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2\Qtr1'22\"/>
    </mc:Choice>
  </mc:AlternateContent>
  <xr:revisionPtr revIDLastSave="0" documentId="13_ncr:1_{B3241415-5E2E-4FE2-85A5-4390F7BE58B1}" xr6:coauthVersionLast="46" xr6:coauthVersionMax="46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000000" sheetId="1" state="veryHidden" r:id="rId1"/>
    <sheet name="BS " sheetId="11" r:id="rId2"/>
    <sheet name="PL" sheetId="10" r:id="rId3"/>
    <sheet name="conso" sheetId="7" r:id="rId4"/>
    <sheet name="company only" sheetId="8" r:id="rId5"/>
    <sheet name="cashflow" sheetId="13" r:id="rId6"/>
    <sheet name="000" sheetId="3" state="veryHidden" r:id="rId7"/>
  </sheets>
  <definedNames>
    <definedName name="_xlnm.Print_Area" localSheetId="1">'BS '!$A$1:$J$124</definedName>
    <definedName name="_xlnm.Print_Area" localSheetId="5">cashflow!$A$1:$K$121</definedName>
    <definedName name="_xlnm.Print_Area" localSheetId="2">PL!$A$1:$K$87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8" l="1"/>
  <c r="H85" i="10"/>
  <c r="H83" i="10"/>
  <c r="V25" i="7"/>
  <c r="F53" i="10"/>
  <c r="D39" i="11" l="1"/>
  <c r="F30" i="10" l="1"/>
  <c r="H110" i="13"/>
  <c r="D110" i="13"/>
  <c r="R28" i="8"/>
  <c r="L28" i="8"/>
  <c r="H29" i="8"/>
  <c r="H28" i="8"/>
  <c r="F24" i="8"/>
  <c r="T24" i="8" s="1"/>
  <c r="D24" i="8"/>
  <c r="L23" i="8"/>
  <c r="T23" i="8" s="1"/>
  <c r="T21" i="8"/>
  <c r="T13" i="8"/>
  <c r="AB35" i="7"/>
  <c r="X35" i="7"/>
  <c r="L35" i="7"/>
  <c r="N34" i="7"/>
  <c r="J34" i="7"/>
  <c r="H34" i="7"/>
  <c r="H36" i="7"/>
  <c r="H35" i="7"/>
  <c r="X33" i="7"/>
  <c r="Z33" i="7" s="1"/>
  <c r="AD33" i="7" s="1"/>
  <c r="X28" i="7"/>
  <c r="X27" i="7"/>
  <c r="F28" i="7"/>
  <c r="F34" i="7" s="1"/>
  <c r="D28" i="7"/>
  <c r="L27" i="7"/>
  <c r="Z27" i="7" s="1"/>
  <c r="AD27" i="7" s="1"/>
  <c r="R22" i="8"/>
  <c r="H22" i="8"/>
  <c r="N22" i="8"/>
  <c r="L22" i="8"/>
  <c r="J22" i="8"/>
  <c r="F22" i="8"/>
  <c r="D22" i="8"/>
  <c r="R14" i="8"/>
  <c r="R17" i="8" s="1"/>
  <c r="H14" i="8"/>
  <c r="H17" i="8" s="1"/>
  <c r="N14" i="8"/>
  <c r="N17" i="8" s="1"/>
  <c r="L14" i="8"/>
  <c r="L17" i="8" s="1"/>
  <c r="J14" i="8"/>
  <c r="J17" i="8" s="1"/>
  <c r="F14" i="8"/>
  <c r="D14" i="8"/>
  <c r="D17" i="8" s="1"/>
  <c r="J67" i="10"/>
  <c r="H67" i="10"/>
  <c r="F67" i="10"/>
  <c r="D67" i="10"/>
  <c r="J57" i="10"/>
  <c r="H57" i="10"/>
  <c r="J107" i="13"/>
  <c r="J89" i="13"/>
  <c r="F107" i="13"/>
  <c r="F89" i="13"/>
  <c r="J30" i="10"/>
  <c r="J20" i="10"/>
  <c r="F20" i="10"/>
  <c r="F17" i="8"/>
  <c r="T16" i="8"/>
  <c r="X23" i="7"/>
  <c r="Z23" i="7" s="1"/>
  <c r="X20" i="7"/>
  <c r="Z20" i="7" s="1"/>
  <c r="AD20" i="7" s="1"/>
  <c r="Z28" i="7" l="1"/>
  <c r="AD28" i="7" s="1"/>
  <c r="L34" i="7"/>
  <c r="L36" i="7" s="1"/>
  <c r="D34" i="7"/>
  <c r="J31" i="10"/>
  <c r="J36" i="10" s="1"/>
  <c r="F31" i="10"/>
  <c r="F36" i="10" s="1"/>
  <c r="J68" i="10"/>
  <c r="J113" i="11"/>
  <c r="J115" i="11" s="1"/>
  <c r="T28" i="8" s="1"/>
  <c r="H113" i="11"/>
  <c r="H115" i="11" s="1"/>
  <c r="F113" i="11"/>
  <c r="J85" i="11"/>
  <c r="H85" i="11"/>
  <c r="F85" i="11"/>
  <c r="J70" i="11"/>
  <c r="H70" i="11"/>
  <c r="F70" i="11"/>
  <c r="J39" i="11"/>
  <c r="H39" i="11"/>
  <c r="F39" i="11"/>
  <c r="J21" i="11"/>
  <c r="H21" i="11"/>
  <c r="F21" i="11"/>
  <c r="F115" i="11" l="1"/>
  <c r="AD35" i="7" s="1"/>
  <c r="Z35" i="7"/>
  <c r="J38" i="10"/>
  <c r="J72" i="10" s="1"/>
  <c r="J83" i="10" s="1"/>
  <c r="J9" i="13"/>
  <c r="J41" i="13" s="1"/>
  <c r="J55" i="13" s="1"/>
  <c r="J57" i="13" s="1"/>
  <c r="J109" i="13" s="1"/>
  <c r="J111" i="13" s="1"/>
  <c r="F38" i="10"/>
  <c r="F74" i="10" s="1"/>
  <c r="F72" i="10" s="1"/>
  <c r="F83" i="10" s="1"/>
  <c r="F9" i="13"/>
  <c r="F41" i="13" s="1"/>
  <c r="F55" i="13" s="1"/>
  <c r="F57" i="13" s="1"/>
  <c r="F109" i="13" s="1"/>
  <c r="F111" i="13" s="1"/>
  <c r="J86" i="11"/>
  <c r="J116" i="11" s="1"/>
  <c r="F40" i="11"/>
  <c r="F86" i="11"/>
  <c r="H86" i="11"/>
  <c r="H116" i="11" s="1"/>
  <c r="J40" i="11"/>
  <c r="H40" i="11"/>
  <c r="F116" i="11" l="1"/>
  <c r="F117" i="11" s="1"/>
  <c r="J69" i="10"/>
  <c r="J77" i="10" s="1"/>
  <c r="J117" i="11"/>
  <c r="H117" i="11"/>
  <c r="H107" i="13"/>
  <c r="D107" i="13"/>
  <c r="H89" i="13"/>
  <c r="D89" i="13"/>
  <c r="AD23" i="7" l="1"/>
  <c r="T25" i="7" l="1"/>
  <c r="R25" i="7" s="1"/>
  <c r="D53" i="10" s="1"/>
  <c r="D57" i="10" s="1"/>
  <c r="D78" i="10"/>
  <c r="N35" i="7" l="1"/>
  <c r="R27" i="8"/>
  <c r="R29" i="8" s="1"/>
  <c r="L27" i="8"/>
  <c r="L29" i="8" s="1"/>
  <c r="J27" i="8"/>
  <c r="J29" i="8" s="1"/>
  <c r="F27" i="8"/>
  <c r="T26" i="8"/>
  <c r="H27" i="8"/>
  <c r="N27" i="8"/>
  <c r="D27" i="8"/>
  <c r="X30" i="7"/>
  <c r="Z30" i="7" s="1"/>
  <c r="AD30" i="7" s="1"/>
  <c r="P28" i="8" l="1"/>
  <c r="N29" i="8"/>
  <c r="N28" i="8"/>
  <c r="T19" i="8"/>
  <c r="D28" i="8"/>
  <c r="J28" i="8"/>
  <c r="F28" i="8"/>
  <c r="T11" i="8"/>
  <c r="J35" i="7"/>
  <c r="P16" i="7"/>
  <c r="H26" i="7"/>
  <c r="H18" i="7"/>
  <c r="H21" i="7" s="1"/>
  <c r="J26" i="7"/>
  <c r="J36" i="7" s="1"/>
  <c r="J18" i="7"/>
  <c r="J21" i="7" s="1"/>
  <c r="V26" i="7"/>
  <c r="V34" i="7" s="1"/>
  <c r="V18" i="7"/>
  <c r="V21" i="7" s="1"/>
  <c r="X15" i="7"/>
  <c r="Z15" i="7" l="1"/>
  <c r="AD15" i="7" s="1"/>
  <c r="P35" i="7"/>
  <c r="D70" i="11"/>
  <c r="H68" i="10" l="1"/>
  <c r="AB24" i="7" l="1"/>
  <c r="X24" i="7" l="1"/>
  <c r="X16" i="7"/>
  <c r="T26" i="7" l="1"/>
  <c r="T34" i="7" s="1"/>
  <c r="T18" i="7"/>
  <c r="T21" i="7" s="1"/>
  <c r="F35" i="7" l="1"/>
  <c r="D35" i="7"/>
  <c r="AB16" i="7"/>
  <c r="D113" i="11" l="1"/>
  <c r="D115" i="11" s="1"/>
  <c r="D85" i="11"/>
  <c r="D21" i="11"/>
  <c r="D86" i="11" l="1"/>
  <c r="D116" i="11" s="1"/>
  <c r="D40" i="11"/>
  <c r="D117" i="11" l="1"/>
  <c r="P12" i="8" l="1"/>
  <c r="P14" i="8" l="1"/>
  <c r="P17" i="8" s="1"/>
  <c r="T12" i="8"/>
  <c r="T14" i="8" s="1"/>
  <c r="D30" i="10"/>
  <c r="D20" i="10" l="1"/>
  <c r="D31" i="10" s="1"/>
  <c r="D36" i="10" s="1"/>
  <c r="D9" i="13" s="1"/>
  <c r="D41" i="13" s="1"/>
  <c r="D55" i="13" s="1"/>
  <c r="D57" i="13" s="1"/>
  <c r="D109" i="13" s="1"/>
  <c r="D111" i="13" s="1"/>
  <c r="D112" i="13" s="1"/>
  <c r="H20" i="10" l="1"/>
  <c r="H30" i="10" l="1"/>
  <c r="H31" i="10" s="1"/>
  <c r="H36" i="10" s="1"/>
  <c r="H9" i="13" s="1"/>
  <c r="H41" i="13" s="1"/>
  <c r="H55" i="13" s="1"/>
  <c r="H57" i="13" s="1"/>
  <c r="H109" i="13" s="1"/>
  <c r="H111" i="13" s="1"/>
  <c r="H112" i="13" s="1"/>
  <c r="D38" i="10" l="1"/>
  <c r="H38" i="10"/>
  <c r="Z16" i="7"/>
  <c r="H72" i="10" l="1"/>
  <c r="D74" i="10"/>
  <c r="P20" i="8" l="1"/>
  <c r="P22" i="8" l="1"/>
  <c r="P27" i="8" s="1"/>
  <c r="P29" i="8" s="1"/>
  <c r="T20" i="8"/>
  <c r="H69" i="10"/>
  <c r="H77" i="10" s="1"/>
  <c r="T22" i="8" l="1"/>
  <c r="T27" i="8" s="1"/>
  <c r="T29" i="8" s="1"/>
  <c r="X17" i="7"/>
  <c r="Z17" i="7" l="1"/>
  <c r="X18" i="7"/>
  <c r="X21" i="7" s="1"/>
  <c r="F29" i="8" l="1"/>
  <c r="D29" i="8"/>
  <c r="N26" i="7"/>
  <c r="L26" i="7"/>
  <c r="F26" i="7"/>
  <c r="D26" i="7"/>
  <c r="AB26" i="7"/>
  <c r="AB34" i="7" s="1"/>
  <c r="AB18" i="7"/>
  <c r="AB21" i="7" s="1"/>
  <c r="R18" i="7"/>
  <c r="R21" i="7" s="1"/>
  <c r="N18" i="7"/>
  <c r="N21" i="7" s="1"/>
  <c r="L18" i="7"/>
  <c r="L21" i="7" s="1"/>
  <c r="F18" i="7"/>
  <c r="F21" i="7" s="1"/>
  <c r="D18" i="7"/>
  <c r="D21" i="7" s="1"/>
  <c r="AD17" i="7"/>
  <c r="P18" i="7"/>
  <c r="P21" i="7" s="1"/>
  <c r="N36" i="7" l="1"/>
  <c r="F36" i="7"/>
  <c r="AB36" i="7"/>
  <c r="D36" i="7"/>
  <c r="Z18" i="7"/>
  <c r="Z21" i="7" s="1"/>
  <c r="T17" i="8" l="1"/>
  <c r="AD16" i="7"/>
  <c r="AD18" i="7" s="1"/>
  <c r="AD21" i="7" s="1"/>
  <c r="D72" i="10" l="1"/>
  <c r="D85" i="10" l="1"/>
  <c r="D83" i="10"/>
  <c r="P24" i="7"/>
  <c r="Z24" i="7" s="1"/>
  <c r="P26" i="7" l="1"/>
  <c r="P34" i="7" s="1"/>
  <c r="P36" i="7" l="1"/>
  <c r="AD24" i="7"/>
  <c r="R26" i="7" l="1"/>
  <c r="R34" i="7" s="1"/>
  <c r="D68" i="10"/>
  <c r="D69" i="10" s="1"/>
  <c r="D77" i="10" s="1"/>
  <c r="D79" i="10" s="1"/>
  <c r="X25" i="7"/>
  <c r="Z25" i="7" s="1"/>
  <c r="AD25" i="7" s="1"/>
  <c r="AD26" i="7" l="1"/>
  <c r="X26" i="7"/>
  <c r="Z26" i="7"/>
  <c r="Z34" i="7" s="1"/>
  <c r="Z36" i="7" s="1"/>
  <c r="X34" i="7" l="1"/>
  <c r="X36" i="7" s="1"/>
  <c r="AD34" i="7"/>
  <c r="AD36" i="7" s="1"/>
  <c r="F57" i="10"/>
  <c r="F68" i="10" s="1"/>
  <c r="F69" i="10" s="1"/>
  <c r="F79" i="10" s="1"/>
</calcChain>
</file>

<file path=xl/sharedStrings.xml><?xml version="1.0" encoding="utf-8"?>
<sst xmlns="http://schemas.openxmlformats.org/spreadsheetml/2006/main" count="486" uniqueCount="326">
  <si>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</si>
  <si>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</si>
  <si>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</si>
  <si>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</si>
  <si>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</si>
  <si>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</si>
  <si>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</si>
  <si>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</si>
  <si>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</si>
  <si>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</si>
  <si>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</si>
  <si>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</si>
  <si>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</si>
  <si>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</si>
  <si>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</si>
  <si>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</si>
  <si>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</si>
  <si>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</si>
  <si>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</si>
  <si>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</si>
  <si>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</si>
  <si>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</si>
  <si>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</si>
  <si>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</si>
  <si>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</si>
  <si>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</si>
  <si>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</si>
  <si>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</si>
  <si>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</si>
  <si>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</si>
  <si>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</si>
  <si>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</si>
  <si>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</si>
  <si>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</si>
  <si>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</si>
  <si>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</si>
  <si>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</si>
  <si>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</si>
  <si>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</si>
  <si>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</si>
  <si>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</si>
  <si>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</si>
  <si>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</si>
  <si>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</si>
  <si>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</si>
  <si>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</si>
  <si>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</si>
  <si>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</si>
  <si>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</si>
  <si>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</si>
  <si>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</si>
  <si>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</si>
  <si>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</si>
  <si>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</si>
  <si>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</si>
  <si>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</si>
  <si>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</si>
  <si>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</si>
  <si>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</si>
  <si>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</si>
  <si>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</si>
  <si>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</si>
  <si>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</si>
  <si>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</si>
  <si>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 xml:space="preserve">   Amortisation of intangible assets</t>
  </si>
  <si>
    <t xml:space="preserve">   Leasehold revenue amortisation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</si>
  <si>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</si>
  <si>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</si>
  <si>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</si>
  <si>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</si>
  <si>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</si>
  <si>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</si>
  <si>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</si>
  <si>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</si>
  <si>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</si>
  <si>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</si>
  <si>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</si>
  <si>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</si>
  <si>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</si>
  <si>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</si>
  <si>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</si>
  <si>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</si>
  <si>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</si>
  <si>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</si>
  <si>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</si>
  <si>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</si>
  <si>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</si>
  <si>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</si>
  <si>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</si>
  <si>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</si>
  <si>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Equity holders of the Company</t>
  </si>
  <si>
    <t>Non-controlling interest of the subsidiaries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</si>
  <si>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</si>
  <si>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</si>
  <si>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</si>
  <si>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</si>
  <si>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</si>
  <si>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</si>
  <si>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</si>
  <si>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</si>
  <si>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</si>
  <si>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</si>
  <si>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</si>
  <si>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</si>
  <si>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</si>
  <si>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</si>
  <si>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</si>
  <si>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</si>
  <si>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Payment on purchase of intangible assets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</si>
  <si>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</si>
  <si>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</si>
  <si>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</si>
  <si>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</si>
  <si>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</si>
  <si>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</si>
  <si>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</si>
  <si>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</si>
  <si>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</si>
  <si>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</si>
  <si>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</si>
  <si>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</si>
  <si>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</si>
  <si>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</si>
  <si>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</si>
  <si>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</si>
  <si>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</si>
  <si>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</si>
  <si>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</si>
  <si>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</si>
  <si>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</si>
  <si>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</si>
  <si>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</si>
  <si>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</si>
  <si>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</si>
  <si>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</si>
  <si>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</si>
  <si>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</si>
  <si>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</si>
  <si>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</si>
  <si>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</si>
  <si>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</si>
  <si>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</si>
  <si>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</si>
  <si>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</si>
  <si>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</si>
  <si>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</si>
  <si>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</si>
  <si>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</si>
  <si>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</si>
  <si>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</si>
  <si>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</si>
  <si>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</si>
  <si>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</si>
  <si>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Proceeds from debentures issuance</t>
  </si>
  <si>
    <t>Payment of transaction costs related to debenture issuance</t>
  </si>
  <si>
    <t>Cash flows used in operating activities</t>
  </si>
  <si>
    <t>Cost to obtain contracts with customers</t>
  </si>
  <si>
    <t>Statutory reserve</t>
  </si>
  <si>
    <t>Investments in associates</t>
  </si>
  <si>
    <t>Deferred tax assets</t>
  </si>
  <si>
    <t xml:space="preserve">   Homecare warranty expenses</t>
  </si>
  <si>
    <t xml:space="preserve">   Cost to obtain contracts with customers</t>
  </si>
  <si>
    <t xml:space="preserve">   Provision for hotel and project for rent maintenance</t>
  </si>
  <si>
    <t>Share of loss from investments in associates</t>
  </si>
  <si>
    <t xml:space="preserve">   Share of loss from investments in associates</t>
  </si>
  <si>
    <t xml:space="preserve">Deposits for purchase of land </t>
  </si>
  <si>
    <t>Net cash flows used in operating activities</t>
  </si>
  <si>
    <t>Net cash flows from financing activities</t>
  </si>
  <si>
    <t>Real estate development for sales</t>
  </si>
  <si>
    <t xml:space="preserve">Note receivable and long-term loan receivable </t>
  </si>
  <si>
    <t xml:space="preserve">   - net of current portion</t>
  </si>
  <si>
    <t xml:space="preserve">Current portion of long-term promissory note - </t>
  </si>
  <si>
    <t xml:space="preserve">   purchase of land</t>
  </si>
  <si>
    <t>Long term loans - net of current portion</t>
  </si>
  <si>
    <t xml:space="preserve">Liabilities from agreements to sell and purchase assets </t>
  </si>
  <si>
    <t xml:space="preserve">   with right to buy back and sell back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</si>
  <si>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</si>
  <si>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</si>
  <si>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</si>
  <si>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</si>
  <si>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</si>
  <si>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</si>
  <si>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Deposits for purchase of land</t>
  </si>
  <si>
    <t xml:space="preserve">   Long-term promissory note - purchase of land</t>
  </si>
  <si>
    <t xml:space="preserve">   Other non-current liabilities</t>
  </si>
  <si>
    <t>Cash received from repayment of loans to related parties</t>
  </si>
  <si>
    <t>Payment on puchase of land, building and equipment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</si>
  <si>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</si>
  <si>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</si>
  <si>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</si>
  <si>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</si>
  <si>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Current portion of long-term lease liabilities</t>
  </si>
  <si>
    <t>Long-term lease liabilities, net of current portion</t>
  </si>
  <si>
    <t>Cost of hotel management services</t>
  </si>
  <si>
    <t>Revenues from hotel management services</t>
  </si>
  <si>
    <t>Payment on purchase of investment properties</t>
  </si>
  <si>
    <t>Total other</t>
  </si>
  <si>
    <t>components of</t>
  </si>
  <si>
    <t xml:space="preserve">Loans from related parties </t>
  </si>
  <si>
    <t>Profit (loss) attributable to:</t>
  </si>
  <si>
    <t xml:space="preserve">   Depreciation on land, building and equipment</t>
  </si>
  <si>
    <t xml:space="preserve">   Depreciation on right-of-use assets</t>
  </si>
  <si>
    <t xml:space="preserve">   Depreciation on investment properties</t>
  </si>
  <si>
    <t>Payment of lease liabilities</t>
  </si>
  <si>
    <t xml:space="preserve">   Increase in right-of-use assets and lease liabilities</t>
  </si>
  <si>
    <t>Goodwill</t>
  </si>
  <si>
    <t>Warrants</t>
  </si>
  <si>
    <t>Subordinated perpetual debentures</t>
  </si>
  <si>
    <t>Balance as at 1 January 2021</t>
  </si>
  <si>
    <t>Balance as at 31 March 2021</t>
  </si>
  <si>
    <t>2021</t>
  </si>
  <si>
    <t xml:space="preserve">Finance income 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</si>
  <si>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</si>
  <si>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</si>
  <si>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</si>
  <si>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</si>
  <si>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</si>
  <si>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</si>
  <si>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</si>
  <si>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</si>
  <si>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</si>
  <si>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Payment on purchase of other non-current financial assets</t>
  </si>
  <si>
    <t>Dividend paid for subordinated perpetual debentures -</t>
  </si>
  <si>
    <t xml:space="preserve">   net of income tax</t>
  </si>
  <si>
    <t>Deferred tax liabilities</t>
  </si>
  <si>
    <t>Share of profit from investments in joint ventures</t>
  </si>
  <si>
    <t>Other intangible assets</t>
  </si>
  <si>
    <t>The accompanying notes to interim consolidated financial statements are an integral part of the financial statements.</t>
  </si>
  <si>
    <t>Other comprehensive income to be reclassified</t>
  </si>
  <si>
    <t xml:space="preserve">   Write off of intangible assets</t>
  </si>
  <si>
    <t xml:space="preserve">   Gain on lease modification</t>
  </si>
  <si>
    <t xml:space="preserve">   Expected credit losses</t>
  </si>
  <si>
    <t xml:space="preserve">   Unrealised gain on exchanges</t>
  </si>
  <si>
    <t xml:space="preserve">   Reversal of loss on diminution in value of real estate development for sale and </t>
  </si>
  <si>
    <t xml:space="preserve">      land held for development</t>
  </si>
  <si>
    <t xml:space="preserve">   Share of profit from investments in joint ventures</t>
  </si>
  <si>
    <t xml:space="preserve">   Real estate development for sales</t>
  </si>
  <si>
    <t>Cash received from capital decrease of subsidiary</t>
  </si>
  <si>
    <t>Cash received from capital decrease of joint venture</t>
  </si>
  <si>
    <t>Dividend paid for subordinated perpetual debentures</t>
  </si>
  <si>
    <t>Net increase (decrease) in cash and cash equivalents</t>
  </si>
  <si>
    <t xml:space="preserve">   Transfer of investment properties from real estate development for sales</t>
  </si>
  <si>
    <t xml:space="preserve">   Transfer of land, building and equipment from real estate development for sales</t>
  </si>
  <si>
    <t>Payment in advance for investment</t>
  </si>
  <si>
    <t>As at 31 March 2022</t>
  </si>
  <si>
    <t>31 March 2022</t>
  </si>
  <si>
    <t>31 December 2021</t>
  </si>
  <si>
    <t>Trade accounts receivable and unbilled receivable</t>
  </si>
  <si>
    <t>Restricted bank deposits</t>
  </si>
  <si>
    <t>Capital reserve for share-based payment</t>
  </si>
  <si>
    <t>For the three-month period ended 31 March 2022</t>
  </si>
  <si>
    <t>Balance as at 1 January 2022</t>
  </si>
  <si>
    <t>Balance as at 31 March 2022</t>
  </si>
  <si>
    <t>2022</t>
  </si>
  <si>
    <t>Short-term loan receivable</t>
  </si>
  <si>
    <t xml:space="preserve">                         -</t>
  </si>
  <si>
    <t xml:space="preserve">                              -</t>
  </si>
  <si>
    <t xml:space="preserve">      19,012,734,320 ordinary shares of Baht 1.07 each</t>
  </si>
  <si>
    <t xml:space="preserve">      14,885,849,320 ordinary shares of Baht 1.07 each</t>
  </si>
  <si>
    <t>Profit or loss:</t>
  </si>
  <si>
    <t>Share of other comprehensive income from investments</t>
  </si>
  <si>
    <t xml:space="preserve">   in associates</t>
  </si>
  <si>
    <t>Profit before income tax</t>
  </si>
  <si>
    <t>Profit from operating activities</t>
  </si>
  <si>
    <t>Income tax expenses</t>
  </si>
  <si>
    <t xml:space="preserve">   Profit attributable to equity holders of the Company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</si>
  <si>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</si>
  <si>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</si>
  <si>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</si>
  <si>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</si>
  <si>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</si>
  <si>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 xml:space="preserve"> joint ventures </t>
  </si>
  <si>
    <t xml:space="preserve"> and associates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</si>
  <si>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</si>
  <si>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</si>
  <si>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</si>
  <si>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</si>
  <si>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</si>
  <si>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</si>
  <si>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</si>
  <si>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</si>
  <si>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</si>
  <si>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</si>
  <si>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</si>
  <si>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>Profit before tax</t>
  </si>
  <si>
    <t xml:space="preserve">Adjustments to reconcile profit before tax to net cash provided </t>
  </si>
  <si>
    <t xml:space="preserve">   Net loss on sale of investment in subsidiary</t>
  </si>
  <si>
    <t xml:space="preserve">   Gain on sale of land </t>
  </si>
  <si>
    <t xml:space="preserve">   Gain on sales of investment properties</t>
  </si>
  <si>
    <t xml:space="preserve">   Expense for share-based payment transactions</t>
  </si>
  <si>
    <t xml:space="preserve">   Trade accounts receivable and unbilled receivable</t>
  </si>
  <si>
    <t>Increase in restricted bank deposits</t>
  </si>
  <si>
    <t>Cash received from sale of investment in subsidiary</t>
  </si>
  <si>
    <t>Payment on purchase of investment in associate</t>
  </si>
  <si>
    <t>Proceeds from sales of other non-current financial assets</t>
  </si>
  <si>
    <t>Proceeds from sales of investment properties</t>
  </si>
  <si>
    <t>Repayment of debentures</t>
  </si>
  <si>
    <t>Cash received from newly issued ordinary shares</t>
  </si>
  <si>
    <t xml:space="preserve">   in associaties</t>
  </si>
  <si>
    <t>18, 20</t>
  </si>
  <si>
    <t xml:space="preserve">   Loss (gain) on sales of equipments</t>
  </si>
  <si>
    <t xml:space="preserve">   Reversal of expected credit losses of long-term loans to related parties</t>
  </si>
  <si>
    <t>Decrease in short-term loans from banks</t>
  </si>
  <si>
    <t>Increase in bills of exchange</t>
  </si>
  <si>
    <t>Repayment of liabilities from agreements to sell and purchase assets</t>
  </si>
  <si>
    <t xml:space="preserve">   Gain (loss) on changes in value of investments in equity instruments measured at FVOCI</t>
  </si>
  <si>
    <t>2.3, 3</t>
  </si>
  <si>
    <t xml:space="preserve">      (31 December 2021: 14,883,054,320 ordinary shares </t>
  </si>
  <si>
    <t xml:space="preserve">       of Baht 1.07 each)</t>
  </si>
  <si>
    <t xml:space="preserve">Retained earnings </t>
  </si>
  <si>
    <t xml:space="preserve">   Appropriated statutory reserve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</si>
  <si>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</si>
  <si>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</si>
  <si>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</si>
  <si>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</si>
  <si>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 xml:space="preserve">   to profit or loss in subsequent periods</t>
  </si>
  <si>
    <t xml:space="preserve">Gain (loss) on changes in value of investments in equity </t>
  </si>
  <si>
    <t xml:space="preserve">   instruments designated at fair value through other</t>
  </si>
  <si>
    <t xml:space="preserve">   comprehensive income - net of income tax</t>
  </si>
  <si>
    <t>Total comprehensive income attributable to:</t>
  </si>
  <si>
    <t>Increase in short-term loan receivable</t>
  </si>
  <si>
    <t>Payment on capital increase of joint venture</t>
  </si>
  <si>
    <t>Cash received from note receivable and long-term loan receivable</t>
  </si>
  <si>
    <t xml:space="preserve">   Loss on fair value adjustments of financial assets</t>
  </si>
  <si>
    <t>Net cash flows from (used in) investing activities</t>
  </si>
  <si>
    <t>Early redemption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</si>
</sst>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39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3" fontId="20" fillId="0" borderId="0" applyFill="0" applyBorder="0" applyAlignment="0" applyProtection="0"/>
    <xf numFmtId="40" fontId="20" fillId="0" borderId="0" applyFill="0" applyBorder="0" applyAlignment="0" applyProtection="0"/>
    <xf numFmtId="174" fontId="21" fillId="6" borderId="0" applyFill="0" applyBorder="0" applyAlignment="0">
      <alignment vertical="top"/>
    </xf>
    <xf numFmtId="175" fontId="21" fillId="0" borderId="0" applyFill="0" applyBorder="0" applyAlignment="0" applyProtection="0"/>
    <xf numFmtId="41" fontId="2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5" fillId="0" borderId="0" applyFill="0" applyBorder="0"/>
    <xf numFmtId="178" fontId="25" fillId="0" borderId="0" applyFill="0" applyBorder="0"/>
    <xf numFmtId="3" fontId="4" fillId="0" borderId="0" applyFont="0" applyFill="0" applyBorder="0" applyAlignment="0" applyProtection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9" fontId="21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30" fillId="7" borderId="0">
      <protection hidden="1"/>
    </xf>
    <xf numFmtId="181" fontId="31" fillId="0" borderId="0" applyFill="0">
      <alignment horizontal="center"/>
    </xf>
    <xf numFmtId="14" fontId="31" fillId="0" borderId="0" applyFill="0" applyBorder="0">
      <alignment horizontal="center"/>
    </xf>
    <xf numFmtId="182" fontId="31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0" applyNumberFormat="0" applyAlignment="0">
      <alignment horizontal="left"/>
    </xf>
    <xf numFmtId="183" fontId="22" fillId="0" borderId="0" applyFont="0" applyFill="0" applyBorder="0" applyAlignment="0" applyProtection="0"/>
    <xf numFmtId="0" fontId="34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1" applyFont="0" applyFill="0" applyBorder="0">
      <alignment horizontal="center" vertical="justify" wrapText="1"/>
    </xf>
    <xf numFmtId="0" fontId="37" fillId="0" borderId="1" applyFont="0" applyFill="0" applyBorder="0">
      <alignment horizontal="centerContinuous" vertical="justify" wrapText="1"/>
    </xf>
    <xf numFmtId="0" fontId="25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7">
      <alignment horizontal="left" vertical="center"/>
    </xf>
    <xf numFmtId="0" fontId="40" fillId="0" borderId="0">
      <alignment horizontal="left"/>
    </xf>
    <xf numFmtId="0" fontId="41" fillId="0" borderId="11">
      <alignment horizontal="left" vertical="top"/>
    </xf>
    <xf numFmtId="0" fontId="42" fillId="0" borderId="0">
      <alignment horizontal="left"/>
    </xf>
    <xf numFmtId="0" fontId="43" fillId="0" borderId="11">
      <alignment horizontal="left" vertical="top"/>
    </xf>
    <xf numFmtId="0" fontId="44" fillId="0" borderId="0">
      <alignment horizontal="left"/>
    </xf>
    <xf numFmtId="184" fontId="20" fillId="0" borderId="0" applyFill="0" applyBorder="0" applyAlignment="0" applyProtection="0"/>
    <xf numFmtId="17" fontId="45" fillId="0" borderId="0" applyFill="0" applyBorder="0">
      <alignment horizontal="center"/>
    </xf>
    <xf numFmtId="185" fontId="22" fillId="0" borderId="0" applyFill="0" applyBorder="0">
      <alignment horizontal="center"/>
    </xf>
    <xf numFmtId="186" fontId="22" fillId="0" borderId="0" applyFont="0" applyFill="0" applyBorder="0"/>
    <xf numFmtId="187" fontId="22" fillId="0" borderId="0" applyFont="0" applyFill="0" applyBorder="0"/>
    <xf numFmtId="0" fontId="46" fillId="0" borderId="0" applyNumberFormat="0" applyFill="0" applyBorder="0" applyAlignment="0" applyProtection="0"/>
    <xf numFmtId="0" fontId="4" fillId="0" borderId="0"/>
    <xf numFmtId="188" fontId="25" fillId="0" borderId="0" applyFont="0" applyFill="0" applyBorder="0"/>
    <xf numFmtId="189" fontId="22" fillId="0" borderId="0" applyFont="0" applyFill="0" applyBorder="0"/>
    <xf numFmtId="0" fontId="47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23" fillId="0" borderId="0"/>
    <xf numFmtId="0" fontId="47" fillId="0" borderId="0"/>
    <xf numFmtId="190" fontId="22" fillId="0" borderId="0" applyFont="0" applyFill="0" applyBorder="0"/>
    <xf numFmtId="191" fontId="22" fillId="0" borderId="0"/>
    <xf numFmtId="192" fontId="22" fillId="0" borderId="0" applyFont="0" applyFill="0" applyBorder="0">
      <alignment vertical="justify" wrapText="1"/>
    </xf>
    <xf numFmtId="0" fontId="48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9" fillId="0" borderId="0">
      <alignment horizontal="left"/>
    </xf>
    <xf numFmtId="193" fontId="21" fillId="6" borderId="0" applyFill="0" applyBorder="0" applyAlignment="0" applyProtection="0">
      <protection locked="0"/>
    </xf>
    <xf numFmtId="5" fontId="21" fillId="6" borderId="0" applyFill="0" applyBorder="0" applyAlignment="0" applyProtection="0">
      <alignment vertical="top"/>
    </xf>
    <xf numFmtId="194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37" fontId="23" fillId="0" borderId="0"/>
    <xf numFmtId="195" fontId="50" fillId="0" borderId="0" applyNumberFormat="0" applyFill="0" applyBorder="0" applyAlignment="0" applyProtection="0">
      <alignment horizontal="left"/>
    </xf>
    <xf numFmtId="0" fontId="35" fillId="0" borderId="12">
      <alignment vertical="center"/>
    </xf>
    <xf numFmtId="4" fontId="51" fillId="8" borderId="13" applyNumberFormat="0" applyProtection="0">
      <alignment vertical="center"/>
    </xf>
    <xf numFmtId="4" fontId="52" fillId="9" borderId="13" applyNumberFormat="0" applyProtection="0">
      <alignment vertical="center"/>
    </xf>
    <xf numFmtId="4" fontId="51" fillId="9" borderId="13" applyNumberFormat="0" applyProtection="0">
      <alignment horizontal="left" vertical="center" indent="1"/>
    </xf>
    <xf numFmtId="0" fontId="51" fillId="9" borderId="13" applyNumberFormat="0" applyProtection="0">
      <alignment horizontal="left" vertical="top" indent="1"/>
    </xf>
    <xf numFmtId="4" fontId="51" fillId="10" borderId="0" applyNumberFormat="0" applyProtection="0">
      <alignment horizontal="left" vertical="center" indent="1"/>
    </xf>
    <xf numFmtId="4" fontId="53" fillId="11" borderId="13" applyNumberFormat="0" applyProtection="0">
      <alignment horizontal="right" vertical="center"/>
    </xf>
    <xf numFmtId="4" fontId="53" fillId="12" borderId="13" applyNumberFormat="0" applyProtection="0">
      <alignment horizontal="right" vertical="center"/>
    </xf>
    <xf numFmtId="4" fontId="53" fillId="13" borderId="13" applyNumberFormat="0" applyProtection="0">
      <alignment horizontal="right" vertical="center"/>
    </xf>
    <xf numFmtId="4" fontId="53" fillId="14" borderId="13" applyNumberFormat="0" applyProtection="0">
      <alignment horizontal="right" vertical="center"/>
    </xf>
    <xf numFmtId="4" fontId="53" fillId="15" borderId="13" applyNumberFormat="0" applyProtection="0">
      <alignment horizontal="right" vertical="center"/>
    </xf>
    <xf numFmtId="4" fontId="53" fillId="16" borderId="13" applyNumberFormat="0" applyProtection="0">
      <alignment horizontal="right" vertical="center"/>
    </xf>
    <xf numFmtId="4" fontId="53" fillId="17" borderId="13" applyNumberFormat="0" applyProtection="0">
      <alignment horizontal="right" vertical="center"/>
    </xf>
    <xf numFmtId="4" fontId="53" fillId="18" borderId="13" applyNumberFormat="0" applyProtection="0">
      <alignment horizontal="right" vertical="center"/>
    </xf>
    <xf numFmtId="4" fontId="53" fillId="19" borderId="13" applyNumberFormat="0" applyProtection="0">
      <alignment horizontal="right" vertical="center"/>
    </xf>
    <xf numFmtId="4" fontId="51" fillId="20" borderId="14" applyNumberFormat="0" applyProtection="0">
      <alignment horizontal="left" vertical="center" indent="1"/>
    </xf>
    <xf numFmtId="4" fontId="53" fillId="21" borderId="0" applyNumberFormat="0" applyProtection="0">
      <alignment horizontal="left" vertical="center" indent="1"/>
    </xf>
    <xf numFmtId="4" fontId="54" fillId="22" borderId="0" applyNumberFormat="0" applyProtection="0">
      <alignment horizontal="left" vertical="center" indent="1"/>
    </xf>
    <xf numFmtId="4" fontId="53" fillId="23" borderId="13" applyNumberFormat="0" applyProtection="0">
      <alignment horizontal="right" vertical="center"/>
    </xf>
    <xf numFmtId="4" fontId="53" fillId="21" borderId="0" applyNumberFormat="0" applyProtection="0">
      <alignment horizontal="left" vertical="center" indent="1"/>
    </xf>
    <xf numFmtId="4" fontId="53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3" fillId="3" borderId="13" applyNumberFormat="0" applyProtection="0">
      <alignment vertical="center"/>
    </xf>
    <xf numFmtId="4" fontId="55" fillId="3" borderId="13" applyNumberFormat="0" applyProtection="0">
      <alignment vertical="center"/>
    </xf>
    <xf numFmtId="4" fontId="53" fillId="3" borderId="13" applyNumberFormat="0" applyProtection="0">
      <alignment horizontal="left" vertical="center" indent="1"/>
    </xf>
    <xf numFmtId="0" fontId="53" fillId="3" borderId="13" applyNumberFormat="0" applyProtection="0">
      <alignment horizontal="left" vertical="top" indent="1"/>
    </xf>
    <xf numFmtId="4" fontId="53" fillId="21" borderId="13" applyNumberFormat="0" applyProtection="0">
      <alignment horizontal="right" vertical="center"/>
    </xf>
    <xf numFmtId="4" fontId="55" fillId="21" borderId="13" applyNumberFormat="0" applyProtection="0">
      <alignment horizontal="right" vertical="center"/>
    </xf>
    <xf numFmtId="4" fontId="53" fillId="23" borderId="13" applyNumberFormat="0" applyProtection="0">
      <alignment horizontal="left" vertical="center" indent="1"/>
    </xf>
    <xf numFmtId="0" fontId="53" fillId="10" borderId="13" applyNumberFormat="0" applyProtection="0">
      <alignment horizontal="left" vertical="top" indent="1"/>
    </xf>
    <xf numFmtId="4" fontId="56" fillId="26" borderId="0" applyNumberFormat="0" applyProtection="0">
      <alignment horizontal="left" vertical="center" indent="1"/>
    </xf>
    <xf numFmtId="4" fontId="57" fillId="21" borderId="13" applyNumberFormat="0" applyProtection="0">
      <alignment horizontal="right" vertical="center"/>
    </xf>
    <xf numFmtId="0" fontId="58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8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8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8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8" fillId="29" borderId="0" applyNumberFormat="0" applyBorder="0" applyAlignment="0" applyProtection="0"/>
    <xf numFmtId="3" fontId="58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8" fillId="30" borderId="0" applyNumberFormat="0" applyBorder="0" applyAlignment="0" applyProtection="0"/>
    <xf numFmtId="3" fontId="58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2" fillId="0" borderId="0"/>
    <xf numFmtId="3" fontId="59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0" fillId="0" borderId="0" applyBorder="0">
      <alignment horizontal="right"/>
    </xf>
    <xf numFmtId="0" fontId="61" fillId="0" borderId="0">
      <alignment horizontal="left"/>
    </xf>
    <xf numFmtId="0" fontId="36" fillId="0" borderId="0">
      <alignment horizontal="left"/>
    </xf>
    <xf numFmtId="0" fontId="42" fillId="0" borderId="0"/>
    <xf numFmtId="0" fontId="40" fillId="0" borderId="0"/>
    <xf numFmtId="0" fontId="36" fillId="0" borderId="0"/>
    <xf numFmtId="0" fontId="62" fillId="0" borderId="0" applyNumberFormat="0" applyFill="0" applyBorder="0" applyAlignment="0" applyProtection="0"/>
    <xf numFmtId="0" fontId="63" fillId="0" borderId="0"/>
    <xf numFmtId="0" fontId="63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62" fillId="0" borderId="0" applyNumberFormat="0" applyFill="0" applyBorder="0" applyAlignment="0" applyProtection="0"/>
    <xf numFmtId="0" fontId="65" fillId="0" borderId="0">
      <alignment horizontal="center" vertical="top"/>
    </xf>
    <xf numFmtId="0" fontId="64" fillId="0" borderId="0"/>
    <xf numFmtId="0" fontId="63" fillId="0" borderId="0"/>
    <xf numFmtId="0" fontId="17" fillId="0" borderId="0"/>
    <xf numFmtId="0" fontId="66" fillId="0" borderId="0"/>
    <xf numFmtId="196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19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200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1" fillId="0" borderId="0"/>
    <xf numFmtId="0" fontId="72" fillId="0" borderId="0"/>
    <xf numFmtId="43" fontId="3" fillId="0" borderId="0" applyFont="0" applyFill="0" applyBorder="0" applyAlignment="0" applyProtection="0"/>
    <xf numFmtId="0" fontId="2" fillId="0" borderId="0"/>
  </cellStyleXfs>
  <cellXfs count="184">
    <xf numFmtId="0" fontId="0" fillId="0" borderId="0" xfId="0"/>
    <xf numFmtId="37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168" fontId="14" fillId="0" borderId="0" xfId="9" quotePrefix="1" applyNumberFormat="1" applyFont="1" applyFill="1" applyBorder="1" applyAlignment="1">
      <alignment horizontal="center" vertical="center"/>
    </xf>
    <xf numFmtId="168" fontId="14" fillId="0" borderId="0" xfId="9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3" fillId="0" borderId="7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13" fillId="0" borderId="0" xfId="9" applyNumberFormat="1" applyFont="1" applyFill="1" applyAlignment="1">
      <alignment vertical="center"/>
    </xf>
    <xf numFmtId="0" fontId="14" fillId="0" borderId="0" xfId="9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170" fontId="13" fillId="0" borderId="4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vertical="center"/>
    </xf>
    <xf numFmtId="39" fontId="13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41" fontId="13" fillId="0" borderId="6" xfId="9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37" fontId="12" fillId="4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3" fillId="4" borderId="0" xfId="0" applyNumberFormat="1" applyFont="1" applyFill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37" fontId="13" fillId="4" borderId="0" xfId="0" applyNumberFormat="1" applyFont="1" applyFill="1" applyAlignment="1">
      <alignment horizontal="left" vertical="center"/>
    </xf>
    <xf numFmtId="37" fontId="12" fillId="4" borderId="0" xfId="0" applyNumberFormat="1" applyFont="1" applyFill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41" fontId="13" fillId="0" borderId="7" xfId="0" applyNumberFormat="1" applyFont="1" applyBorder="1" applyAlignment="1">
      <alignment vertical="center"/>
    </xf>
    <xf numFmtId="0" fontId="13" fillId="4" borderId="0" xfId="0" applyFont="1" applyFill="1" applyAlignment="1">
      <alignment vertical="center"/>
    </xf>
    <xf numFmtId="41" fontId="13" fillId="0" borderId="5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1" fontId="13" fillId="0" borderId="6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vertical="center"/>
    </xf>
    <xf numFmtId="41" fontId="13" fillId="0" borderId="6" xfId="0" applyNumberFormat="1" applyFont="1" applyBorder="1" applyAlignment="1">
      <alignment vertical="center"/>
    </xf>
    <xf numFmtId="41" fontId="13" fillId="0" borderId="6" xfId="0" applyNumberFormat="1" applyFont="1" applyBorder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3" fontId="13" fillId="0" borderId="0" xfId="1" applyNumberFormat="1" applyFont="1" applyAlignment="1">
      <alignment vertical="center"/>
    </xf>
    <xf numFmtId="37" fontId="13" fillId="4" borderId="3" xfId="0" applyNumberFormat="1" applyFont="1" applyFill="1" applyBorder="1" applyAlignment="1">
      <alignment horizontal="left" vertical="center"/>
    </xf>
    <xf numFmtId="37" fontId="13" fillId="4" borderId="3" xfId="0" applyNumberFormat="1" applyFont="1" applyFill="1" applyBorder="1" applyAlignment="1">
      <alignment vertical="center"/>
    </xf>
    <xf numFmtId="168" fontId="13" fillId="0" borderId="0" xfId="9" applyNumberFormat="1" applyFont="1" applyFill="1" applyBorder="1" applyAlignment="1">
      <alignment horizontal="center" vertical="center"/>
    </xf>
    <xf numFmtId="37" fontId="14" fillId="4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73" fillId="0" borderId="0" xfId="0" applyNumberFormat="1" applyFont="1" applyFill="1" applyAlignment="1">
      <alignment vertical="center"/>
    </xf>
    <xf numFmtId="41" fontId="73" fillId="0" borderId="0" xfId="0" applyNumberFormat="1" applyFont="1" applyFill="1" applyAlignment="1">
      <alignment horizontal="right" vertical="center"/>
    </xf>
    <xf numFmtId="41" fontId="13" fillId="0" borderId="4" xfId="9" applyNumberFormat="1" applyFont="1" applyFill="1" applyBorder="1" applyAlignment="1">
      <alignment vertical="center"/>
    </xf>
    <xf numFmtId="41" fontId="13" fillId="0" borderId="0" xfId="9" applyNumberFormat="1" applyFont="1" applyFill="1" applyBorder="1" applyAlignment="1">
      <alignment vertical="center"/>
    </xf>
    <xf numFmtId="37" fontId="13" fillId="0" borderId="6" xfId="0" applyNumberFormat="1" applyFont="1" applyFill="1" applyBorder="1" applyAlignment="1">
      <alignment horizontal="center" vertical="center"/>
    </xf>
    <xf numFmtId="168" fontId="13" fillId="0" borderId="6" xfId="9" quotePrefix="1" applyNumberFormat="1" applyFont="1" applyFill="1" applyBorder="1" applyAlignment="1">
      <alignment horizontal="center" vertical="center"/>
    </xf>
    <xf numFmtId="37" fontId="13" fillId="4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74" fillId="0" borderId="0" xfId="0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5" fillId="0" borderId="0" xfId="0" applyFont="1" applyFill="1" applyAlignment="1">
      <alignment horizontal="right" vertical="center"/>
    </xf>
    <xf numFmtId="0" fontId="75" fillId="0" borderId="0" xfId="0" applyFont="1" applyFill="1" applyAlignment="1">
      <alignment horizontal="center" vertical="center"/>
    </xf>
    <xf numFmtId="37" fontId="75" fillId="0" borderId="0" xfId="0" applyNumberFormat="1" applyFont="1" applyFill="1" applyAlignment="1">
      <alignment horizontal="right" vertical="center"/>
    </xf>
    <xf numFmtId="0" fontId="74" fillId="0" borderId="6" xfId="0" applyFont="1" applyFill="1" applyBorder="1" applyAlignment="1">
      <alignment horizontal="centerContinuous" vertical="center"/>
    </xf>
    <xf numFmtId="0" fontId="75" fillId="0" borderId="6" xfId="0" applyFont="1" applyFill="1" applyBorder="1" applyAlignment="1">
      <alignment horizontal="centerContinuous" vertical="center"/>
    </xf>
    <xf numFmtId="0" fontId="75" fillId="0" borderId="7" xfId="0" applyFont="1" applyFill="1" applyBorder="1" applyAlignment="1">
      <alignment horizontal="centerContinuous" vertical="center"/>
    </xf>
    <xf numFmtId="0" fontId="75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horizontal="centerContinuous" vertical="center"/>
    </xf>
    <xf numFmtId="171" fontId="75" fillId="0" borderId="7" xfId="0" applyNumberFormat="1" applyFont="1" applyFill="1" applyBorder="1" applyAlignment="1">
      <alignment horizontal="centerContinuous" vertical="center"/>
    </xf>
    <xf numFmtId="171" fontId="75" fillId="0" borderId="0" xfId="0" applyNumberFormat="1" applyFont="1" applyFill="1" applyBorder="1" applyAlignment="1">
      <alignment vertical="center"/>
    </xf>
    <xf numFmtId="171" fontId="75" fillId="0" borderId="0" xfId="0" applyNumberFormat="1" applyFont="1" applyFill="1" applyAlignment="1">
      <alignment horizontal="center" vertical="center"/>
    </xf>
    <xf numFmtId="0" fontId="75" fillId="0" borderId="8" xfId="0" applyFont="1" applyFill="1" applyBorder="1" applyAlignment="1">
      <alignment horizontal="center" vertical="center"/>
    </xf>
    <xf numFmtId="171" fontId="75" fillId="0" borderId="6" xfId="0" applyNumberFormat="1" applyFont="1" applyFill="1" applyBorder="1" applyAlignment="1">
      <alignment horizontal="center" vertical="center"/>
    </xf>
    <xf numFmtId="0" fontId="76" fillId="0" borderId="0" xfId="0" applyFont="1" applyFill="1" applyAlignment="1">
      <alignment horizontal="center" vertical="center"/>
    </xf>
    <xf numFmtId="41" fontId="75" fillId="0" borderId="0" xfId="0" applyNumberFormat="1" applyFont="1" applyFill="1" applyBorder="1" applyAlignment="1">
      <alignment vertical="center"/>
    </xf>
    <xf numFmtId="41" fontId="75" fillId="0" borderId="0" xfId="0" applyNumberFormat="1" applyFont="1" applyFill="1" applyAlignment="1">
      <alignment vertical="center"/>
    </xf>
    <xf numFmtId="0" fontId="75" fillId="0" borderId="0" xfId="0" applyFont="1" applyFill="1" applyAlignment="1">
      <alignment horizontal="left" vertical="center"/>
    </xf>
    <xf numFmtId="41" fontId="75" fillId="0" borderId="6" xfId="0" applyNumberFormat="1" applyFont="1" applyFill="1" applyBorder="1" applyAlignment="1">
      <alignment vertical="center"/>
    </xf>
    <xf numFmtId="0" fontId="77" fillId="0" borderId="0" xfId="0" applyFont="1" applyFill="1" applyAlignment="1">
      <alignment horizontal="center" vertical="center"/>
    </xf>
    <xf numFmtId="41" fontId="75" fillId="0" borderId="4" xfId="0" applyNumberFormat="1" applyFont="1" applyFill="1" applyBorder="1" applyAlignment="1">
      <alignment vertical="center"/>
    </xf>
    <xf numFmtId="41" fontId="75" fillId="0" borderId="5" xfId="0" applyNumberFormat="1" applyFont="1" applyFill="1" applyBorder="1" applyAlignment="1">
      <alignment vertical="center"/>
    </xf>
    <xf numFmtId="41" fontId="78" fillId="0" borderId="0" xfId="1" applyNumberFormat="1" applyFont="1" applyFill="1" applyBorder="1" applyAlignment="1">
      <alignment horizontal="right" vertical="center"/>
    </xf>
    <xf numFmtId="41" fontId="78" fillId="0" borderId="0" xfId="1" applyNumberFormat="1" applyFont="1" applyFill="1" applyBorder="1" applyAlignment="1">
      <alignment vertical="center"/>
    </xf>
    <xf numFmtId="41" fontId="78" fillId="0" borderId="0" xfId="0" applyNumberFormat="1" applyFont="1" applyFill="1" applyBorder="1" applyAlignment="1">
      <alignment vertical="center"/>
    </xf>
    <xf numFmtId="41" fontId="78" fillId="0" borderId="0" xfId="1" applyNumberFormat="1" applyFont="1" applyFill="1" applyAlignment="1">
      <alignment horizontal="right" vertical="center"/>
    </xf>
    <xf numFmtId="37" fontId="75" fillId="4" borderId="0" xfId="0" applyNumberFormat="1" applyFont="1" applyFill="1" applyAlignment="1">
      <alignment vertical="center"/>
    </xf>
    <xf numFmtId="37" fontId="15" fillId="0" borderId="0" xfId="0" applyNumberFormat="1" applyFont="1" applyAlignment="1">
      <alignment horizontal="left" vertical="center"/>
    </xf>
    <xf numFmtId="171" fontId="75" fillId="0" borderId="0" xfId="0" applyNumberFormat="1" applyFont="1" applyFill="1" applyBorder="1" applyAlignment="1">
      <alignment horizontal="center" vertical="center"/>
    </xf>
    <xf numFmtId="37" fontId="9" fillId="0" borderId="0" xfId="308" applyNumberFormat="1" applyFont="1" applyAlignment="1">
      <alignment vertical="center"/>
    </xf>
    <xf numFmtId="0" fontId="10" fillId="0" borderId="0" xfId="308" applyFont="1" applyAlignment="1">
      <alignment horizontal="left" vertical="center"/>
    </xf>
    <xf numFmtId="0" fontId="10" fillId="0" borderId="0" xfId="308" applyFont="1" applyAlignment="1">
      <alignment vertical="center"/>
    </xf>
    <xf numFmtId="37" fontId="9" fillId="0" borderId="0" xfId="308" applyNumberFormat="1" applyFont="1" applyAlignment="1">
      <alignment horizontal="centerContinuous" vertical="center"/>
    </xf>
    <xf numFmtId="37" fontId="9" fillId="0" borderId="0" xfId="308" applyNumberFormat="1" applyFont="1" applyAlignment="1">
      <alignment horizontal="center" vertical="center"/>
    </xf>
    <xf numFmtId="37" fontId="9" fillId="0" borderId="0" xfId="308" applyNumberFormat="1" applyFont="1" applyAlignment="1">
      <alignment horizontal="right" vertical="center"/>
    </xf>
    <xf numFmtId="37" fontId="10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horizontal="center" vertical="center"/>
    </xf>
    <xf numFmtId="168" fontId="11" fillId="0" borderId="0" xfId="9" quotePrefix="1" applyNumberFormat="1" applyFont="1" applyAlignment="1">
      <alignment horizontal="center" vertical="center"/>
    </xf>
    <xf numFmtId="37" fontId="11" fillId="0" borderId="0" xfId="308" applyNumberFormat="1" applyFont="1" applyAlignment="1">
      <alignment horizontal="center" vertical="center"/>
    </xf>
    <xf numFmtId="168" fontId="9" fillId="0" borderId="7" xfId="9" quotePrefix="1" applyNumberFormat="1" applyFont="1" applyBorder="1" applyAlignment="1">
      <alignment horizontal="center" vertical="center"/>
    </xf>
    <xf numFmtId="168" fontId="11" fillId="0" borderId="0" xfId="9" applyNumberFormat="1" applyFont="1" applyAlignment="1">
      <alignment horizontal="center" vertical="center"/>
    </xf>
    <xf numFmtId="41" fontId="9" fillId="4" borderId="0" xfId="308" applyNumberFormat="1" applyFont="1" applyFill="1" applyAlignment="1">
      <alignment vertical="center"/>
    </xf>
    <xf numFmtId="41" fontId="9" fillId="4" borderId="0" xfId="308" applyNumberFormat="1" applyFont="1" applyFill="1" applyAlignment="1">
      <alignment horizontal="center" vertical="center"/>
    </xf>
    <xf numFmtId="41" fontId="9" fillId="4" borderId="6" xfId="308" applyNumberFormat="1" applyFont="1" applyFill="1" applyBorder="1" applyAlignment="1">
      <alignment vertical="center"/>
    </xf>
    <xf numFmtId="37" fontId="9" fillId="0" borderId="0" xfId="308" applyNumberFormat="1" applyFont="1" applyAlignment="1">
      <alignment horizontal="left" vertical="center"/>
    </xf>
    <xf numFmtId="0" fontId="9" fillId="0" borderId="0" xfId="308" applyFont="1" applyAlignment="1">
      <alignment vertical="center"/>
    </xf>
    <xf numFmtId="41" fontId="9" fillId="4" borderId="6" xfId="308" applyNumberFormat="1" applyFont="1" applyFill="1" applyBorder="1" applyAlignment="1">
      <alignment horizontal="center" vertical="center"/>
    </xf>
    <xf numFmtId="37" fontId="10" fillId="0" borderId="0" xfId="308" applyNumberFormat="1" applyFont="1" applyAlignment="1">
      <alignment horizontal="left" vertical="center"/>
    </xf>
    <xf numFmtId="37" fontId="9" fillId="4" borderId="0" xfId="308" applyNumberFormat="1" applyFont="1" applyFill="1" applyAlignment="1">
      <alignment vertical="center"/>
    </xf>
    <xf numFmtId="41" fontId="9" fillId="4" borderId="7" xfId="308" applyNumberFormat="1" applyFont="1" applyFill="1" applyBorder="1" applyAlignment="1">
      <alignment vertical="center"/>
    </xf>
    <xf numFmtId="41" fontId="9" fillId="4" borderId="0" xfId="308" applyNumberFormat="1" applyFont="1" applyFill="1" applyAlignment="1">
      <alignment horizontal="right" vertical="center"/>
    </xf>
    <xf numFmtId="37" fontId="9" fillId="0" borderId="0" xfId="308" quotePrefix="1" applyNumberFormat="1" applyFont="1" applyAlignment="1">
      <alignment horizontal="left" vertical="center"/>
    </xf>
    <xf numFmtId="41" fontId="9" fillId="4" borderId="5" xfId="308" applyNumberFormat="1" applyFont="1" applyFill="1" applyBorder="1" applyAlignment="1">
      <alignment vertical="center"/>
    </xf>
    <xf numFmtId="0" fontId="74" fillId="0" borderId="0" xfId="0" applyFont="1" applyFill="1" applyAlignment="1">
      <alignment horizontal="left" vertical="center"/>
    </xf>
    <xf numFmtId="0" fontId="75" fillId="0" borderId="0" xfId="0" applyFont="1" applyFill="1" applyBorder="1" applyAlignment="1">
      <alignment horizontal="center" vertical="center"/>
    </xf>
    <xf numFmtId="0" fontId="75" fillId="0" borderId="6" xfId="0" applyFont="1" applyFill="1" applyBorder="1" applyAlignment="1">
      <alignment horizontal="center" vertical="center"/>
    </xf>
    <xf numFmtId="168" fontId="13" fillId="0" borderId="0" xfId="9" quotePrefix="1" applyNumberFormat="1" applyFont="1" applyFill="1" applyBorder="1" applyAlignment="1">
      <alignment horizontal="center" vertical="center"/>
    </xf>
    <xf numFmtId="15" fontId="12" fillId="0" borderId="0" xfId="0" applyNumberFormat="1" applyFont="1" applyAlignment="1">
      <alignment vertical="center"/>
    </xf>
    <xf numFmtId="37" fontId="13" fillId="4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6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1" fontId="4" fillId="0" borderId="7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1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8" xfId="0" applyNumberFormat="1" applyFont="1" applyFill="1" applyBorder="1" applyAlignment="1">
      <alignment vertical="center"/>
    </xf>
    <xf numFmtId="0" fontId="79" fillId="0" borderId="0" xfId="0" applyFont="1" applyFill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53" fillId="0" borderId="0" xfId="1" applyNumberFormat="1" applyFont="1" applyFill="1" applyAlignment="1">
      <alignment horizontal="right" vertical="center"/>
    </xf>
    <xf numFmtId="41" fontId="53" fillId="0" borderId="0" xfId="1" applyNumberFormat="1" applyFont="1" applyFill="1" applyBorder="1" applyAlignment="1">
      <alignment vertical="center"/>
    </xf>
    <xf numFmtId="41" fontId="53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9" fillId="0" borderId="0" xfId="308" applyNumberFormat="1" applyFont="1" applyFill="1" applyAlignment="1">
      <alignment vertical="center"/>
    </xf>
    <xf numFmtId="41" fontId="9" fillId="0" borderId="0" xfId="308" applyNumberFormat="1" applyFont="1" applyFill="1" applyAlignment="1">
      <alignment vertical="center"/>
    </xf>
    <xf numFmtId="41" fontId="9" fillId="0" borderId="0" xfId="308" applyNumberFormat="1" applyFont="1" applyFill="1" applyAlignment="1">
      <alignment horizontal="center" vertical="center"/>
    </xf>
    <xf numFmtId="37" fontId="9" fillId="0" borderId="0" xfId="308" applyNumberFormat="1" applyFont="1" applyFill="1" applyAlignment="1">
      <alignment horizontal="left" vertical="center"/>
    </xf>
    <xf numFmtId="37" fontId="12" fillId="0" borderId="6" xfId="0" applyNumberFormat="1" applyFont="1" applyFill="1" applyBorder="1" applyAlignment="1">
      <alignment horizontal="center" vertical="center"/>
    </xf>
    <xf numFmtId="15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75" fillId="0" borderId="0" xfId="0" applyFont="1" applyFill="1" applyBorder="1" applyAlignment="1">
      <alignment horizontal="center" vertical="center"/>
    </xf>
    <xf numFmtId="0" fontId="75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308" applyFont="1" applyAlignment="1">
      <alignment horizontal="right" vertical="center"/>
    </xf>
    <xf numFmtId="37" fontId="10" fillId="0" borderId="6" xfId="308" applyNumberFormat="1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dimension ref="A1:Q124"/>
  <sheetViews>
    <sheetView showGridLines="0" view="pageBreakPreview" topLeftCell="A16" zoomScale="115" zoomScaleNormal="100" zoomScaleSheetLayoutView="115" workbookViewId="0">
      <selection activeCell="A21" sqref="A20:A21"/>
    </sheetView>
  </sheetViews>
  <sheetFormatPr defaultColWidth="10.7109375" defaultRowHeight="18.75" customHeight="1"/>
  <cols>
    <col min="1" max="1" width="48.28515625" style="43" customWidth="1"/>
    <col min="2" max="2" width="6.85546875" style="41" customWidth="1"/>
    <col min="3" max="3" width="1.7109375" style="41" customWidth="1"/>
    <col min="4" max="4" width="15" style="41" customWidth="1"/>
    <col min="5" max="5" width="1" style="41" customWidth="1"/>
    <col min="6" max="6" width="15" style="41" customWidth="1"/>
    <col min="7" max="7" width="1" style="41" customWidth="1"/>
    <col min="8" max="8" width="15" style="41" customWidth="1"/>
    <col min="9" max="9" width="1" style="41" customWidth="1"/>
    <col min="10" max="10" width="15" style="41" customWidth="1"/>
    <col min="11" max="11" width="12" style="41" bestFit="1" customWidth="1"/>
    <col min="12" max="16384" width="10.7109375" style="41"/>
  </cols>
  <sheetData>
    <row r="1" spans="1:10" ht="17.649999999999999" customHeight="1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7.649999999999999" customHeight="1">
      <c r="A2" s="21" t="s">
        <v>113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3" customFormat="1" ht="17.649999999999999" customHeight="1">
      <c r="A3" s="134" t="s">
        <v>244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3" customFormat="1" ht="17.649999999999999" customHeight="1">
      <c r="B4" s="5"/>
      <c r="C4" s="5"/>
      <c r="D4" s="1"/>
      <c r="F4" s="1"/>
      <c r="H4" s="1"/>
      <c r="J4" s="1" t="s">
        <v>122</v>
      </c>
    </row>
    <row r="5" spans="1:10" s="6" customFormat="1" ht="17.649999999999999" customHeight="1">
      <c r="B5" s="7"/>
      <c r="C5" s="7"/>
      <c r="D5" s="175" t="s">
        <v>28</v>
      </c>
      <c r="E5" s="175"/>
      <c r="F5" s="175"/>
      <c r="H5" s="175" t="s">
        <v>29</v>
      </c>
      <c r="I5" s="175"/>
      <c r="J5" s="175"/>
    </row>
    <row r="6" spans="1:10" s="3" customFormat="1" ht="17.649999999999999" customHeight="1">
      <c r="B6" s="73" t="s">
        <v>0</v>
      </c>
      <c r="C6" s="65"/>
      <c r="D6" s="72" t="s">
        <v>245</v>
      </c>
      <c r="E6" s="10"/>
      <c r="F6" s="72" t="s">
        <v>246</v>
      </c>
      <c r="G6" s="10"/>
      <c r="H6" s="72" t="s">
        <v>245</v>
      </c>
      <c r="I6" s="10"/>
      <c r="J6" s="72" t="s">
        <v>246</v>
      </c>
    </row>
    <row r="7" spans="1:10" s="3" customFormat="1" ht="17.649999999999999" customHeight="1">
      <c r="B7" s="8"/>
      <c r="C7" s="8"/>
      <c r="D7" s="64" t="s">
        <v>123</v>
      </c>
      <c r="E7" s="64"/>
      <c r="F7" s="64" t="s">
        <v>125</v>
      </c>
      <c r="G7" s="64"/>
      <c r="H7" s="64" t="s">
        <v>123</v>
      </c>
      <c r="I7" s="64"/>
      <c r="J7" s="64" t="s">
        <v>125</v>
      </c>
    </row>
    <row r="8" spans="1:10" s="3" customFormat="1" ht="17.649999999999999" customHeight="1">
      <c r="A8" s="41"/>
      <c r="B8" s="8"/>
      <c r="C8" s="8"/>
      <c r="D8" s="64" t="s">
        <v>124</v>
      </c>
      <c r="E8" s="64"/>
      <c r="F8" s="64"/>
      <c r="G8" s="64"/>
      <c r="H8" s="64" t="s">
        <v>124</v>
      </c>
      <c r="I8" s="64"/>
      <c r="J8" s="64"/>
    </row>
    <row r="9" spans="1:10" ht="17.649999999999999" customHeight="1">
      <c r="A9" s="40" t="s">
        <v>55</v>
      </c>
      <c r="D9" s="42"/>
      <c r="F9" s="42"/>
      <c r="H9" s="42"/>
      <c r="J9" s="42"/>
    </row>
    <row r="10" spans="1:10" ht="17.649999999999999" customHeight="1">
      <c r="A10" s="40" t="s">
        <v>1</v>
      </c>
      <c r="D10" s="42"/>
      <c r="F10" s="42"/>
      <c r="H10" s="42"/>
      <c r="J10" s="42"/>
    </row>
    <row r="11" spans="1:10" ht="17.649999999999999" customHeight="1">
      <c r="A11" s="43" t="s">
        <v>30</v>
      </c>
      <c r="B11" s="42"/>
      <c r="C11" s="42"/>
      <c r="D11" s="44">
        <v>2186276</v>
      </c>
      <c r="E11" s="44"/>
      <c r="F11" s="44">
        <v>2181007</v>
      </c>
      <c r="G11" s="44"/>
      <c r="H11" s="44">
        <v>964411</v>
      </c>
      <c r="I11" s="44"/>
      <c r="J11" s="44">
        <v>811014</v>
      </c>
    </row>
    <row r="12" spans="1:10" ht="17.649999999999999" customHeight="1">
      <c r="A12" s="3" t="s">
        <v>247</v>
      </c>
      <c r="B12" s="42" t="s">
        <v>306</v>
      </c>
      <c r="C12" s="42"/>
      <c r="D12" s="44">
        <v>1219737</v>
      </c>
      <c r="E12" s="4"/>
      <c r="F12" s="44">
        <v>1385327</v>
      </c>
      <c r="G12" s="44"/>
      <c r="H12" s="44">
        <v>1041484</v>
      </c>
      <c r="I12" s="44"/>
      <c r="J12" s="44">
        <v>1232581</v>
      </c>
    </row>
    <row r="13" spans="1:10" ht="17.649999999999999" customHeight="1">
      <c r="A13" s="3" t="s">
        <v>254</v>
      </c>
      <c r="B13" s="42">
        <v>4</v>
      </c>
      <c r="C13" s="42"/>
      <c r="D13" s="44">
        <v>200000</v>
      </c>
      <c r="E13" s="4"/>
      <c r="F13" s="44">
        <v>0</v>
      </c>
      <c r="G13" s="44"/>
      <c r="H13" s="44">
        <v>0</v>
      </c>
      <c r="I13" s="44"/>
      <c r="J13" s="44" t="s">
        <v>256</v>
      </c>
    </row>
    <row r="14" spans="1:10" ht="17.649999999999999" customHeight="1">
      <c r="A14" s="43" t="s">
        <v>105</v>
      </c>
      <c r="B14" s="42">
        <v>2</v>
      </c>
      <c r="C14" s="42"/>
      <c r="D14" s="4">
        <v>2599595</v>
      </c>
      <c r="E14" s="4"/>
      <c r="F14" s="4">
        <v>2845666</v>
      </c>
      <c r="G14" s="4"/>
      <c r="H14" s="4">
        <v>2900191</v>
      </c>
      <c r="I14" s="4"/>
      <c r="J14" s="4">
        <v>3175852</v>
      </c>
    </row>
    <row r="15" spans="1:10" ht="17.649999999999999" customHeight="1">
      <c r="A15" s="47" t="s">
        <v>168</v>
      </c>
      <c r="B15" s="42">
        <v>5</v>
      </c>
      <c r="C15" s="42"/>
      <c r="D15" s="4">
        <v>57056384</v>
      </c>
      <c r="E15" s="4"/>
      <c r="F15" s="4">
        <v>55142513</v>
      </c>
      <c r="G15" s="4"/>
      <c r="H15" s="4">
        <v>40415681</v>
      </c>
      <c r="I15" s="4"/>
      <c r="J15" s="4">
        <v>38710335</v>
      </c>
    </row>
    <row r="16" spans="1:10" ht="17.649999999999999" customHeight="1">
      <c r="A16" s="43" t="s">
        <v>80</v>
      </c>
      <c r="B16" s="42"/>
      <c r="C16" s="42"/>
      <c r="D16" s="4">
        <v>540748</v>
      </c>
      <c r="E16" s="4"/>
      <c r="F16" s="4">
        <v>548128</v>
      </c>
      <c r="G16" s="4"/>
      <c r="H16" s="4">
        <v>204275</v>
      </c>
      <c r="I16" s="4"/>
      <c r="J16" s="4">
        <v>206111</v>
      </c>
    </row>
    <row r="17" spans="1:17" ht="17.649999999999999" customHeight="1">
      <c r="A17" s="43" t="s">
        <v>165</v>
      </c>
      <c r="B17" s="42"/>
      <c r="C17" s="42"/>
      <c r="D17" s="4">
        <v>3242369</v>
      </c>
      <c r="E17" s="4"/>
      <c r="F17" s="4">
        <v>3331760</v>
      </c>
      <c r="G17" s="4"/>
      <c r="H17" s="4">
        <v>3161957</v>
      </c>
      <c r="I17" s="4"/>
      <c r="J17" s="4">
        <v>3286162</v>
      </c>
    </row>
    <row r="18" spans="1:17" ht="17.649999999999999" customHeight="1">
      <c r="A18" s="43" t="s">
        <v>156</v>
      </c>
      <c r="B18" s="42"/>
      <c r="C18" s="42"/>
      <c r="D18" s="4">
        <v>316277</v>
      </c>
      <c r="E18" s="4"/>
      <c r="F18" s="4">
        <v>340625</v>
      </c>
      <c r="G18" s="4"/>
      <c r="H18" s="4">
        <v>25460</v>
      </c>
      <c r="I18" s="4"/>
      <c r="J18" s="4">
        <v>43568</v>
      </c>
      <c r="M18" s="46"/>
      <c r="N18" s="46"/>
      <c r="O18" s="46"/>
      <c r="Q18" s="46"/>
    </row>
    <row r="19" spans="1:17" ht="17.649999999999999" customHeight="1">
      <c r="A19" s="43" t="s">
        <v>81</v>
      </c>
      <c r="B19" s="42"/>
      <c r="C19" s="42"/>
      <c r="D19" s="4">
        <v>175538</v>
      </c>
      <c r="E19" s="4"/>
      <c r="F19" s="44">
        <v>84031</v>
      </c>
      <c r="G19" s="4"/>
      <c r="H19" s="44">
        <v>117721</v>
      </c>
      <c r="I19" s="4"/>
      <c r="J19" s="44">
        <v>49676</v>
      </c>
      <c r="M19" s="46"/>
      <c r="N19" s="46"/>
      <c r="O19" s="46"/>
      <c r="Q19" s="46"/>
    </row>
    <row r="20" spans="1:17" ht="17.649999999999999" customHeight="1">
      <c r="A20" s="43" t="s">
        <v>31</v>
      </c>
      <c r="B20" s="45"/>
      <c r="C20" s="42"/>
      <c r="D20" s="4">
        <v>210488</v>
      </c>
      <c r="E20" s="4"/>
      <c r="F20" s="4">
        <v>179996</v>
      </c>
      <c r="G20" s="4"/>
      <c r="H20" s="4">
        <v>161703</v>
      </c>
      <c r="I20" s="4"/>
      <c r="J20" s="4">
        <v>136914</v>
      </c>
    </row>
    <row r="21" spans="1:17" ht="17.649999999999999" customHeight="1">
      <c r="A21" s="48" t="s">
        <v>2</v>
      </c>
      <c r="B21" s="49"/>
      <c r="C21" s="42"/>
      <c r="D21" s="50">
        <f>SUM(D11:D20)</f>
        <v>67747412</v>
      </c>
      <c r="E21" s="4"/>
      <c r="F21" s="50">
        <f>SUM(F11:F20)</f>
        <v>66039053</v>
      </c>
      <c r="G21" s="4"/>
      <c r="H21" s="50">
        <f>SUM(H11:H20)</f>
        <v>48992883</v>
      </c>
      <c r="I21" s="4"/>
      <c r="J21" s="50">
        <f>SUM(J11:J20)</f>
        <v>47652213</v>
      </c>
    </row>
    <row r="22" spans="1:17" ht="17.649999999999999" customHeight="1">
      <c r="A22" s="48" t="s">
        <v>3</v>
      </c>
      <c r="B22" s="49"/>
      <c r="C22" s="42"/>
      <c r="D22" s="4"/>
      <c r="E22" s="4"/>
      <c r="F22" s="4"/>
      <c r="G22" s="4"/>
      <c r="H22" s="4"/>
      <c r="I22" s="4"/>
      <c r="J22" s="4"/>
    </row>
    <row r="23" spans="1:17" ht="17.649999999999999" customHeight="1">
      <c r="A23" s="49" t="s">
        <v>248</v>
      </c>
      <c r="B23" s="49"/>
      <c r="C23" s="42"/>
      <c r="D23" s="4">
        <v>171953</v>
      </c>
      <c r="E23" s="4"/>
      <c r="F23" s="4">
        <v>71953</v>
      </c>
      <c r="G23" s="4"/>
      <c r="H23" s="44">
        <v>171953</v>
      </c>
      <c r="I23" s="4"/>
      <c r="J23" s="4">
        <v>71953</v>
      </c>
    </row>
    <row r="24" spans="1:17" ht="17.649999999999999" customHeight="1">
      <c r="A24" s="47" t="s">
        <v>109</v>
      </c>
      <c r="B24" s="42">
        <v>2</v>
      </c>
      <c r="C24" s="42"/>
      <c r="D24" s="44">
        <v>724500</v>
      </c>
      <c r="E24" s="4"/>
      <c r="F24" s="44">
        <v>277200</v>
      </c>
      <c r="G24" s="4"/>
      <c r="H24" s="44">
        <v>12815424</v>
      </c>
      <c r="I24" s="4"/>
      <c r="J24" s="44">
        <v>11766780</v>
      </c>
    </row>
    <row r="25" spans="1:17" ht="17.649999999999999" customHeight="1">
      <c r="A25" s="47" t="s">
        <v>169</v>
      </c>
      <c r="B25" s="45"/>
      <c r="C25" s="42"/>
      <c r="D25" s="44"/>
      <c r="E25" s="4"/>
      <c r="F25" s="44"/>
      <c r="G25" s="4"/>
      <c r="H25" s="44"/>
      <c r="I25" s="4"/>
      <c r="J25" s="44"/>
    </row>
    <row r="26" spans="1:17" ht="17.649999999999999" customHeight="1">
      <c r="A26" s="47" t="s">
        <v>170</v>
      </c>
      <c r="B26" s="42"/>
      <c r="C26" s="42"/>
      <c r="D26" s="44">
        <v>87504</v>
      </c>
      <c r="E26" s="4"/>
      <c r="F26" s="44">
        <v>93542</v>
      </c>
      <c r="G26" s="4"/>
      <c r="H26" s="44">
        <v>0</v>
      </c>
      <c r="I26" s="4"/>
      <c r="J26" s="44" t="s">
        <v>256</v>
      </c>
    </row>
    <row r="27" spans="1:17" s="3" customFormat="1" ht="17.25" customHeight="1">
      <c r="A27" s="15" t="s">
        <v>189</v>
      </c>
      <c r="B27" s="11">
        <v>6</v>
      </c>
      <c r="C27" s="11"/>
      <c r="D27" s="12">
        <v>2189799</v>
      </c>
      <c r="E27" s="2"/>
      <c r="F27" s="44">
        <v>1586241</v>
      </c>
      <c r="G27" s="4"/>
      <c r="H27" s="44">
        <v>1014073</v>
      </c>
      <c r="I27" s="4"/>
      <c r="J27" s="44">
        <v>429483</v>
      </c>
    </row>
    <row r="28" spans="1:17" ht="17.25" customHeight="1">
      <c r="A28" s="47" t="s">
        <v>32</v>
      </c>
      <c r="B28" s="42">
        <v>7</v>
      </c>
      <c r="C28" s="42"/>
      <c r="D28" s="44">
        <v>0</v>
      </c>
      <c r="E28" s="4"/>
      <c r="F28" s="44" t="s">
        <v>255</v>
      </c>
      <c r="G28" s="4"/>
      <c r="H28" s="44">
        <v>8867975</v>
      </c>
      <c r="I28" s="4"/>
      <c r="J28" s="44">
        <v>8867975</v>
      </c>
    </row>
    <row r="29" spans="1:17" ht="17.649999999999999" customHeight="1">
      <c r="A29" s="47" t="s">
        <v>145</v>
      </c>
      <c r="B29" s="42">
        <v>8</v>
      </c>
      <c r="C29" s="42"/>
      <c r="D29" s="44">
        <v>477979</v>
      </c>
      <c r="E29" s="4"/>
      <c r="F29" s="44">
        <v>443539</v>
      </c>
      <c r="G29" s="4"/>
      <c r="H29" s="44">
        <v>618632</v>
      </c>
      <c r="I29" s="4"/>
      <c r="J29" s="44">
        <v>513632</v>
      </c>
    </row>
    <row r="30" spans="1:17" ht="17.649999999999999" customHeight="1">
      <c r="A30" s="47" t="s">
        <v>158</v>
      </c>
      <c r="B30" s="42">
        <v>9</v>
      </c>
      <c r="C30" s="42"/>
      <c r="D30" s="44">
        <v>2023976</v>
      </c>
      <c r="E30" s="4"/>
      <c r="F30" s="44">
        <v>2031144</v>
      </c>
      <c r="G30" s="4"/>
      <c r="H30" s="44">
        <v>2062805</v>
      </c>
      <c r="I30" s="4"/>
      <c r="J30" s="44">
        <v>2062805</v>
      </c>
    </row>
    <row r="31" spans="1:17" ht="17.649999999999999" customHeight="1">
      <c r="A31" s="47" t="s">
        <v>82</v>
      </c>
      <c r="B31" s="42">
        <v>10</v>
      </c>
      <c r="C31" s="42"/>
      <c r="D31" s="44">
        <v>4807216</v>
      </c>
      <c r="E31" s="4"/>
      <c r="F31" s="44">
        <v>3930831</v>
      </c>
      <c r="G31" s="4"/>
      <c r="H31" s="44">
        <v>2116089</v>
      </c>
      <c r="I31" s="4"/>
      <c r="J31" s="44">
        <v>2122774</v>
      </c>
    </row>
    <row r="32" spans="1:17" ht="17.649999999999999" customHeight="1">
      <c r="A32" s="47" t="s">
        <v>83</v>
      </c>
      <c r="B32" s="42">
        <v>11</v>
      </c>
      <c r="C32" s="42"/>
      <c r="D32" s="44">
        <v>29657089</v>
      </c>
      <c r="E32" s="4"/>
      <c r="F32" s="44">
        <v>30465564</v>
      </c>
      <c r="G32" s="4"/>
      <c r="H32" s="44">
        <v>21054026</v>
      </c>
      <c r="I32" s="4"/>
      <c r="J32" s="44">
        <v>20944523</v>
      </c>
    </row>
    <row r="33" spans="1:10" ht="17.649999999999999" customHeight="1">
      <c r="A33" s="47" t="s">
        <v>84</v>
      </c>
      <c r="B33" s="42">
        <v>12</v>
      </c>
      <c r="C33" s="42"/>
      <c r="D33" s="44">
        <v>3445557</v>
      </c>
      <c r="E33" s="4"/>
      <c r="F33" s="44">
        <v>3469984</v>
      </c>
      <c r="G33" s="4"/>
      <c r="H33" s="44">
        <v>2018401</v>
      </c>
      <c r="I33" s="4"/>
      <c r="J33" s="44">
        <v>2061046</v>
      </c>
    </row>
    <row r="34" spans="1:10" s="3" customFormat="1" ht="17.649999999999999" customHeight="1">
      <c r="A34" s="15" t="s">
        <v>190</v>
      </c>
      <c r="B34" s="14"/>
      <c r="C34" s="11"/>
      <c r="D34" s="12">
        <v>1654961</v>
      </c>
      <c r="E34" s="2"/>
      <c r="F34" s="44">
        <v>1695605</v>
      </c>
      <c r="G34" s="4"/>
      <c r="H34" s="44">
        <v>1262545</v>
      </c>
      <c r="I34" s="4"/>
      <c r="J34" s="44">
        <v>1300352</v>
      </c>
    </row>
    <row r="35" spans="1:10" ht="17.649999999999999" customHeight="1">
      <c r="A35" s="51" t="s">
        <v>226</v>
      </c>
      <c r="B35" s="42">
        <v>13</v>
      </c>
      <c r="C35" s="42"/>
      <c r="D35" s="44">
        <v>3956005</v>
      </c>
      <c r="E35" s="4"/>
      <c r="F35" s="44">
        <v>3994011</v>
      </c>
      <c r="G35" s="4"/>
      <c r="H35" s="44">
        <v>173634</v>
      </c>
      <c r="I35" s="4"/>
      <c r="J35" s="44">
        <v>208003</v>
      </c>
    </row>
    <row r="36" spans="1:10" ht="17.649999999999999" customHeight="1">
      <c r="A36" s="49" t="s">
        <v>205</v>
      </c>
      <c r="B36" s="42"/>
      <c r="C36" s="42"/>
      <c r="D36" s="44">
        <v>781596</v>
      </c>
      <c r="E36" s="4"/>
      <c r="F36" s="44">
        <v>784773</v>
      </c>
      <c r="G36" s="4"/>
      <c r="H36" s="44">
        <v>0</v>
      </c>
      <c r="I36" s="4"/>
      <c r="J36" s="44" t="s">
        <v>256</v>
      </c>
    </row>
    <row r="37" spans="1:10" ht="17.649999999999999" customHeight="1">
      <c r="A37" s="47" t="s">
        <v>159</v>
      </c>
      <c r="B37" s="42"/>
      <c r="C37" s="42"/>
      <c r="D37" s="44">
        <v>1453591</v>
      </c>
      <c r="E37" s="4"/>
      <c r="F37" s="44">
        <v>1388768</v>
      </c>
      <c r="G37" s="4"/>
      <c r="H37" s="44">
        <v>792732</v>
      </c>
      <c r="I37" s="4"/>
      <c r="J37" s="44">
        <v>791179</v>
      </c>
    </row>
    <row r="38" spans="1:10" ht="17.649999999999999" customHeight="1">
      <c r="A38" s="51" t="s">
        <v>33</v>
      </c>
      <c r="C38" s="42"/>
      <c r="D38" s="44">
        <v>360927</v>
      </c>
      <c r="E38" s="4"/>
      <c r="F38" s="44">
        <v>359767</v>
      </c>
      <c r="G38" s="4"/>
      <c r="H38" s="44">
        <v>131415</v>
      </c>
      <c r="I38" s="4"/>
      <c r="J38" s="44">
        <v>130525</v>
      </c>
    </row>
    <row r="39" spans="1:10" ht="17.649999999999999" customHeight="1">
      <c r="A39" s="40" t="s">
        <v>4</v>
      </c>
      <c r="C39" s="42"/>
      <c r="D39" s="50">
        <f>SUM(D23:D38)</f>
        <v>51792653</v>
      </c>
      <c r="E39" s="4"/>
      <c r="F39" s="50">
        <f>SUM(F23:F38)</f>
        <v>50592922</v>
      </c>
      <c r="G39" s="4"/>
      <c r="H39" s="50">
        <f>SUM(H23:H38)</f>
        <v>53099704</v>
      </c>
      <c r="I39" s="4"/>
      <c r="J39" s="50">
        <f>SUM(J23:J38)</f>
        <v>51271030</v>
      </c>
    </row>
    <row r="40" spans="1:10" ht="17.649999999999999" customHeight="1" thickBot="1">
      <c r="A40" s="40" t="s">
        <v>5</v>
      </c>
      <c r="C40" s="42"/>
      <c r="D40" s="52">
        <f>D39+D21</f>
        <v>119540065</v>
      </c>
      <c r="E40" s="4"/>
      <c r="F40" s="52">
        <f>F39+F21</f>
        <v>116631975</v>
      </c>
      <c r="G40" s="4"/>
      <c r="H40" s="52">
        <f>H39+H21</f>
        <v>102092587</v>
      </c>
      <c r="I40" s="4"/>
      <c r="J40" s="52">
        <f>J39+J21</f>
        <v>98923243</v>
      </c>
    </row>
    <row r="41" spans="1:10" ht="17.649999999999999" customHeight="1" thickTop="1"/>
    <row r="42" spans="1:10" ht="17.649999999999999" customHeight="1">
      <c r="A42" s="43" t="s">
        <v>227</v>
      </c>
    </row>
    <row r="43" spans="1:10" ht="18.75" customHeight="1">
      <c r="A43" s="21" t="s">
        <v>58</v>
      </c>
      <c r="B43" s="21"/>
      <c r="C43" s="21"/>
      <c r="D43" s="21"/>
      <c r="E43" s="21"/>
      <c r="F43" s="21"/>
      <c r="G43" s="21"/>
      <c r="H43" s="21"/>
      <c r="I43" s="21"/>
      <c r="J43" s="21"/>
    </row>
    <row r="44" spans="1:10" ht="18.75" customHeight="1">
      <c r="A44" s="21" t="s">
        <v>114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0" s="3" customFormat="1" ht="18.75" customHeight="1">
      <c r="A45" s="134" t="s">
        <v>244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s="3" customFormat="1" ht="18.75" customHeight="1">
      <c r="B46" s="5"/>
      <c r="C46" s="5"/>
      <c r="D46" s="1"/>
      <c r="F46" s="1"/>
      <c r="H46" s="1"/>
      <c r="J46" s="1" t="s">
        <v>122</v>
      </c>
    </row>
    <row r="47" spans="1:10" s="6" customFormat="1" ht="18.75" customHeight="1">
      <c r="B47" s="7"/>
      <c r="C47" s="7"/>
      <c r="D47" s="175" t="s">
        <v>28</v>
      </c>
      <c r="E47" s="175"/>
      <c r="F47" s="175"/>
      <c r="H47" s="175" t="s">
        <v>29</v>
      </c>
      <c r="I47" s="175"/>
      <c r="J47" s="175"/>
    </row>
    <row r="48" spans="1:10" s="3" customFormat="1" ht="18.75" customHeight="1">
      <c r="B48" s="71" t="s">
        <v>0</v>
      </c>
      <c r="C48" s="8"/>
      <c r="D48" s="72" t="s">
        <v>245</v>
      </c>
      <c r="E48" s="10"/>
      <c r="F48" s="72" t="s">
        <v>246</v>
      </c>
      <c r="G48" s="10"/>
      <c r="H48" s="72" t="s">
        <v>245</v>
      </c>
      <c r="I48" s="10"/>
      <c r="J48" s="72" t="s">
        <v>246</v>
      </c>
    </row>
    <row r="49" spans="1:10" s="3" customFormat="1" ht="18.75" customHeight="1">
      <c r="B49" s="8"/>
      <c r="C49" s="8"/>
      <c r="D49" s="64" t="s">
        <v>123</v>
      </c>
      <c r="E49" s="64"/>
      <c r="F49" s="64" t="s">
        <v>125</v>
      </c>
      <c r="G49" s="64"/>
      <c r="H49" s="64" t="s">
        <v>123</v>
      </c>
      <c r="I49" s="64"/>
      <c r="J49" s="64" t="s">
        <v>125</v>
      </c>
    </row>
    <row r="50" spans="1:10" s="3" customFormat="1" ht="18.75" customHeight="1">
      <c r="A50" s="41"/>
      <c r="B50" s="8"/>
      <c r="C50" s="8"/>
      <c r="D50" s="64" t="s">
        <v>124</v>
      </c>
      <c r="E50" s="64"/>
      <c r="F50" s="64"/>
      <c r="G50" s="64"/>
      <c r="H50" s="64" t="s">
        <v>124</v>
      </c>
      <c r="I50" s="64"/>
      <c r="J50" s="64"/>
    </row>
    <row r="51" spans="1:10" ht="18.75" customHeight="1">
      <c r="A51" s="40" t="s">
        <v>56</v>
      </c>
      <c r="D51" s="53"/>
      <c r="F51" s="53"/>
      <c r="H51" s="53"/>
      <c r="J51" s="53"/>
    </row>
    <row r="52" spans="1:10" ht="18.75" customHeight="1">
      <c r="A52" s="40" t="s">
        <v>6</v>
      </c>
      <c r="D52" s="53"/>
      <c r="F52" s="53"/>
      <c r="H52" s="53"/>
      <c r="J52" s="53"/>
    </row>
    <row r="53" spans="1:10" ht="18.75" customHeight="1">
      <c r="A53" s="43" t="s">
        <v>72</v>
      </c>
      <c r="B53" s="42">
        <v>14</v>
      </c>
      <c r="D53" s="44">
        <v>3948000</v>
      </c>
      <c r="E53" s="44"/>
      <c r="F53" s="44">
        <v>5880000</v>
      </c>
      <c r="G53" s="44"/>
      <c r="H53" s="44">
        <v>3948000</v>
      </c>
      <c r="I53" s="44"/>
      <c r="J53" s="44">
        <v>5880000</v>
      </c>
    </row>
    <row r="54" spans="1:10" ht="18.75" customHeight="1">
      <c r="A54" s="43" t="s">
        <v>106</v>
      </c>
      <c r="B54" s="42">
        <v>14</v>
      </c>
      <c r="D54" s="44">
        <v>5971118</v>
      </c>
      <c r="E54" s="44"/>
      <c r="F54" s="44">
        <v>3993897</v>
      </c>
      <c r="G54" s="44"/>
      <c r="H54" s="44">
        <v>5971118</v>
      </c>
      <c r="I54" s="44"/>
      <c r="J54" s="44">
        <v>3993897</v>
      </c>
    </row>
    <row r="55" spans="1:10" ht="18.75" customHeight="1">
      <c r="A55" s="43" t="s">
        <v>115</v>
      </c>
      <c r="B55" s="42"/>
      <c r="D55" s="44">
        <v>1187402</v>
      </c>
      <c r="E55" s="44"/>
      <c r="F55" s="44">
        <v>1084108</v>
      </c>
      <c r="G55" s="44"/>
      <c r="H55" s="44">
        <v>754267</v>
      </c>
      <c r="I55" s="44"/>
      <c r="J55" s="44">
        <v>659492</v>
      </c>
    </row>
    <row r="56" spans="1:10" ht="18.75" customHeight="1">
      <c r="A56" s="43" t="s">
        <v>138</v>
      </c>
      <c r="B56" s="42">
        <v>15</v>
      </c>
      <c r="D56" s="44">
        <v>11387819</v>
      </c>
      <c r="E56" s="44"/>
      <c r="F56" s="44">
        <v>8559479</v>
      </c>
      <c r="G56" s="44"/>
      <c r="H56" s="44">
        <v>5523104</v>
      </c>
      <c r="I56" s="44"/>
      <c r="J56" s="44">
        <v>4672265</v>
      </c>
    </row>
    <row r="57" spans="1:10" ht="18.75" customHeight="1">
      <c r="A57" s="43" t="s">
        <v>171</v>
      </c>
      <c r="B57" s="42"/>
      <c r="D57" s="44"/>
      <c r="E57" s="44"/>
      <c r="F57" s="44"/>
      <c r="G57" s="44"/>
      <c r="H57" s="44"/>
      <c r="I57" s="44"/>
      <c r="J57" s="44"/>
    </row>
    <row r="58" spans="1:10" ht="18.75" customHeight="1">
      <c r="A58" s="43" t="s">
        <v>172</v>
      </c>
      <c r="B58" s="42"/>
      <c r="D58" s="44">
        <v>345500</v>
      </c>
      <c r="E58" s="44"/>
      <c r="F58" s="44">
        <v>1011131</v>
      </c>
      <c r="G58" s="44"/>
      <c r="H58" s="44">
        <v>345500</v>
      </c>
      <c r="I58" s="44"/>
      <c r="J58" s="44">
        <v>343826</v>
      </c>
    </row>
    <row r="59" spans="1:10" ht="18.75" customHeight="1">
      <c r="A59" s="43" t="s">
        <v>132</v>
      </c>
      <c r="B59" s="42">
        <v>16</v>
      </c>
      <c r="D59" s="44">
        <v>9795194</v>
      </c>
      <c r="E59" s="44"/>
      <c r="F59" s="44">
        <v>10728346</v>
      </c>
      <c r="G59" s="44"/>
      <c r="H59" s="44">
        <v>9795194</v>
      </c>
      <c r="I59" s="44"/>
      <c r="J59" s="44">
        <v>10728346</v>
      </c>
    </row>
    <row r="60" spans="1:10" s="3" customFormat="1" ht="18.75" customHeight="1">
      <c r="A60" s="3" t="s">
        <v>191</v>
      </c>
      <c r="B60" s="14"/>
      <c r="D60" s="44">
        <v>177518</v>
      </c>
      <c r="E60" s="44"/>
      <c r="F60" s="44">
        <v>179262</v>
      </c>
      <c r="G60" s="44"/>
      <c r="H60" s="44">
        <v>131510</v>
      </c>
      <c r="I60" s="44"/>
      <c r="J60" s="44">
        <v>131719</v>
      </c>
    </row>
    <row r="61" spans="1:10" ht="18.75" customHeight="1">
      <c r="A61" s="47" t="s">
        <v>85</v>
      </c>
      <c r="D61" s="44">
        <v>243374</v>
      </c>
      <c r="E61" s="44"/>
      <c r="F61" s="44">
        <v>159698</v>
      </c>
      <c r="G61" s="44"/>
      <c r="H61" s="44">
        <v>111299</v>
      </c>
      <c r="I61" s="44"/>
      <c r="J61" s="44">
        <v>60472</v>
      </c>
    </row>
    <row r="62" spans="1:10" ht="18.75" customHeight="1">
      <c r="A62" s="43" t="s">
        <v>59</v>
      </c>
      <c r="B62" s="42">
        <v>17</v>
      </c>
      <c r="D62" s="44">
        <v>104619</v>
      </c>
      <c r="E62" s="44"/>
      <c r="F62" s="44">
        <v>115651</v>
      </c>
      <c r="G62" s="44"/>
      <c r="H62" s="44">
        <v>83756</v>
      </c>
      <c r="I62" s="44"/>
      <c r="J62" s="44">
        <v>92002</v>
      </c>
    </row>
    <row r="63" spans="1:10" ht="18.75" customHeight="1">
      <c r="A63" s="47" t="s">
        <v>102</v>
      </c>
      <c r="B63" s="45"/>
      <c r="D63" s="44">
        <v>2338274</v>
      </c>
      <c r="E63" s="44"/>
      <c r="F63" s="44">
        <v>2290511</v>
      </c>
      <c r="G63" s="44"/>
      <c r="H63" s="44">
        <v>500862</v>
      </c>
      <c r="I63" s="44"/>
      <c r="J63" s="44">
        <v>502084</v>
      </c>
    </row>
    <row r="64" spans="1:10" ht="18.75" customHeight="1">
      <c r="A64" s="47" t="s">
        <v>34</v>
      </c>
      <c r="D64" s="44"/>
      <c r="E64" s="44"/>
      <c r="F64" s="44"/>
      <c r="G64" s="44"/>
      <c r="H64" s="44"/>
    </row>
    <row r="65" spans="1:10" ht="18.75" customHeight="1">
      <c r="A65" s="47" t="s">
        <v>133</v>
      </c>
      <c r="B65" s="45">
        <v>2.2999999999999998</v>
      </c>
      <c r="D65" s="44">
        <v>569876</v>
      </c>
      <c r="E65" s="44"/>
      <c r="F65" s="44">
        <v>497284</v>
      </c>
      <c r="G65" s="44"/>
      <c r="H65" s="44">
        <v>495126</v>
      </c>
      <c r="I65" s="44"/>
      <c r="J65" s="44">
        <v>439965</v>
      </c>
    </row>
    <row r="66" spans="1:10" ht="18.75" customHeight="1">
      <c r="A66" s="47" t="s">
        <v>103</v>
      </c>
      <c r="D66" s="44">
        <v>598985</v>
      </c>
      <c r="E66" s="44"/>
      <c r="F66" s="44">
        <v>567678</v>
      </c>
      <c r="G66" s="44"/>
      <c r="H66" s="44">
        <v>420127</v>
      </c>
      <c r="I66" s="44"/>
      <c r="J66" s="44">
        <v>404150</v>
      </c>
    </row>
    <row r="67" spans="1:10" ht="18.75" customHeight="1">
      <c r="A67" s="47" t="s">
        <v>35</v>
      </c>
      <c r="B67" s="42"/>
      <c r="D67" s="44">
        <v>710540</v>
      </c>
      <c r="E67" s="44"/>
      <c r="F67" s="44">
        <v>1173751</v>
      </c>
      <c r="G67" s="44"/>
      <c r="H67" s="44">
        <v>427400</v>
      </c>
      <c r="I67" s="44"/>
      <c r="J67" s="44">
        <v>800725</v>
      </c>
    </row>
    <row r="68" spans="1:10" ht="18.75" customHeight="1">
      <c r="A68" s="47" t="s">
        <v>104</v>
      </c>
      <c r="D68" s="44">
        <v>912296</v>
      </c>
      <c r="E68" s="44"/>
      <c r="F68" s="44">
        <v>974944</v>
      </c>
      <c r="G68" s="44"/>
      <c r="H68" s="44">
        <v>806523</v>
      </c>
      <c r="I68" s="44"/>
      <c r="J68" s="44">
        <v>844769</v>
      </c>
    </row>
    <row r="69" spans="1:10" ht="18.75" customHeight="1">
      <c r="A69" s="43" t="s">
        <v>36</v>
      </c>
      <c r="B69" s="42"/>
      <c r="D69" s="54">
        <v>585490</v>
      </c>
      <c r="E69" s="44"/>
      <c r="F69" s="54">
        <v>429501</v>
      </c>
      <c r="G69" s="44"/>
      <c r="H69" s="54">
        <v>372390</v>
      </c>
      <c r="I69" s="44"/>
      <c r="J69" s="54">
        <v>299194</v>
      </c>
    </row>
    <row r="70" spans="1:10" ht="18.75" customHeight="1">
      <c r="A70" s="40" t="s">
        <v>7</v>
      </c>
      <c r="D70" s="54">
        <f>SUM(D53:D69)</f>
        <v>38876005</v>
      </c>
      <c r="E70" s="44"/>
      <c r="F70" s="54">
        <f>SUM(F53:F69)</f>
        <v>37645241</v>
      </c>
      <c r="G70" s="44"/>
      <c r="H70" s="54">
        <f>SUM(H53:H69)</f>
        <v>29686176</v>
      </c>
      <c r="I70" s="44"/>
      <c r="J70" s="54">
        <f>SUM(J53:J69)</f>
        <v>29852906</v>
      </c>
    </row>
    <row r="71" spans="1:10" ht="18.75" customHeight="1">
      <c r="A71" s="40" t="s">
        <v>8</v>
      </c>
      <c r="D71" s="44"/>
      <c r="E71" s="44"/>
      <c r="F71" s="44"/>
      <c r="G71" s="44"/>
      <c r="H71" s="44"/>
      <c r="I71" s="44"/>
      <c r="J71" s="44"/>
    </row>
    <row r="72" spans="1:10" ht="18.75" customHeight="1">
      <c r="A72" s="43" t="s">
        <v>37</v>
      </c>
      <c r="D72" s="44">
        <v>167737</v>
      </c>
      <c r="E72" s="44"/>
      <c r="F72" s="44">
        <v>179165</v>
      </c>
      <c r="G72" s="44"/>
      <c r="H72" s="44">
        <v>0</v>
      </c>
      <c r="I72" s="44"/>
      <c r="J72" s="55" t="s">
        <v>256</v>
      </c>
    </row>
    <row r="73" spans="1:10" ht="18.75" customHeight="1">
      <c r="A73" s="43" t="s">
        <v>198</v>
      </c>
      <c r="B73" s="42">
        <v>2</v>
      </c>
      <c r="D73" s="44">
        <v>0</v>
      </c>
      <c r="E73" s="44"/>
      <c r="F73" s="44" t="s">
        <v>255</v>
      </c>
      <c r="G73" s="44"/>
      <c r="H73" s="44">
        <v>1109660</v>
      </c>
      <c r="I73" s="44"/>
      <c r="J73" s="55">
        <v>1463896</v>
      </c>
    </row>
    <row r="74" spans="1:10" ht="18.75" customHeight="1">
      <c r="A74" s="43" t="s">
        <v>173</v>
      </c>
      <c r="B74" s="42">
        <v>15</v>
      </c>
      <c r="D74" s="44">
        <v>7869376</v>
      </c>
      <c r="E74" s="44"/>
      <c r="F74" s="44">
        <v>9596618</v>
      </c>
      <c r="G74" s="44"/>
      <c r="H74" s="44">
        <v>5927465</v>
      </c>
      <c r="I74" s="44"/>
      <c r="J74" s="55">
        <v>6025576</v>
      </c>
    </row>
    <row r="75" spans="1:10" ht="18.75" customHeight="1">
      <c r="A75" s="41" t="s">
        <v>174</v>
      </c>
      <c r="B75" s="42"/>
      <c r="D75" s="44"/>
      <c r="E75" s="44"/>
      <c r="F75" s="44"/>
      <c r="G75" s="44"/>
      <c r="H75" s="44"/>
      <c r="I75" s="44"/>
      <c r="J75" s="55"/>
    </row>
    <row r="76" spans="1:10" ht="18.75" customHeight="1">
      <c r="A76" s="41" t="s">
        <v>175</v>
      </c>
      <c r="B76" s="42"/>
      <c r="D76" s="44">
        <v>636467</v>
      </c>
      <c r="E76" s="44"/>
      <c r="F76" s="44">
        <v>635694</v>
      </c>
      <c r="G76" s="44"/>
      <c r="H76" s="44">
        <v>602757</v>
      </c>
      <c r="I76" s="44"/>
      <c r="J76" s="55">
        <v>598552</v>
      </c>
    </row>
    <row r="77" spans="1:10" ht="18.75" customHeight="1">
      <c r="A77" s="43" t="s">
        <v>134</v>
      </c>
      <c r="B77" s="42">
        <v>16</v>
      </c>
      <c r="D77" s="44">
        <v>28000299</v>
      </c>
      <c r="E77" s="44"/>
      <c r="F77" s="44">
        <v>24935725</v>
      </c>
      <c r="G77" s="44"/>
      <c r="H77" s="44">
        <v>28000299</v>
      </c>
      <c r="I77" s="44"/>
      <c r="J77" s="55">
        <v>24935725</v>
      </c>
    </row>
    <row r="78" spans="1:10" ht="18.75" customHeight="1">
      <c r="A78" s="43" t="s">
        <v>146</v>
      </c>
      <c r="D78" s="44"/>
      <c r="E78" s="44"/>
    </row>
    <row r="79" spans="1:10" ht="18.75" customHeight="1">
      <c r="A79" s="43" t="s">
        <v>147</v>
      </c>
      <c r="B79" s="42">
        <v>8</v>
      </c>
      <c r="D79" s="44">
        <v>461995</v>
      </c>
      <c r="E79" s="44"/>
      <c r="F79" s="44">
        <v>244452</v>
      </c>
      <c r="G79" s="44"/>
      <c r="H79" s="44">
        <v>0</v>
      </c>
      <c r="I79" s="44"/>
      <c r="J79" s="55" t="s">
        <v>256</v>
      </c>
    </row>
    <row r="80" spans="1:10" s="3" customFormat="1" ht="18.75" customHeight="1">
      <c r="A80" s="3" t="s">
        <v>192</v>
      </c>
      <c r="B80" s="14"/>
      <c r="D80" s="44">
        <v>1503144</v>
      </c>
      <c r="E80" s="44"/>
      <c r="F80" s="44">
        <v>1530587</v>
      </c>
      <c r="G80" s="44"/>
      <c r="H80" s="44">
        <v>1150866</v>
      </c>
      <c r="I80" s="44"/>
      <c r="J80" s="55">
        <v>1181812</v>
      </c>
    </row>
    <row r="81" spans="1:10" ht="18.75" customHeight="1">
      <c r="A81" s="43" t="s">
        <v>86</v>
      </c>
      <c r="B81" s="42"/>
      <c r="D81" s="44">
        <v>353599</v>
      </c>
      <c r="E81" s="44"/>
      <c r="F81" s="44">
        <v>350513</v>
      </c>
      <c r="G81" s="44"/>
      <c r="H81" s="44">
        <v>241479</v>
      </c>
      <c r="I81" s="44"/>
      <c r="J81" s="55">
        <v>241973</v>
      </c>
    </row>
    <row r="82" spans="1:10" ht="18.75" customHeight="1">
      <c r="A82" s="43" t="s">
        <v>67</v>
      </c>
      <c r="B82" s="42">
        <v>17</v>
      </c>
      <c r="D82" s="44">
        <v>308706</v>
      </c>
      <c r="E82" s="44"/>
      <c r="F82" s="44">
        <v>313184</v>
      </c>
      <c r="G82" s="44"/>
      <c r="H82" s="44">
        <v>280232</v>
      </c>
      <c r="I82" s="44"/>
      <c r="J82" s="55">
        <v>285721</v>
      </c>
    </row>
    <row r="83" spans="1:10" ht="18.75" customHeight="1">
      <c r="A83" s="43" t="s">
        <v>224</v>
      </c>
      <c r="B83" s="42"/>
      <c r="D83" s="44">
        <v>9993</v>
      </c>
      <c r="E83" s="44"/>
      <c r="F83" s="44">
        <v>1473</v>
      </c>
      <c r="G83" s="44"/>
      <c r="H83" s="44">
        <v>0</v>
      </c>
      <c r="I83" s="44"/>
      <c r="J83" s="55" t="s">
        <v>256</v>
      </c>
    </row>
    <row r="84" spans="1:10" ht="18.75" customHeight="1">
      <c r="A84" s="43" t="s">
        <v>38</v>
      </c>
      <c r="B84" s="42"/>
      <c r="D84" s="54">
        <v>232112</v>
      </c>
      <c r="E84" s="44"/>
      <c r="F84" s="54">
        <v>232666</v>
      </c>
      <c r="G84" s="44"/>
      <c r="H84" s="54">
        <v>128916</v>
      </c>
      <c r="I84" s="44"/>
      <c r="J84" s="59">
        <v>130975</v>
      </c>
    </row>
    <row r="85" spans="1:10" ht="18.75" customHeight="1">
      <c r="A85" s="40" t="s">
        <v>9</v>
      </c>
      <c r="D85" s="54">
        <f>SUM(D72:D84)</f>
        <v>39543428</v>
      </c>
      <c r="E85" s="44"/>
      <c r="F85" s="54">
        <f>SUM(F72:F84)</f>
        <v>38020077</v>
      </c>
      <c r="G85" s="44"/>
      <c r="H85" s="54">
        <f>SUM(H72:H84)</f>
        <v>37441674</v>
      </c>
      <c r="I85" s="44"/>
      <c r="J85" s="54">
        <f>SUM(J72:J84)</f>
        <v>34864230</v>
      </c>
    </row>
    <row r="86" spans="1:10" ht="18.75" customHeight="1">
      <c r="A86" s="40" t="s">
        <v>10</v>
      </c>
      <c r="D86" s="56">
        <f>D70+D85</f>
        <v>78419433</v>
      </c>
      <c r="E86" s="44"/>
      <c r="F86" s="56">
        <f>F70+F85</f>
        <v>75665318</v>
      </c>
      <c r="G86" s="44"/>
      <c r="H86" s="56">
        <f>H70+H85</f>
        <v>67127850</v>
      </c>
      <c r="I86" s="44"/>
      <c r="J86" s="56">
        <f>J70+J85</f>
        <v>64717136</v>
      </c>
    </row>
    <row r="88" spans="1:10" ht="18.75" customHeight="1">
      <c r="A88" s="43" t="s">
        <v>227</v>
      </c>
    </row>
    <row r="89" spans="1:10" ht="18.75" customHeight="1">
      <c r="A89" s="177" t="s">
        <v>58</v>
      </c>
      <c r="B89" s="177"/>
      <c r="C89" s="177"/>
      <c r="D89" s="177"/>
      <c r="E89" s="177"/>
      <c r="F89" s="177"/>
      <c r="G89" s="177"/>
      <c r="H89" s="177"/>
      <c r="I89" s="177"/>
      <c r="J89" s="177"/>
    </row>
    <row r="90" spans="1:10" ht="18.75" customHeight="1">
      <c r="A90" s="177" t="s">
        <v>114</v>
      </c>
      <c r="B90" s="177"/>
      <c r="C90" s="177"/>
      <c r="D90" s="177"/>
      <c r="E90" s="177"/>
      <c r="F90" s="177"/>
      <c r="G90" s="177"/>
      <c r="H90" s="177"/>
      <c r="I90" s="177"/>
      <c r="J90" s="177"/>
    </row>
    <row r="91" spans="1:10" s="3" customFormat="1" ht="18.75" customHeight="1">
      <c r="A91" s="176" t="s">
        <v>244</v>
      </c>
      <c r="B91" s="177"/>
      <c r="C91" s="177"/>
      <c r="D91" s="177"/>
      <c r="E91" s="177"/>
      <c r="F91" s="177"/>
      <c r="G91" s="177"/>
      <c r="H91" s="177"/>
      <c r="I91" s="177"/>
      <c r="J91" s="177"/>
    </row>
    <row r="92" spans="1:10" s="3" customFormat="1" ht="18.75" customHeight="1">
      <c r="B92" s="5"/>
      <c r="C92" s="5"/>
      <c r="D92" s="1"/>
      <c r="F92" s="1"/>
      <c r="H92" s="1"/>
      <c r="J92" s="1" t="s">
        <v>122</v>
      </c>
    </row>
    <row r="93" spans="1:10" s="6" customFormat="1" ht="18.75" customHeight="1">
      <c r="B93" s="7"/>
      <c r="C93" s="7"/>
      <c r="D93" s="175" t="s">
        <v>28</v>
      </c>
      <c r="E93" s="175"/>
      <c r="F93" s="175"/>
      <c r="H93" s="175" t="s">
        <v>29</v>
      </c>
      <c r="I93" s="175"/>
      <c r="J93" s="175"/>
    </row>
    <row r="94" spans="1:10" s="3" customFormat="1" ht="18.75" customHeight="1">
      <c r="B94" s="71" t="s">
        <v>0</v>
      </c>
      <c r="C94" s="8"/>
      <c r="D94" s="72" t="s">
        <v>245</v>
      </c>
      <c r="E94" s="10"/>
      <c r="F94" s="72" t="s">
        <v>246</v>
      </c>
      <c r="G94" s="10"/>
      <c r="H94" s="72" t="s">
        <v>245</v>
      </c>
      <c r="I94" s="10"/>
      <c r="J94" s="72" t="s">
        <v>246</v>
      </c>
    </row>
    <row r="95" spans="1:10" s="3" customFormat="1" ht="18.75" customHeight="1">
      <c r="B95" s="8"/>
      <c r="C95" s="8"/>
      <c r="D95" s="64" t="s">
        <v>123</v>
      </c>
      <c r="E95" s="64"/>
      <c r="F95" s="64" t="s">
        <v>125</v>
      </c>
      <c r="G95" s="64"/>
      <c r="H95" s="64" t="s">
        <v>123</v>
      </c>
      <c r="I95" s="64"/>
      <c r="J95" s="64" t="s">
        <v>125</v>
      </c>
    </row>
    <row r="96" spans="1:10" s="3" customFormat="1" ht="18.75" customHeight="1">
      <c r="A96" s="41"/>
      <c r="B96" s="8"/>
      <c r="C96" s="8"/>
      <c r="D96" s="64" t="s">
        <v>124</v>
      </c>
      <c r="E96" s="64"/>
      <c r="F96" s="64"/>
      <c r="G96" s="64"/>
      <c r="H96" s="64" t="s">
        <v>124</v>
      </c>
      <c r="I96" s="64"/>
      <c r="J96" s="64"/>
    </row>
    <row r="97" spans="1:10" ht="18.75" customHeight="1">
      <c r="A97" s="40" t="s">
        <v>11</v>
      </c>
      <c r="B97" s="42"/>
    </row>
    <row r="98" spans="1:10" ht="18.75" customHeight="1">
      <c r="A98" s="43" t="s">
        <v>39</v>
      </c>
      <c r="B98" s="42">
        <v>18</v>
      </c>
    </row>
    <row r="99" spans="1:10" ht="18.75" customHeight="1">
      <c r="A99" s="43" t="s">
        <v>40</v>
      </c>
    </row>
    <row r="100" spans="1:10" ht="18.75" customHeight="1" thickBot="1">
      <c r="A100" s="47" t="s">
        <v>257</v>
      </c>
      <c r="D100" s="57">
        <v>20343626</v>
      </c>
      <c r="E100" s="4"/>
      <c r="F100" s="57">
        <v>20343626</v>
      </c>
      <c r="G100" s="4"/>
      <c r="H100" s="57">
        <v>20343626</v>
      </c>
      <c r="I100" s="4"/>
      <c r="J100" s="57">
        <v>20343626</v>
      </c>
    </row>
    <row r="101" spans="1:10" ht="18.75" customHeight="1" thickTop="1">
      <c r="A101" s="43" t="s">
        <v>41</v>
      </c>
      <c r="D101" s="4"/>
      <c r="E101" s="4"/>
      <c r="F101" s="4"/>
      <c r="G101" s="4"/>
      <c r="H101" s="4"/>
      <c r="I101" s="4"/>
      <c r="J101" s="4"/>
    </row>
    <row r="102" spans="1:10" ht="18.75" customHeight="1">
      <c r="A102" s="47" t="s">
        <v>258</v>
      </c>
      <c r="D102" s="4"/>
      <c r="E102" s="4"/>
      <c r="F102" s="4"/>
      <c r="G102" s="4"/>
      <c r="H102" s="4"/>
      <c r="I102" s="4"/>
      <c r="J102" s="4"/>
    </row>
    <row r="103" spans="1:10" ht="18.75" customHeight="1">
      <c r="A103" s="49" t="s">
        <v>307</v>
      </c>
      <c r="D103" s="4"/>
      <c r="E103" s="4"/>
      <c r="F103" s="4"/>
      <c r="G103" s="4"/>
      <c r="H103" s="4"/>
      <c r="I103" s="4"/>
      <c r="J103" s="4"/>
    </row>
    <row r="104" spans="1:10" ht="18.75" customHeight="1">
      <c r="A104" s="49" t="s">
        <v>308</v>
      </c>
      <c r="B104" s="42">
        <v>18</v>
      </c>
      <c r="D104" s="4">
        <v>15927859</v>
      </c>
      <c r="E104" s="4"/>
      <c r="F104" s="4">
        <v>15924868</v>
      </c>
      <c r="G104" s="4"/>
      <c r="H104" s="4">
        <v>15927859</v>
      </c>
      <c r="I104" s="4"/>
      <c r="J104" s="4">
        <v>15924868</v>
      </c>
    </row>
    <row r="105" spans="1:10" ht="18.75" customHeight="1">
      <c r="A105" s="47" t="s">
        <v>73</v>
      </c>
      <c r="B105" s="42">
        <v>18</v>
      </c>
      <c r="D105" s="4">
        <v>2359807</v>
      </c>
      <c r="E105" s="4"/>
      <c r="F105" s="4">
        <v>2359191</v>
      </c>
      <c r="G105" s="4"/>
      <c r="H105" s="4">
        <v>2359807</v>
      </c>
      <c r="I105" s="4"/>
      <c r="J105" s="4">
        <v>2359191</v>
      </c>
    </row>
    <row r="106" spans="1:10" ht="18.75" customHeight="1">
      <c r="A106" s="47" t="s">
        <v>207</v>
      </c>
      <c r="B106" s="42">
        <v>19</v>
      </c>
      <c r="D106" s="4">
        <v>4973743</v>
      </c>
      <c r="E106" s="4"/>
      <c r="F106" s="4">
        <v>4973743</v>
      </c>
      <c r="G106" s="4"/>
      <c r="H106" s="4">
        <v>4973743</v>
      </c>
      <c r="I106" s="4"/>
      <c r="J106" s="4">
        <v>4973743</v>
      </c>
    </row>
    <row r="107" spans="1:10" ht="18.75" customHeight="1">
      <c r="A107" s="49" t="s">
        <v>206</v>
      </c>
      <c r="B107" s="42">
        <v>20</v>
      </c>
      <c r="D107" s="4">
        <v>47150</v>
      </c>
      <c r="E107" s="4"/>
      <c r="F107" s="4">
        <v>47150</v>
      </c>
      <c r="G107" s="4"/>
      <c r="H107" s="4">
        <v>47150</v>
      </c>
      <c r="I107" s="4"/>
      <c r="J107" s="4">
        <v>47150</v>
      </c>
    </row>
    <row r="108" spans="1:10" ht="18.75" customHeight="1">
      <c r="A108" s="49" t="s">
        <v>249</v>
      </c>
      <c r="B108" s="42">
        <v>20</v>
      </c>
      <c r="D108" s="4">
        <v>70832</v>
      </c>
      <c r="E108" s="4"/>
      <c r="F108" s="4">
        <v>57484</v>
      </c>
      <c r="G108" s="4"/>
      <c r="H108" s="4">
        <v>70832</v>
      </c>
      <c r="I108" s="4"/>
      <c r="J108" s="4">
        <v>57484</v>
      </c>
    </row>
    <row r="109" spans="1:10" ht="18.75" customHeight="1">
      <c r="A109" s="43" t="s">
        <v>309</v>
      </c>
      <c r="D109" s="4"/>
      <c r="E109" s="4"/>
      <c r="F109" s="4"/>
      <c r="G109" s="4"/>
      <c r="H109" s="4"/>
      <c r="I109" s="4"/>
      <c r="J109" s="4"/>
    </row>
    <row r="110" spans="1:10" ht="18.75" customHeight="1">
      <c r="A110" s="43" t="s">
        <v>310</v>
      </c>
      <c r="B110" s="42"/>
      <c r="D110" s="4">
        <v>1806931</v>
      </c>
      <c r="E110" s="4"/>
      <c r="F110" s="4">
        <v>1806931</v>
      </c>
      <c r="G110" s="4"/>
      <c r="H110" s="4">
        <v>1806931</v>
      </c>
      <c r="I110" s="4"/>
      <c r="J110" s="4">
        <v>1806931</v>
      </c>
    </row>
    <row r="111" spans="1:10" ht="18.75" customHeight="1">
      <c r="A111" s="43" t="s">
        <v>311</v>
      </c>
      <c r="D111" s="4">
        <v>14015063</v>
      </c>
      <c r="E111" s="4"/>
      <c r="F111" s="4">
        <v>13790014</v>
      </c>
      <c r="G111" s="4"/>
      <c r="H111" s="4">
        <v>9915494</v>
      </c>
      <c r="I111" s="4"/>
      <c r="J111" s="4">
        <v>9166771</v>
      </c>
    </row>
    <row r="112" spans="1:10" ht="18.75" customHeight="1">
      <c r="A112" s="43" t="s">
        <v>88</v>
      </c>
      <c r="D112" s="58">
        <v>209027</v>
      </c>
      <c r="E112" s="4"/>
      <c r="F112" s="58">
        <v>266032</v>
      </c>
      <c r="G112" s="4"/>
      <c r="H112" s="58">
        <v>-137079</v>
      </c>
      <c r="I112" s="4"/>
      <c r="J112" s="58">
        <v>-130031</v>
      </c>
    </row>
    <row r="113" spans="1:10" ht="18.75" customHeight="1">
      <c r="A113" s="43" t="s">
        <v>87</v>
      </c>
      <c r="D113" s="4">
        <f>SUM(D104:D112)</f>
        <v>39410412</v>
      </c>
      <c r="E113" s="4"/>
      <c r="F113" s="4">
        <f>SUM(F104:F112)</f>
        <v>39225413</v>
      </c>
      <c r="G113" s="4"/>
      <c r="H113" s="4">
        <f>SUM(H104:H112)</f>
        <v>34964737</v>
      </c>
      <c r="I113" s="4"/>
      <c r="J113" s="4">
        <f>SUM(J104:J112)</f>
        <v>34206107</v>
      </c>
    </row>
    <row r="114" spans="1:10" ht="18.75" customHeight="1">
      <c r="A114" s="43" t="s">
        <v>89</v>
      </c>
      <c r="D114" s="58">
        <v>1710220</v>
      </c>
      <c r="E114" s="4"/>
      <c r="F114" s="58">
        <v>1741244</v>
      </c>
      <c r="G114" s="4"/>
      <c r="H114" s="58">
        <v>0</v>
      </c>
      <c r="I114" s="4"/>
      <c r="J114" s="59">
        <v>0</v>
      </c>
    </row>
    <row r="115" spans="1:10" ht="18.75" customHeight="1">
      <c r="A115" s="40" t="s">
        <v>24</v>
      </c>
      <c r="D115" s="58">
        <f>SUM(D113:D114)</f>
        <v>41120632</v>
      </c>
      <c r="E115" s="4"/>
      <c r="F115" s="58">
        <f>SUM(F113:F114)</f>
        <v>40966657</v>
      </c>
      <c r="G115" s="4"/>
      <c r="H115" s="58">
        <f>SUM(H113:H114)</f>
        <v>34964737</v>
      </c>
      <c r="I115" s="4"/>
      <c r="J115" s="58">
        <f>SUM(J113:J114)</f>
        <v>34206107</v>
      </c>
    </row>
    <row r="116" spans="1:10" ht="18.75" customHeight="1" thickBot="1">
      <c r="A116" s="48" t="s">
        <v>12</v>
      </c>
      <c r="B116" s="49"/>
      <c r="C116" s="49"/>
      <c r="D116" s="52">
        <f>D115+D86</f>
        <v>119540065</v>
      </c>
      <c r="E116" s="4"/>
      <c r="F116" s="52">
        <f>F115+F86</f>
        <v>116631975</v>
      </c>
      <c r="G116" s="4"/>
      <c r="H116" s="52">
        <f>H115+H86</f>
        <v>102092587</v>
      </c>
      <c r="I116" s="4"/>
      <c r="J116" s="52">
        <f>J115+J86</f>
        <v>98923243</v>
      </c>
    </row>
    <row r="117" spans="1:10" ht="18.75" customHeight="1" thickTop="1">
      <c r="B117" s="42"/>
      <c r="D117" s="4">
        <f>SUM(D116-D40)</f>
        <v>0</v>
      </c>
      <c r="F117" s="4">
        <f>SUM(F116-F40)</f>
        <v>0</v>
      </c>
      <c r="H117" s="4">
        <f>SUM(H116-H40)</f>
        <v>0</v>
      </c>
      <c r="J117" s="4">
        <f>SUM(J116-J40)</f>
        <v>0</v>
      </c>
    </row>
    <row r="118" spans="1:10" ht="18.75" customHeight="1">
      <c r="B118" s="42"/>
    </row>
    <row r="119" spans="1:10" ht="18.75" customHeight="1">
      <c r="A119" s="43" t="s">
        <v>227</v>
      </c>
      <c r="D119" s="60"/>
      <c r="E119" s="61"/>
    </row>
    <row r="120" spans="1:10" ht="18.75" customHeight="1">
      <c r="D120" s="53"/>
    </row>
    <row r="121" spans="1:10" ht="18.75" customHeight="1">
      <c r="A121" s="62"/>
      <c r="D121" s="53"/>
      <c r="F121" s="53"/>
      <c r="H121" s="53"/>
      <c r="J121" s="53"/>
    </row>
    <row r="122" spans="1:10" ht="18.75" customHeight="1">
      <c r="D122" s="53"/>
      <c r="F122" s="53"/>
      <c r="H122" s="53"/>
      <c r="J122" s="53"/>
    </row>
    <row r="123" spans="1:10" ht="18.75" customHeight="1">
      <c r="B123" s="41" t="s">
        <v>57</v>
      </c>
      <c r="C123" s="53"/>
      <c r="D123" s="53"/>
      <c r="F123" s="53"/>
      <c r="H123" s="53"/>
      <c r="J123" s="53"/>
    </row>
    <row r="124" spans="1:10" ht="18.75" customHeight="1">
      <c r="A124" s="63"/>
      <c r="D124" s="53"/>
      <c r="F124" s="53"/>
      <c r="H124" s="53"/>
      <c r="J124" s="53"/>
    </row>
  </sheetData>
  <mergeCells count="9">
    <mergeCell ref="D93:F93"/>
    <mergeCell ref="H93:J93"/>
    <mergeCell ref="D5:F5"/>
    <mergeCell ref="H5:J5"/>
    <mergeCell ref="D47:F47"/>
    <mergeCell ref="H47:J47"/>
    <mergeCell ref="A91:J91"/>
    <mergeCell ref="A89:J89"/>
    <mergeCell ref="A90:J90"/>
  </mergeCells>
  <printOptions gridLinesSet="0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2" manualBreakCount="2">
    <brk id="42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7"/>
  <sheetViews>
    <sheetView showGridLines="0" view="pageBreakPreview" topLeftCell="A61" zoomScale="115" zoomScaleNormal="100" zoomScaleSheetLayoutView="115" workbookViewId="0">
      <selection activeCell="A66" sqref="A66"/>
    </sheetView>
  </sheetViews>
  <sheetFormatPr defaultColWidth="10.7109375" defaultRowHeight="18.75" customHeight="1"/>
  <cols>
    <col min="1" max="1" width="44.28515625" style="3" customWidth="1"/>
    <col min="2" max="2" width="8.7109375" style="3" customWidth="1"/>
    <col min="3" max="3" width="2.140625" style="3" customWidth="1"/>
    <col min="4" max="4" width="14.7109375" style="3" customWidth="1"/>
    <col min="5" max="5" width="1.7109375" style="3" customWidth="1"/>
    <col min="6" max="6" width="15.42578125" style="3" customWidth="1"/>
    <col min="7" max="7" width="0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0.7109375" style="3" customWidth="1"/>
    <col min="12" max="16384" width="10.7109375" style="3"/>
  </cols>
  <sheetData>
    <row r="1" spans="1:11" ht="18.75" customHeight="1">
      <c r="A1" s="21"/>
      <c r="B1" s="21"/>
      <c r="C1" s="21"/>
      <c r="D1" s="21"/>
      <c r="E1" s="21"/>
      <c r="F1" s="21"/>
      <c r="G1" s="21"/>
      <c r="H1" s="21"/>
      <c r="I1" s="21"/>
      <c r="J1" s="38" t="s">
        <v>127</v>
      </c>
      <c r="K1" s="21"/>
    </row>
    <row r="2" spans="1:11" ht="18.75" customHeight="1">
      <c r="A2" s="21" t="s">
        <v>58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.75" customHeight="1">
      <c r="A3" s="39" t="s">
        <v>116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8.75" customHeight="1">
      <c r="A4" s="39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8.75" customHeight="1">
      <c r="B5" s="5"/>
      <c r="C5" s="5"/>
      <c r="D5" s="1"/>
      <c r="F5" s="1"/>
      <c r="H5" s="1"/>
      <c r="J5" s="1" t="s">
        <v>135</v>
      </c>
    </row>
    <row r="6" spans="1:11" s="6" customFormat="1" ht="18.75" customHeight="1">
      <c r="B6" s="7"/>
      <c r="C6" s="7"/>
      <c r="D6" s="175" t="s">
        <v>28</v>
      </c>
      <c r="E6" s="175"/>
      <c r="F6" s="175"/>
      <c r="G6" s="23"/>
      <c r="H6" s="175" t="s">
        <v>29</v>
      </c>
      <c r="I6" s="175"/>
      <c r="J6" s="175"/>
    </row>
    <row r="7" spans="1:11" ht="18.75" customHeight="1">
      <c r="B7" s="73" t="s">
        <v>0</v>
      </c>
      <c r="C7" s="8"/>
      <c r="D7" s="72" t="s">
        <v>253</v>
      </c>
      <c r="E7" s="10"/>
      <c r="F7" s="72" t="s">
        <v>210</v>
      </c>
      <c r="G7" s="10"/>
      <c r="H7" s="72" t="s">
        <v>253</v>
      </c>
      <c r="I7" s="10"/>
      <c r="J7" s="72" t="s">
        <v>210</v>
      </c>
      <c r="K7" s="10"/>
    </row>
    <row r="8" spans="1:11" ht="18.75" customHeight="1">
      <c r="A8" s="16" t="s">
        <v>259</v>
      </c>
      <c r="B8" s="135"/>
      <c r="C8" s="8"/>
      <c r="D8" s="133"/>
      <c r="E8" s="10"/>
      <c r="F8" s="133"/>
      <c r="G8" s="10"/>
      <c r="H8" s="133"/>
      <c r="I8" s="10"/>
      <c r="J8" s="133"/>
      <c r="K8" s="10"/>
    </row>
    <row r="9" spans="1:11" ht="18.75" customHeight="1">
      <c r="A9" s="16" t="s">
        <v>13</v>
      </c>
      <c r="B9" s="8"/>
      <c r="C9" s="8"/>
      <c r="D9" s="24"/>
      <c r="E9" s="25"/>
      <c r="F9" s="24"/>
      <c r="G9" s="25"/>
      <c r="H9" s="24"/>
      <c r="I9" s="25"/>
      <c r="J9" s="24"/>
      <c r="K9" s="25"/>
    </row>
    <row r="10" spans="1:11" ht="18.75" customHeight="1">
      <c r="A10" s="3" t="s">
        <v>176</v>
      </c>
      <c r="D10" s="12">
        <v>4287638</v>
      </c>
      <c r="E10" s="12"/>
      <c r="F10" s="12">
        <v>6044050</v>
      </c>
      <c r="G10" s="12"/>
      <c r="H10" s="12">
        <v>3541086</v>
      </c>
      <c r="I10" s="12"/>
      <c r="J10" s="12">
        <v>4582340</v>
      </c>
      <c r="K10" s="12"/>
    </row>
    <row r="11" spans="1:11" ht="18.75" customHeight="1">
      <c r="A11" s="15" t="s">
        <v>177</v>
      </c>
      <c r="D11" s="12">
        <v>364418</v>
      </c>
      <c r="E11" s="12"/>
      <c r="F11" s="12">
        <v>432114</v>
      </c>
      <c r="G11" s="12"/>
      <c r="H11" s="12">
        <v>122446</v>
      </c>
      <c r="I11" s="12"/>
      <c r="J11" s="12">
        <v>357141</v>
      </c>
      <c r="K11" s="12"/>
    </row>
    <row r="12" spans="1:11" ht="18.75" customHeight="1">
      <c r="A12" s="15" t="s">
        <v>194</v>
      </c>
      <c r="D12" s="12">
        <v>105778</v>
      </c>
      <c r="E12" s="12"/>
      <c r="F12" s="12">
        <v>62298</v>
      </c>
      <c r="G12" s="12"/>
      <c r="H12" s="12">
        <v>0</v>
      </c>
      <c r="I12" s="12"/>
      <c r="J12" s="12">
        <v>0</v>
      </c>
      <c r="K12" s="12"/>
    </row>
    <row r="13" spans="1:11" ht="18.75" customHeight="1">
      <c r="A13" s="3" t="s">
        <v>110</v>
      </c>
      <c r="D13" s="12">
        <v>4064</v>
      </c>
      <c r="E13" s="12"/>
      <c r="F13" s="12">
        <v>46061</v>
      </c>
      <c r="G13" s="12"/>
      <c r="H13" s="12">
        <v>34375</v>
      </c>
      <c r="I13" s="12"/>
      <c r="J13" s="12">
        <v>59134</v>
      </c>
      <c r="K13" s="12"/>
    </row>
    <row r="14" spans="1:11" ht="18.75" customHeight="1">
      <c r="A14" s="3" t="s">
        <v>42</v>
      </c>
      <c r="D14" s="12">
        <v>47870</v>
      </c>
      <c r="E14" s="12"/>
      <c r="F14" s="12">
        <v>36365</v>
      </c>
      <c r="G14" s="12"/>
      <c r="H14" s="12">
        <v>28724</v>
      </c>
      <c r="I14" s="12"/>
      <c r="J14" s="12">
        <v>21798</v>
      </c>
      <c r="K14" s="12"/>
    </row>
    <row r="15" spans="1:11" ht="18.75" customHeight="1">
      <c r="A15" s="3" t="s">
        <v>74</v>
      </c>
      <c r="B15" s="11"/>
      <c r="D15" s="12">
        <v>129707</v>
      </c>
      <c r="E15" s="12"/>
      <c r="F15" s="12">
        <v>72924</v>
      </c>
      <c r="G15" s="12"/>
      <c r="H15" s="12">
        <v>6008</v>
      </c>
      <c r="I15" s="12"/>
      <c r="J15" s="12">
        <v>4276</v>
      </c>
      <c r="K15" s="12"/>
    </row>
    <row r="16" spans="1:11" ht="18.75" customHeight="1">
      <c r="A16" s="3" t="s">
        <v>43</v>
      </c>
      <c r="D16" s="12"/>
      <c r="E16" s="12"/>
      <c r="F16" s="12"/>
      <c r="G16" s="12"/>
      <c r="H16" s="12"/>
      <c r="I16" s="12"/>
      <c r="J16" s="12"/>
      <c r="K16" s="12"/>
    </row>
    <row r="17" spans="1:11" ht="18.75" customHeight="1">
      <c r="A17" s="3" t="s">
        <v>287</v>
      </c>
      <c r="D17" s="12">
        <v>117237</v>
      </c>
      <c r="E17" s="12"/>
      <c r="F17" s="12">
        <v>0</v>
      </c>
      <c r="G17" s="12"/>
      <c r="H17" s="12">
        <v>390789</v>
      </c>
      <c r="I17" s="12"/>
      <c r="J17" s="12">
        <v>0</v>
      </c>
      <c r="K17" s="12"/>
    </row>
    <row r="18" spans="1:11" ht="18.75" customHeight="1">
      <c r="A18" s="3" t="s">
        <v>68</v>
      </c>
      <c r="B18" s="11">
        <v>7</v>
      </c>
      <c r="D18" s="13">
        <v>0</v>
      </c>
      <c r="E18" s="12"/>
      <c r="F18" s="13">
        <v>0</v>
      </c>
      <c r="G18" s="12"/>
      <c r="H18" s="13">
        <v>300000</v>
      </c>
      <c r="I18" s="12"/>
      <c r="J18" s="13">
        <v>100000</v>
      </c>
      <c r="K18" s="12"/>
    </row>
    <row r="19" spans="1:11" ht="18.75" customHeight="1">
      <c r="A19" s="3" t="s">
        <v>36</v>
      </c>
      <c r="D19" s="17">
        <v>163760</v>
      </c>
      <c r="E19" s="12"/>
      <c r="F19" s="17">
        <v>132721</v>
      </c>
      <c r="G19" s="12"/>
      <c r="H19" s="17">
        <v>83550</v>
      </c>
      <c r="I19" s="12"/>
      <c r="J19" s="17">
        <v>77107</v>
      </c>
      <c r="K19" s="12"/>
    </row>
    <row r="20" spans="1:11" ht="18.75" customHeight="1">
      <c r="A20" s="6" t="s">
        <v>14</v>
      </c>
      <c r="D20" s="17">
        <f>SUM(D10:D19)</f>
        <v>5220472</v>
      </c>
      <c r="E20" s="12"/>
      <c r="F20" s="17">
        <f>SUM(F10:F19)</f>
        <v>6826533</v>
      </c>
      <c r="G20" s="12"/>
      <c r="H20" s="17">
        <f>SUM(H10:H19)</f>
        <v>4506978</v>
      </c>
      <c r="I20" s="12"/>
      <c r="J20" s="17">
        <f>SUM(J10:J19)</f>
        <v>5201796</v>
      </c>
      <c r="K20" s="12"/>
    </row>
    <row r="21" spans="1:11" ht="18.75" customHeight="1">
      <c r="A21" s="16" t="s">
        <v>15</v>
      </c>
      <c r="B21" s="6"/>
      <c r="D21" s="12"/>
      <c r="E21" s="12"/>
      <c r="F21" s="12"/>
      <c r="G21" s="12"/>
      <c r="H21" s="12"/>
      <c r="I21" s="12"/>
      <c r="J21" s="12"/>
      <c r="K21" s="12"/>
    </row>
    <row r="22" spans="1:11" ht="18.75" customHeight="1">
      <c r="A22" s="15" t="s">
        <v>178</v>
      </c>
      <c r="B22" s="6"/>
      <c r="D22" s="12">
        <v>2795953</v>
      </c>
      <c r="E22" s="12"/>
      <c r="F22" s="12">
        <v>4240454</v>
      </c>
      <c r="G22" s="12"/>
      <c r="H22" s="12">
        <v>2280399</v>
      </c>
      <c r="I22" s="12"/>
      <c r="J22" s="12">
        <v>3100732</v>
      </c>
      <c r="K22" s="12"/>
    </row>
    <row r="23" spans="1:11" ht="18.75" customHeight="1">
      <c r="A23" s="15" t="s">
        <v>179</v>
      </c>
      <c r="D23" s="12">
        <v>228801</v>
      </c>
      <c r="E23" s="12"/>
      <c r="F23" s="12">
        <v>304848</v>
      </c>
      <c r="G23" s="12"/>
      <c r="H23" s="12">
        <v>85678</v>
      </c>
      <c r="I23" s="12"/>
      <c r="J23" s="12">
        <v>292334</v>
      </c>
      <c r="K23" s="12"/>
    </row>
    <row r="24" spans="1:11" ht="18.75" customHeight="1">
      <c r="A24" s="15" t="s">
        <v>193</v>
      </c>
      <c r="B24" s="67"/>
      <c r="C24" s="67"/>
      <c r="D24" s="12">
        <v>193599</v>
      </c>
      <c r="E24" s="68"/>
      <c r="F24" s="12">
        <v>120752</v>
      </c>
      <c r="G24" s="68"/>
      <c r="H24" s="68">
        <v>0</v>
      </c>
      <c r="I24" s="68"/>
      <c r="J24" s="68">
        <v>0</v>
      </c>
      <c r="K24" s="12"/>
    </row>
    <row r="25" spans="1:11" ht="18.75" customHeight="1">
      <c r="A25" s="15" t="s">
        <v>111</v>
      </c>
      <c r="B25" s="6"/>
      <c r="D25" s="12">
        <v>515</v>
      </c>
      <c r="E25" s="12"/>
      <c r="F25" s="12">
        <v>38251</v>
      </c>
      <c r="G25" s="12"/>
      <c r="H25" s="12">
        <v>25832</v>
      </c>
      <c r="I25" s="12"/>
      <c r="J25" s="12">
        <v>48613</v>
      </c>
      <c r="K25" s="12"/>
    </row>
    <row r="26" spans="1:11" ht="18.75" customHeight="1">
      <c r="A26" s="15" t="s">
        <v>44</v>
      </c>
      <c r="B26" s="11"/>
      <c r="D26" s="12">
        <v>21970</v>
      </c>
      <c r="E26" s="12"/>
      <c r="F26" s="12">
        <v>25846</v>
      </c>
      <c r="G26" s="12"/>
      <c r="H26" s="3">
        <v>8367</v>
      </c>
      <c r="I26" s="12"/>
      <c r="J26" s="3">
        <v>12115</v>
      </c>
      <c r="K26" s="12"/>
    </row>
    <row r="27" spans="1:11" ht="18.75" customHeight="1">
      <c r="A27" s="15" t="s">
        <v>75</v>
      </c>
      <c r="B27" s="11"/>
      <c r="D27" s="12">
        <v>134886</v>
      </c>
      <c r="E27" s="12"/>
      <c r="F27" s="12">
        <v>66938</v>
      </c>
      <c r="G27" s="12"/>
      <c r="H27" s="12">
        <v>8669</v>
      </c>
      <c r="I27" s="12"/>
      <c r="J27" s="12">
        <v>6985</v>
      </c>
      <c r="K27" s="12"/>
    </row>
    <row r="28" spans="1:11" ht="18.75" customHeight="1">
      <c r="A28" s="3" t="s">
        <v>60</v>
      </c>
      <c r="D28" s="12">
        <v>291158</v>
      </c>
      <c r="E28" s="12"/>
      <c r="F28" s="12">
        <v>430413</v>
      </c>
      <c r="G28" s="12"/>
      <c r="H28" s="12">
        <v>227824</v>
      </c>
      <c r="I28" s="12"/>
      <c r="J28" s="12">
        <v>286017</v>
      </c>
      <c r="K28" s="12"/>
    </row>
    <row r="29" spans="1:11" ht="18.75" customHeight="1">
      <c r="A29" s="3" t="s">
        <v>61</v>
      </c>
      <c r="D29" s="12">
        <v>898808</v>
      </c>
      <c r="E29" s="12"/>
      <c r="F29" s="12">
        <v>827640</v>
      </c>
      <c r="G29" s="12"/>
      <c r="H29" s="12">
        <v>724365</v>
      </c>
      <c r="I29" s="12"/>
      <c r="J29" s="12">
        <v>639758</v>
      </c>
      <c r="K29" s="12"/>
    </row>
    <row r="30" spans="1:11" ht="18.75" customHeight="1">
      <c r="A30" s="6" t="s">
        <v>16</v>
      </c>
      <c r="D30" s="18">
        <f>SUM(D22:D29)</f>
        <v>4565690</v>
      </c>
      <c r="E30" s="12"/>
      <c r="F30" s="18">
        <f>SUM(F22:F29)</f>
        <v>6055142</v>
      </c>
      <c r="G30" s="12"/>
      <c r="H30" s="18">
        <f>SUM(H22:H29)</f>
        <v>3361134</v>
      </c>
      <c r="I30" s="12"/>
      <c r="J30" s="18">
        <f>SUM(J22:J29)</f>
        <v>4386554</v>
      </c>
      <c r="K30" s="12"/>
    </row>
    <row r="31" spans="1:11" ht="18.75" customHeight="1">
      <c r="A31" s="6" t="s">
        <v>263</v>
      </c>
      <c r="D31" s="13">
        <f>SUM(D20-D30)</f>
        <v>654782</v>
      </c>
      <c r="E31" s="12"/>
      <c r="F31" s="13">
        <f>SUM(F20-F30)</f>
        <v>771391</v>
      </c>
      <c r="G31" s="12"/>
      <c r="H31" s="13">
        <f>SUM(H20-H30)</f>
        <v>1145844</v>
      </c>
      <c r="I31" s="12"/>
      <c r="J31" s="13">
        <f>SUM(J20-J30)</f>
        <v>815242</v>
      </c>
      <c r="K31" s="12"/>
    </row>
    <row r="32" spans="1:11" ht="18.75" customHeight="1">
      <c r="A32" s="3" t="s">
        <v>225</v>
      </c>
      <c r="B32" s="11">
        <v>8</v>
      </c>
      <c r="D32" s="13">
        <v>19615</v>
      </c>
      <c r="E32" s="13"/>
      <c r="F32" s="13">
        <v>8640</v>
      </c>
      <c r="G32" s="13"/>
      <c r="H32" s="13">
        <v>0</v>
      </c>
      <c r="I32" s="13"/>
      <c r="J32" s="13">
        <v>0</v>
      </c>
      <c r="K32" s="12"/>
    </row>
    <row r="33" spans="1:11" ht="18.75" customHeight="1">
      <c r="A33" s="3" t="s">
        <v>163</v>
      </c>
      <c r="B33" s="11">
        <v>9</v>
      </c>
      <c r="D33" s="13">
        <v>-5929</v>
      </c>
      <c r="E33" s="13"/>
      <c r="F33" s="13">
        <v>-1176</v>
      </c>
      <c r="G33" s="13"/>
      <c r="H33" s="13">
        <v>0</v>
      </c>
      <c r="I33" s="13"/>
      <c r="J33" s="13">
        <v>0</v>
      </c>
      <c r="K33" s="12"/>
    </row>
    <row r="34" spans="1:11" ht="18.75" customHeight="1">
      <c r="A34" s="3" t="s">
        <v>211</v>
      </c>
      <c r="D34" s="13">
        <v>60204</v>
      </c>
      <c r="E34" s="12"/>
      <c r="F34" s="13">
        <v>37109</v>
      </c>
      <c r="G34" s="12"/>
      <c r="H34" s="13">
        <v>158829</v>
      </c>
      <c r="I34" s="12"/>
      <c r="J34" s="13">
        <v>123966</v>
      </c>
      <c r="K34" s="12"/>
    </row>
    <row r="35" spans="1:11" ht="18.75" customHeight="1">
      <c r="A35" s="3" t="s">
        <v>62</v>
      </c>
      <c r="B35" s="11"/>
      <c r="D35" s="17">
        <v>-325250</v>
      </c>
      <c r="E35" s="13"/>
      <c r="F35" s="17">
        <v>-306419</v>
      </c>
      <c r="G35" s="13"/>
      <c r="H35" s="17">
        <v>-334995</v>
      </c>
      <c r="I35" s="13"/>
      <c r="J35" s="17">
        <v>-301297</v>
      </c>
      <c r="K35" s="12"/>
    </row>
    <row r="36" spans="1:11" ht="18.75" customHeight="1">
      <c r="A36" s="6" t="s">
        <v>262</v>
      </c>
      <c r="B36" s="11"/>
      <c r="D36" s="12">
        <f>SUM(D31:D35)</f>
        <v>403422</v>
      </c>
      <c r="E36" s="12"/>
      <c r="F36" s="12">
        <f>SUM(F31:F35)</f>
        <v>509545</v>
      </c>
      <c r="G36" s="12"/>
      <c r="H36" s="12">
        <f>SUM(H31:H35)</f>
        <v>969678</v>
      </c>
      <c r="I36" s="12"/>
      <c r="J36" s="12">
        <f>SUM(J31:J35)</f>
        <v>637911</v>
      </c>
      <c r="K36" s="12"/>
    </row>
    <row r="37" spans="1:11" ht="18.75" customHeight="1">
      <c r="A37" s="3" t="s">
        <v>264</v>
      </c>
      <c r="B37" s="11">
        <v>21</v>
      </c>
      <c r="D37" s="17">
        <v>-129550</v>
      </c>
      <c r="E37" s="12"/>
      <c r="F37" s="17">
        <v>-150786</v>
      </c>
      <c r="G37" s="12"/>
      <c r="H37" s="17">
        <v>-139651</v>
      </c>
      <c r="I37" s="12"/>
      <c r="J37" s="17">
        <v>-102961</v>
      </c>
      <c r="K37" s="12"/>
    </row>
    <row r="38" spans="1:11" ht="18.75" customHeight="1">
      <c r="A38" s="16" t="s">
        <v>137</v>
      </c>
      <c r="B38" s="6"/>
      <c r="D38" s="18">
        <f>SUM(D36:D37)</f>
        <v>273872</v>
      </c>
      <c r="E38" s="12"/>
      <c r="F38" s="18">
        <f>SUM(F36:F37)</f>
        <v>358759</v>
      </c>
      <c r="G38" s="12"/>
      <c r="H38" s="18">
        <f>SUM(H36:H37)</f>
        <v>830027</v>
      </c>
      <c r="I38" s="12"/>
      <c r="J38" s="18">
        <f>SUM(J36:J37)</f>
        <v>534950</v>
      </c>
    </row>
    <row r="39" spans="1:11" ht="18.75" customHeight="1">
      <c r="A39" s="16"/>
      <c r="B39" s="6"/>
      <c r="D39" s="13"/>
      <c r="E39" s="12"/>
      <c r="F39" s="13"/>
      <c r="G39" s="12"/>
      <c r="H39" s="13"/>
      <c r="I39" s="12"/>
      <c r="J39" s="13"/>
    </row>
    <row r="40" spans="1:11" ht="18.75" customHeight="1">
      <c r="B40" s="8"/>
      <c r="C40" s="8"/>
      <c r="D40" s="28"/>
      <c r="E40" s="28"/>
      <c r="F40" s="28"/>
      <c r="G40" s="10"/>
      <c r="H40" s="28"/>
      <c r="I40" s="28"/>
      <c r="J40" s="28"/>
      <c r="K40" s="28"/>
    </row>
    <row r="41" spans="1:11" ht="18.75" customHeight="1">
      <c r="A41" s="43" t="s">
        <v>227</v>
      </c>
      <c r="B41" s="8"/>
      <c r="C41" s="8"/>
      <c r="D41" s="26"/>
      <c r="E41" s="2"/>
      <c r="F41" s="26"/>
      <c r="G41" s="2"/>
      <c r="H41" s="26"/>
      <c r="I41" s="2"/>
      <c r="J41" s="26"/>
      <c r="K41" s="2"/>
    </row>
    <row r="42" spans="1:11" ht="18.75" customHeight="1">
      <c r="A42" s="178" t="s">
        <v>127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</row>
    <row r="43" spans="1:11" ht="18.75" customHeight="1">
      <c r="A43" s="66" t="s">
        <v>58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</row>
    <row r="44" spans="1:11" ht="18.75" customHeight="1">
      <c r="A44" s="66" t="s">
        <v>117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 ht="18.75" customHeight="1">
      <c r="A45" s="66" t="s">
        <v>250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 ht="18.75" customHeight="1">
      <c r="B46" s="5"/>
      <c r="C46" s="5"/>
      <c r="D46" s="1"/>
      <c r="F46" s="1"/>
      <c r="H46" s="1"/>
      <c r="J46" s="1" t="s">
        <v>135</v>
      </c>
    </row>
    <row r="47" spans="1:11" s="6" customFormat="1" ht="18.75" customHeight="1">
      <c r="B47" s="7"/>
      <c r="C47" s="7"/>
      <c r="D47" s="175" t="s">
        <v>28</v>
      </c>
      <c r="E47" s="175"/>
      <c r="F47" s="175"/>
      <c r="G47" s="23"/>
      <c r="H47" s="175" t="s">
        <v>29</v>
      </c>
      <c r="I47" s="175"/>
      <c r="J47" s="175"/>
    </row>
    <row r="48" spans="1:11" ht="18.75" customHeight="1">
      <c r="B48" s="71" t="s">
        <v>0</v>
      </c>
      <c r="C48" s="8"/>
      <c r="D48" s="72" t="s">
        <v>253</v>
      </c>
      <c r="E48" s="10"/>
      <c r="F48" s="72" t="s">
        <v>210</v>
      </c>
      <c r="G48" s="10"/>
      <c r="H48" s="72" t="s">
        <v>253</v>
      </c>
      <c r="I48" s="10"/>
      <c r="J48" s="72" t="s">
        <v>210</v>
      </c>
      <c r="K48" s="10"/>
    </row>
    <row r="49" spans="1:11" ht="18.75" customHeight="1">
      <c r="A49" s="16" t="s">
        <v>312</v>
      </c>
      <c r="B49" s="8"/>
      <c r="C49" s="8"/>
      <c r="D49" s="9"/>
      <c r="E49" s="10"/>
      <c r="F49" s="9"/>
      <c r="G49" s="10"/>
      <c r="H49" s="9"/>
      <c r="I49" s="10"/>
      <c r="J49" s="9"/>
      <c r="K49" s="10"/>
    </row>
    <row r="50" spans="1:11" ht="18.75" customHeight="1">
      <c r="A50" s="36" t="s">
        <v>228</v>
      </c>
      <c r="B50" s="8"/>
      <c r="C50" s="8"/>
      <c r="D50" s="9"/>
      <c r="E50" s="10"/>
      <c r="F50" s="9"/>
      <c r="G50" s="10"/>
      <c r="H50" s="9"/>
      <c r="I50" s="10"/>
      <c r="J50" s="9"/>
      <c r="K50" s="10"/>
    </row>
    <row r="51" spans="1:11" ht="18.75" customHeight="1">
      <c r="A51" s="36" t="s">
        <v>136</v>
      </c>
      <c r="B51" s="8"/>
      <c r="C51" s="8"/>
      <c r="D51" s="9"/>
      <c r="E51" s="10"/>
      <c r="F51" s="9"/>
      <c r="G51" s="10"/>
      <c r="H51" s="9"/>
      <c r="I51" s="10"/>
      <c r="J51" s="9"/>
      <c r="K51" s="10"/>
    </row>
    <row r="52" spans="1:11" ht="18.75" customHeight="1">
      <c r="A52" s="15" t="s">
        <v>313</v>
      </c>
      <c r="B52" s="8"/>
      <c r="C52" s="8"/>
      <c r="D52" s="9"/>
      <c r="E52" s="10"/>
      <c r="F52" s="9"/>
      <c r="G52" s="10"/>
      <c r="H52" s="9"/>
      <c r="I52" s="10"/>
      <c r="J52" s="9"/>
      <c r="K52" s="10"/>
    </row>
    <row r="53" spans="1:11" ht="18.75" customHeight="1">
      <c r="A53" s="15" t="s">
        <v>314</v>
      </c>
      <c r="B53" s="8"/>
      <c r="C53" s="8"/>
      <c r="D53" s="70">
        <f>SUM(conso!R25,conso!AB25)</f>
        <v>-78247</v>
      </c>
      <c r="E53" s="70"/>
      <c r="F53" s="70">
        <f>conso!R17+conso!AB17</f>
        <v>294838</v>
      </c>
      <c r="G53" s="70"/>
      <c r="H53" s="70">
        <v>0</v>
      </c>
      <c r="I53" s="70"/>
      <c r="J53" s="70">
        <v>0</v>
      </c>
      <c r="K53" s="27"/>
    </row>
    <row r="54" spans="1:11" ht="18.75" customHeight="1">
      <c r="A54" s="15" t="s">
        <v>260</v>
      </c>
      <c r="B54" s="8"/>
      <c r="C54" s="8"/>
      <c r="D54" s="70"/>
      <c r="E54" s="70"/>
      <c r="F54" s="70"/>
      <c r="G54" s="70"/>
      <c r="H54" s="70"/>
      <c r="I54" s="70"/>
      <c r="J54" s="70"/>
      <c r="K54" s="27"/>
    </row>
    <row r="55" spans="1:11" ht="18.75" customHeight="1">
      <c r="A55" s="15" t="s">
        <v>261</v>
      </c>
      <c r="B55" s="11">
        <v>9</v>
      </c>
      <c r="C55" s="8"/>
      <c r="D55" s="37">
        <v>-370</v>
      </c>
      <c r="E55" s="70"/>
      <c r="F55" s="37">
        <v>0</v>
      </c>
      <c r="G55" s="70"/>
      <c r="H55" s="37">
        <v>0</v>
      </c>
      <c r="I55" s="70"/>
      <c r="J55" s="37">
        <v>0</v>
      </c>
      <c r="K55" s="27"/>
    </row>
    <row r="56" spans="1:11" ht="18.75" customHeight="1">
      <c r="A56" s="15" t="s">
        <v>228</v>
      </c>
      <c r="B56" s="8"/>
      <c r="C56" s="8"/>
      <c r="D56" s="75"/>
      <c r="E56" s="75"/>
      <c r="F56" s="75"/>
      <c r="G56" s="75"/>
      <c r="H56" s="75"/>
      <c r="I56" s="75"/>
      <c r="J56" s="75"/>
      <c r="K56" s="27"/>
    </row>
    <row r="57" spans="1:11" ht="18.75" customHeight="1">
      <c r="A57" s="15" t="s">
        <v>315</v>
      </c>
      <c r="B57" s="8"/>
      <c r="C57" s="8"/>
      <c r="D57" s="37">
        <f>SUM(D53:D55)</f>
        <v>-78617</v>
      </c>
      <c r="E57" s="70"/>
      <c r="F57" s="37">
        <f>SUM(F53:F55)</f>
        <v>294838</v>
      </c>
      <c r="G57" s="70"/>
      <c r="H57" s="37">
        <f>SUM(H53:H55)</f>
        <v>0</v>
      </c>
      <c r="I57" s="70"/>
      <c r="J57" s="37">
        <f>SUM(J53:J55)</f>
        <v>0</v>
      </c>
      <c r="K57" s="27"/>
    </row>
    <row r="58" spans="1:11" ht="18.75" customHeight="1">
      <c r="A58" s="15"/>
      <c r="B58" s="8"/>
      <c r="C58" s="8"/>
      <c r="D58" s="70"/>
      <c r="E58" s="70"/>
      <c r="F58" s="70"/>
      <c r="G58" s="70"/>
      <c r="H58" s="70"/>
      <c r="I58" s="70"/>
      <c r="J58" s="70"/>
      <c r="K58" s="27"/>
    </row>
    <row r="59" spans="1:11" ht="18.75" customHeight="1">
      <c r="A59" s="104" t="s">
        <v>212</v>
      </c>
      <c r="B59" s="8"/>
      <c r="C59" s="8"/>
      <c r="D59" s="70"/>
      <c r="E59" s="70"/>
      <c r="F59" s="70"/>
      <c r="G59" s="70"/>
      <c r="H59" s="70"/>
      <c r="I59" s="70"/>
      <c r="J59" s="70"/>
      <c r="K59" s="27"/>
    </row>
    <row r="60" spans="1:11" ht="18.75" customHeight="1">
      <c r="A60" s="104" t="s">
        <v>213</v>
      </c>
      <c r="B60" s="8"/>
      <c r="C60" s="8"/>
      <c r="D60" s="70"/>
      <c r="E60" s="70"/>
      <c r="F60" s="70"/>
      <c r="G60" s="70"/>
      <c r="H60" s="70"/>
      <c r="I60" s="70"/>
      <c r="J60" s="70"/>
      <c r="K60" s="27"/>
    </row>
    <row r="61" spans="1:11" ht="18.75" customHeight="1">
      <c r="A61" s="49" t="s">
        <v>316</v>
      </c>
      <c r="B61" s="8"/>
      <c r="C61" s="8"/>
      <c r="D61" s="70"/>
      <c r="E61" s="70"/>
      <c r="F61" s="70"/>
      <c r="G61" s="70"/>
      <c r="H61" s="70"/>
      <c r="I61" s="70"/>
      <c r="J61" s="70"/>
      <c r="K61" s="27"/>
    </row>
    <row r="62" spans="1:11" ht="18.75" customHeight="1">
      <c r="A62" s="49" t="s">
        <v>317</v>
      </c>
      <c r="B62" s="8"/>
      <c r="C62" s="8"/>
      <c r="D62" s="70"/>
      <c r="E62" s="70"/>
      <c r="F62" s="70"/>
      <c r="G62" s="70"/>
      <c r="H62" s="70"/>
      <c r="I62" s="70"/>
      <c r="J62" s="70"/>
      <c r="K62" s="27"/>
    </row>
    <row r="63" spans="1:11" ht="18.75" customHeight="1">
      <c r="A63" s="49" t="s">
        <v>318</v>
      </c>
      <c r="B63" s="8"/>
      <c r="C63" s="8"/>
      <c r="D63" s="70">
        <v>30125</v>
      </c>
      <c r="E63" s="70"/>
      <c r="F63" s="70">
        <v>43104</v>
      </c>
      <c r="G63" s="70"/>
      <c r="H63" s="70">
        <v>-7048</v>
      </c>
      <c r="I63" s="70"/>
      <c r="J63" s="70">
        <v>0</v>
      </c>
      <c r="K63" s="27"/>
    </row>
    <row r="64" spans="1:11" ht="18.75" customHeight="1">
      <c r="A64" s="49" t="s">
        <v>260</v>
      </c>
      <c r="B64" s="8"/>
      <c r="C64" s="8"/>
      <c r="D64" s="70"/>
      <c r="E64" s="70"/>
      <c r="F64" s="70"/>
      <c r="G64" s="70"/>
      <c r="H64" s="70"/>
      <c r="I64" s="70"/>
      <c r="J64" s="70"/>
      <c r="K64" s="27"/>
    </row>
    <row r="65" spans="1:11" ht="18.75" customHeight="1">
      <c r="A65" s="49" t="s">
        <v>298</v>
      </c>
      <c r="B65" s="11">
        <v>9</v>
      </c>
      <c r="C65" s="8"/>
      <c r="D65" s="37">
        <v>-7056</v>
      </c>
      <c r="E65" s="70"/>
      <c r="F65" s="37">
        <v>0</v>
      </c>
      <c r="G65" s="70"/>
      <c r="H65" s="37">
        <v>0</v>
      </c>
      <c r="I65" s="70"/>
      <c r="J65" s="37">
        <v>0</v>
      </c>
      <c r="K65" s="27"/>
    </row>
    <row r="66" spans="1:11" ht="18.75" customHeight="1">
      <c r="A66" s="49" t="s">
        <v>214</v>
      </c>
      <c r="B66" s="8"/>
      <c r="C66" s="8"/>
      <c r="D66" s="70"/>
      <c r="E66" s="70"/>
      <c r="F66" s="70"/>
      <c r="G66" s="70"/>
      <c r="H66" s="70"/>
      <c r="I66" s="70"/>
      <c r="J66" s="70"/>
      <c r="K66" s="27"/>
    </row>
    <row r="67" spans="1:11" ht="18.75" customHeight="1">
      <c r="A67" s="49" t="s">
        <v>215</v>
      </c>
      <c r="B67" s="8"/>
      <c r="C67" s="8"/>
      <c r="D67" s="37">
        <f>SUM(D63:D65)</f>
        <v>23069</v>
      </c>
      <c r="E67" s="70"/>
      <c r="F67" s="37">
        <f>SUM(F63:F65)</f>
        <v>43104</v>
      </c>
      <c r="G67" s="70"/>
      <c r="H67" s="37">
        <f>SUM(H63:H65)</f>
        <v>-7048</v>
      </c>
      <c r="I67" s="70"/>
      <c r="J67" s="37">
        <f>SUM(J63:J65)</f>
        <v>0</v>
      </c>
      <c r="K67" s="27"/>
    </row>
    <row r="68" spans="1:11" ht="18.75" customHeight="1">
      <c r="A68" s="74" t="s">
        <v>128</v>
      </c>
      <c r="B68" s="8"/>
      <c r="C68" s="8"/>
      <c r="D68" s="37">
        <f>SUM(D57,D67)</f>
        <v>-55548</v>
      </c>
      <c r="E68" s="27"/>
      <c r="F68" s="37">
        <f>SUM(F57,F67)</f>
        <v>337942</v>
      </c>
      <c r="G68" s="27"/>
      <c r="H68" s="37">
        <f>SUM(H57,H67)</f>
        <v>-7048</v>
      </c>
      <c r="I68" s="27"/>
      <c r="J68" s="37">
        <f>SUM(J57,J67)</f>
        <v>0</v>
      </c>
      <c r="K68" s="27"/>
    </row>
    <row r="69" spans="1:11" ht="18.75" customHeight="1" thickBot="1">
      <c r="A69" s="16" t="s">
        <v>126</v>
      </c>
      <c r="B69" s="8"/>
      <c r="C69" s="8"/>
      <c r="D69" s="69">
        <f>SUM(D38,D68)</f>
        <v>218324</v>
      </c>
      <c r="E69" s="27"/>
      <c r="F69" s="69">
        <f>SUM(F38,F68)</f>
        <v>696701</v>
      </c>
      <c r="G69" s="27"/>
      <c r="H69" s="69">
        <f>SUM(H38,H68)</f>
        <v>822979</v>
      </c>
      <c r="I69" s="27"/>
      <c r="J69" s="69">
        <f>SUM(J38,J68)</f>
        <v>534950</v>
      </c>
      <c r="K69" s="27"/>
    </row>
    <row r="70" spans="1:11" ht="18.75" customHeight="1" thickTop="1">
      <c r="A70" s="16"/>
      <c r="B70" s="8"/>
      <c r="C70" s="8"/>
      <c r="D70" s="70"/>
      <c r="E70" s="27"/>
      <c r="F70" s="70"/>
      <c r="G70" s="27"/>
      <c r="H70" s="70"/>
      <c r="I70" s="27"/>
      <c r="J70" s="70"/>
      <c r="K70" s="27"/>
    </row>
    <row r="71" spans="1:11" ht="18.75" customHeight="1">
      <c r="A71" s="6" t="s">
        <v>199</v>
      </c>
      <c r="B71" s="11"/>
      <c r="C71" s="8"/>
      <c r="D71" s="24"/>
      <c r="E71" s="25"/>
      <c r="F71" s="24"/>
      <c r="G71" s="25"/>
      <c r="H71" s="24"/>
      <c r="I71" s="25"/>
      <c r="J71" s="24"/>
      <c r="K71" s="25"/>
    </row>
    <row r="72" spans="1:11" ht="18.75" customHeight="1" thickBot="1">
      <c r="A72" s="3" t="s">
        <v>90</v>
      </c>
      <c r="B72" s="11"/>
      <c r="C72" s="8"/>
      <c r="D72" s="2">
        <f>D74-D73</f>
        <v>302551</v>
      </c>
      <c r="E72" s="2"/>
      <c r="F72" s="2">
        <f>F74-F73</f>
        <v>384059</v>
      </c>
      <c r="G72" s="2"/>
      <c r="H72" s="19">
        <f>H38</f>
        <v>830027</v>
      </c>
      <c r="I72" s="2"/>
      <c r="J72" s="19">
        <f>J38</f>
        <v>534950</v>
      </c>
      <c r="K72" s="2"/>
    </row>
    <row r="73" spans="1:11" ht="18.75" customHeight="1" thickTop="1">
      <c r="A73" s="3" t="s">
        <v>91</v>
      </c>
      <c r="B73" s="11"/>
      <c r="C73" s="8"/>
      <c r="D73" s="20">
        <v>-28679</v>
      </c>
      <c r="E73" s="2"/>
      <c r="F73" s="20">
        <v>-25300</v>
      </c>
      <c r="G73" s="2"/>
      <c r="H73" s="29"/>
      <c r="I73" s="2"/>
      <c r="J73" s="29"/>
      <c r="K73" s="2"/>
    </row>
    <row r="74" spans="1:11" ht="18.75" customHeight="1" thickBot="1">
      <c r="B74" s="11"/>
      <c r="C74" s="8"/>
      <c r="D74" s="19">
        <f>D38</f>
        <v>273872</v>
      </c>
      <c r="E74" s="2"/>
      <c r="F74" s="19">
        <f>F38</f>
        <v>358759</v>
      </c>
      <c r="G74" s="2"/>
      <c r="H74" s="29"/>
      <c r="I74" s="2"/>
      <c r="J74" s="29"/>
      <c r="K74" s="2"/>
    </row>
    <row r="75" spans="1:11" ht="18.75" customHeight="1" thickTop="1">
      <c r="B75" s="11"/>
      <c r="C75" s="8"/>
      <c r="D75" s="30"/>
      <c r="E75" s="25"/>
      <c r="F75" s="30"/>
      <c r="G75" s="25"/>
      <c r="H75" s="24"/>
      <c r="I75" s="25"/>
      <c r="J75" s="24"/>
      <c r="K75" s="25"/>
    </row>
    <row r="76" spans="1:11" ht="18.75" customHeight="1">
      <c r="A76" s="16" t="s">
        <v>319</v>
      </c>
      <c r="B76" s="11"/>
      <c r="C76" s="8"/>
      <c r="K76" s="25"/>
    </row>
    <row r="77" spans="1:11" ht="18.75" customHeight="1" thickBot="1">
      <c r="A77" s="15" t="s">
        <v>90</v>
      </c>
      <c r="B77" s="11"/>
      <c r="C77" s="8"/>
      <c r="D77" s="13">
        <f>SUM(D69-D78)</f>
        <v>249348</v>
      </c>
      <c r="E77" s="12"/>
      <c r="F77" s="13">
        <v>722560</v>
      </c>
      <c r="G77" s="12"/>
      <c r="H77" s="31">
        <f>H69</f>
        <v>822979</v>
      </c>
      <c r="I77" s="12"/>
      <c r="J77" s="31">
        <f>J69</f>
        <v>534950</v>
      </c>
      <c r="K77" s="12"/>
    </row>
    <row r="78" spans="1:11" ht="18.75" customHeight="1" thickTop="1">
      <c r="A78" s="15" t="s">
        <v>91</v>
      </c>
      <c r="B78" s="11"/>
      <c r="C78" s="8"/>
      <c r="D78" s="17">
        <f>D73+conso!AB25</f>
        <v>-31024</v>
      </c>
      <c r="E78" s="12"/>
      <c r="F78" s="17">
        <v>-25859</v>
      </c>
      <c r="G78" s="12"/>
      <c r="H78" s="13"/>
      <c r="I78" s="12"/>
      <c r="J78" s="13"/>
      <c r="K78" s="12"/>
    </row>
    <row r="79" spans="1:11" ht="18.75" customHeight="1" thickBot="1">
      <c r="B79" s="11"/>
      <c r="C79" s="8"/>
      <c r="D79" s="31">
        <f>SUM(D77:D78)</f>
        <v>218324</v>
      </c>
      <c r="E79" s="12"/>
      <c r="F79" s="31">
        <f>SUM(F77:F78)</f>
        <v>696701</v>
      </c>
      <c r="G79" s="12"/>
      <c r="H79" s="13"/>
      <c r="I79" s="12"/>
      <c r="J79" s="13"/>
      <c r="K79" s="12"/>
    </row>
    <row r="80" spans="1:11" ht="18.75" customHeight="1" thickTop="1">
      <c r="D80" s="30"/>
      <c r="E80" s="25"/>
      <c r="F80" s="30"/>
      <c r="G80" s="25"/>
      <c r="H80" s="24"/>
      <c r="I80" s="25"/>
      <c r="J80" s="24"/>
      <c r="K80" s="25"/>
    </row>
    <row r="81" spans="1:11" ht="18.75" customHeight="1">
      <c r="A81" s="6" t="s">
        <v>76</v>
      </c>
      <c r="B81" s="11">
        <v>22</v>
      </c>
      <c r="C81" s="8"/>
      <c r="D81" s="30"/>
      <c r="E81" s="25"/>
      <c r="F81" s="30"/>
      <c r="G81" s="25"/>
      <c r="H81" s="24"/>
      <c r="I81" s="25"/>
      <c r="J81" s="24"/>
      <c r="K81" s="25"/>
    </row>
    <row r="82" spans="1:11" ht="18.75" customHeight="1">
      <c r="A82" s="3" t="s">
        <v>25</v>
      </c>
      <c r="B82" s="11"/>
      <c r="C82" s="8"/>
      <c r="D82" s="24"/>
      <c r="E82" s="25"/>
      <c r="F82" s="24"/>
      <c r="G82" s="25"/>
      <c r="H82" s="24"/>
      <c r="I82" s="25"/>
      <c r="J82" s="24"/>
    </row>
    <row r="83" spans="1:11" ht="18.75" customHeight="1" thickBot="1">
      <c r="A83" s="3" t="s">
        <v>265</v>
      </c>
      <c r="B83" s="8"/>
      <c r="C83" s="8"/>
      <c r="D83" s="32">
        <f>(D72-80630)*1000/14884300098</f>
        <v>1.4909737007373258E-2</v>
      </c>
      <c r="E83" s="33"/>
      <c r="F83" s="32">
        <f>(F72-80630)*1000/14862734320</f>
        <v>2.0415422456397648E-2</v>
      </c>
      <c r="G83" s="34"/>
      <c r="H83" s="32">
        <f>(H72-80630)*1000/14884300098</f>
        <v>5.0348151748209932E-2</v>
      </c>
      <c r="I83" s="33"/>
      <c r="J83" s="32">
        <f>(J72-80630)*1000/14862734320</f>
        <v>3.0567726652332435E-2</v>
      </c>
      <c r="K83" s="35"/>
    </row>
    <row r="84" spans="1:11" ht="18.75" customHeight="1" thickTop="1">
      <c r="A84" s="3" t="s">
        <v>266</v>
      </c>
      <c r="B84" s="8"/>
      <c r="C84" s="8"/>
      <c r="D84" s="33"/>
      <c r="E84" s="33"/>
      <c r="F84" s="33"/>
      <c r="G84" s="34"/>
      <c r="H84" s="33"/>
      <c r="I84" s="33"/>
      <c r="J84" s="33"/>
      <c r="K84" s="35"/>
    </row>
    <row r="85" spans="1:11" ht="18.75" customHeight="1" thickBot="1">
      <c r="A85" s="3" t="s">
        <v>265</v>
      </c>
      <c r="B85" s="8"/>
      <c r="C85" s="8"/>
      <c r="D85" s="32">
        <f>(D72-80630)*1000/15210886479</f>
        <v>1.4589616476750514E-2</v>
      </c>
      <c r="E85" s="33"/>
      <c r="F85" s="33"/>
      <c r="G85" s="34"/>
      <c r="H85" s="32">
        <f>(H72-80630)*1000/15210886479</f>
        <v>4.9267148304249733E-2</v>
      </c>
      <c r="I85" s="33"/>
      <c r="J85" s="33"/>
      <c r="K85" s="35"/>
    </row>
    <row r="86" spans="1:11" ht="18.75" customHeight="1" thickTop="1">
      <c r="B86" s="8"/>
      <c r="C86" s="8"/>
      <c r="D86" s="24"/>
      <c r="E86" s="25"/>
      <c r="F86" s="24"/>
      <c r="G86" s="25"/>
      <c r="H86" s="24"/>
      <c r="I86" s="25"/>
      <c r="J86" s="24"/>
      <c r="K86" s="25"/>
    </row>
    <row r="87" spans="1:11" ht="18.75" customHeight="1">
      <c r="A87" s="43" t="s">
        <v>227</v>
      </c>
      <c r="D87" s="5"/>
      <c r="E87" s="1"/>
      <c r="F87" s="5"/>
      <c r="G87" s="1"/>
      <c r="H87" s="5"/>
      <c r="J87" s="5"/>
      <c r="K87" s="1"/>
    </row>
  </sheetData>
  <mergeCells count="5">
    <mergeCell ref="D6:F6"/>
    <mergeCell ref="H6:J6"/>
    <mergeCell ref="A42:K42"/>
    <mergeCell ref="D47:F47"/>
    <mergeCell ref="H47:J47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8"/>
  <sheetViews>
    <sheetView showGridLines="0" topLeftCell="A5" zoomScale="115" zoomScaleNormal="115" zoomScaleSheetLayoutView="85" workbookViewId="0">
      <selection activeCell="I14" sqref="I14"/>
    </sheetView>
  </sheetViews>
  <sheetFormatPr defaultColWidth="9.28515625" defaultRowHeight="14.25" customHeight="1"/>
  <cols>
    <col min="1" max="1" width="39.28515625" style="77" customWidth="1"/>
    <col min="2" max="2" width="4.5703125" style="77" customWidth="1"/>
    <col min="3" max="3" width="0.85546875" style="77" customWidth="1"/>
    <col min="4" max="4" width="10.7109375" style="77" customWidth="1"/>
    <col min="5" max="5" width="1.28515625" style="77" customWidth="1"/>
    <col min="6" max="6" width="10.7109375" style="77" customWidth="1"/>
    <col min="7" max="7" width="1.28515625" style="77" customWidth="1"/>
    <col min="8" max="8" width="10.7109375" style="77" customWidth="1"/>
    <col min="9" max="9" width="1.28515625" style="77" customWidth="1"/>
    <col min="10" max="10" width="10.7109375" style="77" customWidth="1"/>
    <col min="11" max="11" width="1.28515625" style="77" customWidth="1"/>
    <col min="12" max="12" width="10.7109375" style="77" customWidth="1"/>
    <col min="13" max="13" width="1.28515625" style="77" customWidth="1"/>
    <col min="14" max="14" width="11" style="77" customWidth="1"/>
    <col min="15" max="15" width="1.28515625" style="77" customWidth="1"/>
    <col min="16" max="16" width="11" style="77" customWidth="1"/>
    <col min="17" max="17" width="1.28515625" style="77" customWidth="1"/>
    <col min="18" max="18" width="13.7109375" style="77" customWidth="1"/>
    <col min="19" max="19" width="1.28515625" style="77" customWidth="1"/>
    <col min="20" max="20" width="13.7109375" style="77" customWidth="1"/>
    <col min="21" max="21" width="1.28515625" style="77" customWidth="1"/>
    <col min="22" max="22" width="13.7109375" style="77" customWidth="1"/>
    <col min="23" max="23" width="1.28515625" style="77" customWidth="1"/>
    <col min="24" max="24" width="10.85546875" style="77" customWidth="1"/>
    <col min="25" max="25" width="1.28515625" style="77" customWidth="1"/>
    <col min="26" max="26" width="10.85546875" style="77" customWidth="1"/>
    <col min="27" max="27" width="1.28515625" style="77" customWidth="1"/>
    <col min="28" max="28" width="10.85546875" style="77" customWidth="1"/>
    <col min="29" max="29" width="1.28515625" style="77" customWidth="1"/>
    <col min="30" max="30" width="10.85546875" style="77" customWidth="1"/>
    <col min="31" max="31" width="11.42578125" style="77" bestFit="1" customWidth="1"/>
    <col min="32" max="16384" width="9.28515625" style="77"/>
  </cols>
  <sheetData>
    <row r="1" spans="1:30" s="130" customFormat="1" ht="14.2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7"/>
      <c r="AD1" s="78" t="s">
        <v>127</v>
      </c>
    </row>
    <row r="2" spans="1:30" s="130" customFormat="1" ht="14.25" customHeight="1">
      <c r="A2" s="130" t="s">
        <v>58</v>
      </c>
      <c r="AC2" s="77"/>
    </row>
    <row r="3" spans="1:30" s="130" customFormat="1" ht="14.25" customHeight="1">
      <c r="A3" s="76" t="s">
        <v>118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7"/>
    </row>
    <row r="4" spans="1:30" s="130" customFormat="1" ht="14.25" customHeight="1">
      <c r="A4" s="76" t="s">
        <v>250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</row>
    <row r="5" spans="1:30" s="130" customFormat="1" ht="14.2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80"/>
      <c r="AD5" s="80" t="s">
        <v>122</v>
      </c>
    </row>
    <row r="6" spans="1:30" ht="14.25" customHeight="1">
      <c r="D6" s="81" t="s">
        <v>28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</row>
    <row r="7" spans="1:30" ht="14.25" customHeight="1">
      <c r="D7" s="83" t="s">
        <v>87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4"/>
      <c r="AB7" s="79"/>
      <c r="AC7" s="84"/>
      <c r="AD7" s="84"/>
    </row>
    <row r="8" spans="1:30" s="84" customFormat="1" ht="14.25" customHeight="1">
      <c r="A8" s="77"/>
      <c r="B8" s="77"/>
      <c r="C8" s="77"/>
      <c r="D8" s="131"/>
      <c r="E8" s="131"/>
      <c r="F8" s="131"/>
      <c r="G8" s="131"/>
      <c r="H8" s="131"/>
      <c r="I8" s="131"/>
      <c r="J8" s="85"/>
      <c r="K8" s="85"/>
      <c r="L8" s="85"/>
      <c r="M8" s="85"/>
      <c r="N8" s="131"/>
      <c r="O8" s="131"/>
      <c r="P8" s="131"/>
      <c r="Q8" s="131"/>
      <c r="R8" s="83" t="s">
        <v>92</v>
      </c>
      <c r="S8" s="83"/>
      <c r="T8" s="83"/>
      <c r="U8" s="83"/>
      <c r="V8" s="83"/>
      <c r="W8" s="83"/>
      <c r="X8" s="83"/>
      <c r="Y8" s="85"/>
      <c r="Z8" s="131"/>
      <c r="AA8" s="131"/>
      <c r="AB8" s="79"/>
      <c r="AC8" s="131"/>
      <c r="AD8" s="131"/>
    </row>
    <row r="9" spans="1:30" ht="14.25" customHeight="1">
      <c r="A9" s="79"/>
      <c r="B9" s="79"/>
      <c r="C9" s="79"/>
      <c r="D9" s="131"/>
      <c r="E9" s="131"/>
      <c r="F9" s="131"/>
      <c r="G9" s="85"/>
      <c r="H9" s="131"/>
      <c r="I9" s="131"/>
      <c r="J9" s="79"/>
      <c r="K9" s="79"/>
      <c r="L9" s="79"/>
      <c r="M9" s="79"/>
      <c r="N9" s="179"/>
      <c r="O9" s="179"/>
      <c r="P9" s="179"/>
      <c r="Q9" s="85"/>
      <c r="R9" s="86" t="s">
        <v>277</v>
      </c>
      <c r="S9" s="86"/>
      <c r="T9" s="86"/>
      <c r="U9" s="86"/>
      <c r="V9" s="86"/>
      <c r="W9" s="87"/>
      <c r="X9" s="87"/>
      <c r="Y9" s="87"/>
      <c r="Z9" s="85"/>
      <c r="AA9" s="131"/>
      <c r="AB9" s="79"/>
      <c r="AC9" s="79"/>
    </row>
    <row r="10" spans="1:30" ht="14.25" customHeight="1">
      <c r="A10" s="131"/>
      <c r="B10" s="131"/>
      <c r="C10" s="131"/>
      <c r="D10" s="131"/>
      <c r="E10" s="131"/>
      <c r="F10" s="131"/>
      <c r="G10" s="85"/>
      <c r="H10" s="131"/>
      <c r="I10" s="131"/>
      <c r="J10" s="131"/>
      <c r="K10" s="131"/>
      <c r="L10" s="131"/>
      <c r="M10" s="131"/>
      <c r="N10" s="131"/>
      <c r="O10" s="131"/>
      <c r="P10" s="131"/>
      <c r="Q10" s="85"/>
      <c r="R10" s="131" t="s">
        <v>93</v>
      </c>
      <c r="S10" s="131"/>
      <c r="T10" s="131"/>
      <c r="U10" s="131"/>
      <c r="V10" s="131" t="s">
        <v>216</v>
      </c>
      <c r="W10" s="85"/>
      <c r="X10" s="131"/>
      <c r="Y10" s="85"/>
      <c r="Z10" s="85"/>
      <c r="AA10" s="131"/>
      <c r="AB10" s="131"/>
      <c r="AC10" s="131"/>
      <c r="AD10" s="84"/>
    </row>
    <row r="11" spans="1:30" ht="14.25" customHeight="1">
      <c r="A11" s="79"/>
      <c r="B11" s="79"/>
      <c r="C11" s="79"/>
      <c r="D11" s="131"/>
      <c r="E11" s="131"/>
      <c r="F11" s="131"/>
      <c r="G11" s="85"/>
      <c r="H11" s="131"/>
      <c r="I11" s="131"/>
      <c r="J11" s="79"/>
      <c r="K11" s="79"/>
      <c r="L11" s="79" t="s">
        <v>139</v>
      </c>
      <c r="M11" s="79"/>
      <c r="N11" s="131"/>
      <c r="O11" s="131"/>
      <c r="P11" s="131"/>
      <c r="Q11" s="85"/>
      <c r="R11" s="131" t="s">
        <v>94</v>
      </c>
      <c r="S11" s="131"/>
      <c r="T11" s="88"/>
      <c r="U11" s="88"/>
      <c r="V11" s="88" t="s">
        <v>269</v>
      </c>
      <c r="W11" s="85"/>
      <c r="X11" s="88" t="s">
        <v>196</v>
      </c>
      <c r="Y11" s="85"/>
      <c r="Z11" s="131" t="s">
        <v>63</v>
      </c>
      <c r="AA11" s="131"/>
      <c r="AB11" s="79"/>
      <c r="AC11" s="79"/>
    </row>
    <row r="12" spans="1:30" ht="14.25" customHeight="1">
      <c r="A12" s="79"/>
      <c r="B12" s="79"/>
      <c r="C12" s="79"/>
      <c r="D12" s="79" t="s">
        <v>17</v>
      </c>
      <c r="E12" s="79"/>
      <c r="F12" s="79"/>
      <c r="G12" s="85"/>
      <c r="H12" s="131" t="s">
        <v>217</v>
      </c>
      <c r="I12" s="79"/>
      <c r="J12" s="79"/>
      <c r="K12" s="79"/>
      <c r="L12" s="79" t="s">
        <v>140</v>
      </c>
      <c r="M12" s="79"/>
      <c r="N12" s="180" t="s">
        <v>20</v>
      </c>
      <c r="O12" s="180"/>
      <c r="P12" s="180"/>
      <c r="Q12" s="85"/>
      <c r="R12" s="131" t="s">
        <v>95</v>
      </c>
      <c r="S12" s="131"/>
      <c r="T12" s="88"/>
      <c r="U12" s="88"/>
      <c r="V12" s="88" t="s">
        <v>270</v>
      </c>
      <c r="W12" s="131"/>
      <c r="X12" s="88" t="s">
        <v>197</v>
      </c>
      <c r="Y12" s="131"/>
      <c r="Z12" s="131" t="s">
        <v>77</v>
      </c>
      <c r="AA12" s="131"/>
      <c r="AB12" s="79" t="s">
        <v>273</v>
      </c>
      <c r="AC12" s="79"/>
      <c r="AD12" s="79" t="s">
        <v>22</v>
      </c>
    </row>
    <row r="13" spans="1:30" ht="14.25" customHeight="1">
      <c r="A13" s="79"/>
      <c r="B13" s="79"/>
      <c r="C13" s="79"/>
      <c r="D13" s="79" t="s">
        <v>18</v>
      </c>
      <c r="E13" s="79"/>
      <c r="F13" s="79"/>
      <c r="G13" s="131"/>
      <c r="H13" s="131" t="s">
        <v>218</v>
      </c>
      <c r="I13" s="79"/>
      <c r="J13" s="79"/>
      <c r="K13" s="79"/>
      <c r="L13" s="79" t="s">
        <v>141</v>
      </c>
      <c r="M13" s="79"/>
      <c r="N13" s="131" t="s">
        <v>283</v>
      </c>
      <c r="O13" s="89"/>
      <c r="P13" s="89"/>
      <c r="Q13" s="131"/>
      <c r="R13" s="131" t="s">
        <v>96</v>
      </c>
      <c r="S13" s="131"/>
      <c r="T13" s="88" t="s">
        <v>267</v>
      </c>
      <c r="U13" s="88"/>
      <c r="V13" s="88" t="s">
        <v>271</v>
      </c>
      <c r="W13" s="131"/>
      <c r="X13" s="88" t="s">
        <v>101</v>
      </c>
      <c r="Y13" s="131"/>
      <c r="Z13" s="131" t="s">
        <v>274</v>
      </c>
      <c r="AA13" s="131"/>
      <c r="AB13" s="79" t="s">
        <v>275</v>
      </c>
      <c r="AC13" s="79"/>
      <c r="AD13" s="79" t="s">
        <v>101</v>
      </c>
    </row>
    <row r="14" spans="1:30" ht="14.25" customHeight="1">
      <c r="A14" s="79"/>
      <c r="B14" s="132" t="s">
        <v>0</v>
      </c>
      <c r="D14" s="132" t="s">
        <v>19</v>
      </c>
      <c r="E14" s="131"/>
      <c r="F14" s="132" t="s">
        <v>73</v>
      </c>
      <c r="G14" s="131"/>
      <c r="H14" s="132" t="s">
        <v>219</v>
      </c>
      <c r="I14" s="131"/>
      <c r="J14" s="132" t="s">
        <v>206</v>
      </c>
      <c r="K14" s="131"/>
      <c r="L14" s="132" t="s">
        <v>142</v>
      </c>
      <c r="M14" s="131"/>
      <c r="N14" s="132" t="s">
        <v>157</v>
      </c>
      <c r="O14" s="131"/>
      <c r="P14" s="132" t="s">
        <v>21</v>
      </c>
      <c r="Q14" s="131"/>
      <c r="R14" s="132" t="s">
        <v>98</v>
      </c>
      <c r="S14" s="131"/>
      <c r="T14" s="90" t="s">
        <v>268</v>
      </c>
      <c r="U14" s="105"/>
      <c r="V14" s="90" t="s">
        <v>272</v>
      </c>
      <c r="W14" s="131"/>
      <c r="X14" s="90" t="s">
        <v>100</v>
      </c>
      <c r="Y14" s="131"/>
      <c r="Z14" s="132" t="s">
        <v>276</v>
      </c>
      <c r="AA14" s="131"/>
      <c r="AB14" s="132" t="s">
        <v>99</v>
      </c>
      <c r="AC14" s="131"/>
      <c r="AD14" s="132" t="s">
        <v>100</v>
      </c>
    </row>
    <row r="15" spans="1:30" ht="14.25" customHeight="1">
      <c r="A15" s="130" t="s">
        <v>208</v>
      </c>
      <c r="B15" s="91"/>
      <c r="C15" s="91"/>
      <c r="D15" s="92">
        <v>15903126</v>
      </c>
      <c r="E15" s="93">
        <v>0</v>
      </c>
      <c r="F15" s="92">
        <v>2354712</v>
      </c>
      <c r="G15" s="93">
        <v>0</v>
      </c>
      <c r="H15" s="92">
        <v>4973743</v>
      </c>
      <c r="I15" s="93">
        <v>0</v>
      </c>
      <c r="J15" s="92">
        <v>47150</v>
      </c>
      <c r="K15" s="93">
        <v>0</v>
      </c>
      <c r="L15" s="92">
        <v>0</v>
      </c>
      <c r="M15" s="93">
        <v>0</v>
      </c>
      <c r="N15" s="92">
        <v>1706067</v>
      </c>
      <c r="O15" s="93">
        <v>0</v>
      </c>
      <c r="P15" s="92">
        <v>12784648</v>
      </c>
      <c r="Q15" s="93"/>
      <c r="R15" s="92">
        <v>-579048</v>
      </c>
      <c r="S15" s="92"/>
      <c r="T15" s="92">
        <v>175789</v>
      </c>
      <c r="U15" s="92">
        <v>0</v>
      </c>
      <c r="V15" s="92">
        <v>9367</v>
      </c>
      <c r="W15" s="93"/>
      <c r="X15" s="92">
        <f>SUM(R15:W15)</f>
        <v>-393892</v>
      </c>
      <c r="Y15" s="93"/>
      <c r="Z15" s="92">
        <f>SUM(X15,C15:P15)</f>
        <v>37375554</v>
      </c>
      <c r="AA15" s="93"/>
      <c r="AB15" s="92">
        <v>1821688</v>
      </c>
      <c r="AC15" s="93"/>
      <c r="AD15" s="92">
        <f>SUM(Z15:AB15)</f>
        <v>39197242</v>
      </c>
    </row>
    <row r="16" spans="1:30" ht="14.25" customHeight="1">
      <c r="A16" s="94" t="s">
        <v>137</v>
      </c>
      <c r="B16" s="91"/>
      <c r="C16" s="91"/>
      <c r="D16" s="92">
        <v>0</v>
      </c>
      <c r="E16" s="93"/>
      <c r="F16" s="92">
        <v>0</v>
      </c>
      <c r="G16" s="93"/>
      <c r="H16" s="92">
        <v>0</v>
      </c>
      <c r="I16" s="93"/>
      <c r="J16" s="92">
        <v>0</v>
      </c>
      <c r="K16" s="93"/>
      <c r="L16" s="92">
        <v>0</v>
      </c>
      <c r="M16" s="93"/>
      <c r="N16" s="92">
        <v>0</v>
      </c>
      <c r="O16" s="93"/>
      <c r="P16" s="92">
        <f>PL!F72</f>
        <v>384059</v>
      </c>
      <c r="Q16" s="93"/>
      <c r="R16" s="92">
        <v>0</v>
      </c>
      <c r="S16" s="92"/>
      <c r="T16" s="92"/>
      <c r="U16" s="92"/>
      <c r="V16" s="92"/>
      <c r="W16" s="93"/>
      <c r="X16" s="92">
        <f t="shared" ref="X16:X17" si="0">SUM(R16:W16)</f>
        <v>0</v>
      </c>
      <c r="Y16" s="93"/>
      <c r="Z16" s="92">
        <f>SUM(D16:P16,X16)</f>
        <v>384059</v>
      </c>
      <c r="AA16" s="93"/>
      <c r="AB16" s="92">
        <f>SUM(PL!F73)</f>
        <v>-25300</v>
      </c>
      <c r="AC16" s="93"/>
      <c r="AD16" s="92">
        <f>SUM(Z16:AB16)</f>
        <v>358759</v>
      </c>
    </row>
    <row r="17" spans="1:30" ht="14.25" customHeight="1">
      <c r="A17" s="94" t="s">
        <v>128</v>
      </c>
      <c r="B17" s="91"/>
      <c r="C17" s="91"/>
      <c r="D17" s="95">
        <v>0</v>
      </c>
      <c r="E17" s="93"/>
      <c r="F17" s="95">
        <v>0</v>
      </c>
      <c r="G17" s="93"/>
      <c r="H17" s="95">
        <v>0</v>
      </c>
      <c r="I17" s="93"/>
      <c r="J17" s="95">
        <v>0</v>
      </c>
      <c r="K17" s="93"/>
      <c r="L17" s="95">
        <v>0</v>
      </c>
      <c r="M17" s="93"/>
      <c r="N17" s="95">
        <v>0</v>
      </c>
      <c r="O17" s="93"/>
      <c r="P17" s="95">
        <v>0</v>
      </c>
      <c r="Q17" s="93"/>
      <c r="R17" s="95">
        <v>295397</v>
      </c>
      <c r="S17" s="92"/>
      <c r="T17" s="95">
        <v>43104</v>
      </c>
      <c r="U17" s="92"/>
      <c r="V17" s="95">
        <v>0</v>
      </c>
      <c r="W17" s="93"/>
      <c r="X17" s="95">
        <f t="shared" si="0"/>
        <v>338501</v>
      </c>
      <c r="Y17" s="93"/>
      <c r="Z17" s="95">
        <f>SUM(D17:P17,X17)</f>
        <v>338501</v>
      </c>
      <c r="AA17" s="93"/>
      <c r="AB17" s="95">
        <v>-559</v>
      </c>
      <c r="AC17" s="93"/>
      <c r="AD17" s="95">
        <f>SUM(Z17:AB17)</f>
        <v>337942</v>
      </c>
    </row>
    <row r="18" spans="1:30" ht="14.25" customHeight="1">
      <c r="A18" s="94" t="s">
        <v>126</v>
      </c>
      <c r="D18" s="92">
        <f>SUM(D16:D17)</f>
        <v>0</v>
      </c>
      <c r="E18" s="93"/>
      <c r="F18" s="92">
        <f>SUM(F16:F17)</f>
        <v>0</v>
      </c>
      <c r="G18" s="93"/>
      <c r="H18" s="92">
        <f>SUM(H16:H17)</f>
        <v>0</v>
      </c>
      <c r="I18" s="93"/>
      <c r="J18" s="92">
        <f>SUM(J16:J17)</f>
        <v>0</v>
      </c>
      <c r="K18" s="93"/>
      <c r="L18" s="92">
        <f>SUM(L16:L17)</f>
        <v>0</v>
      </c>
      <c r="M18" s="93"/>
      <c r="N18" s="92">
        <f>SUM(N16:N17)</f>
        <v>0</v>
      </c>
      <c r="O18" s="93"/>
      <c r="P18" s="92">
        <f>SUM(P16:P17)</f>
        <v>384059</v>
      </c>
      <c r="Q18" s="93"/>
      <c r="R18" s="92">
        <f>SUM(R16:R17)</f>
        <v>295397</v>
      </c>
      <c r="S18" s="92"/>
      <c r="T18" s="92">
        <f>SUM(T16:T17)</f>
        <v>43104</v>
      </c>
      <c r="U18" s="92"/>
      <c r="V18" s="92">
        <f>SUM(V16:V17)</f>
        <v>0</v>
      </c>
      <c r="W18" s="93"/>
      <c r="X18" s="92">
        <f>SUM(X16:X17)</f>
        <v>338501</v>
      </c>
      <c r="Y18" s="93"/>
      <c r="Z18" s="92">
        <f>SUM(Z16:Z17)</f>
        <v>722560</v>
      </c>
      <c r="AA18" s="93"/>
      <c r="AB18" s="92">
        <f>SUM(AB16:AB17)</f>
        <v>-25859</v>
      </c>
      <c r="AC18" s="93"/>
      <c r="AD18" s="92">
        <f>SUM(AD16:AD17)</f>
        <v>696701</v>
      </c>
    </row>
    <row r="19" spans="1:30" ht="14.25" customHeight="1">
      <c r="A19" s="94" t="s">
        <v>222</v>
      </c>
      <c r="D19" s="92"/>
      <c r="E19" s="93"/>
      <c r="F19" s="92"/>
      <c r="G19" s="93"/>
      <c r="H19" s="92"/>
      <c r="I19" s="93"/>
      <c r="J19" s="92"/>
      <c r="K19" s="93"/>
      <c r="L19" s="92"/>
      <c r="M19" s="93"/>
      <c r="N19" s="92"/>
      <c r="O19" s="93"/>
      <c r="P19" s="92"/>
      <c r="Q19" s="93"/>
      <c r="R19" s="92"/>
      <c r="S19" s="92"/>
      <c r="T19" s="92"/>
      <c r="U19" s="92"/>
      <c r="V19" s="92"/>
      <c r="W19" s="93"/>
      <c r="X19" s="92"/>
      <c r="Y19" s="93"/>
      <c r="Z19" s="92"/>
      <c r="AA19" s="93"/>
      <c r="AB19" s="92"/>
      <c r="AC19" s="93"/>
      <c r="AD19" s="92"/>
    </row>
    <row r="20" spans="1:30" ht="14.25" customHeight="1">
      <c r="A20" s="94" t="s">
        <v>223</v>
      </c>
      <c r="B20" s="96">
        <v>19</v>
      </c>
      <c r="D20" s="95">
        <v>0</v>
      </c>
      <c r="E20" s="93"/>
      <c r="F20" s="95">
        <v>0</v>
      </c>
      <c r="G20" s="93"/>
      <c r="H20" s="95">
        <v>0</v>
      </c>
      <c r="I20" s="93"/>
      <c r="J20" s="95">
        <v>0</v>
      </c>
      <c r="K20" s="93"/>
      <c r="L20" s="95">
        <v>0</v>
      </c>
      <c r="M20" s="93"/>
      <c r="N20" s="95">
        <v>0</v>
      </c>
      <c r="O20" s="93"/>
      <c r="P20" s="95">
        <v>-81304</v>
      </c>
      <c r="Q20" s="93"/>
      <c r="R20" s="95">
        <v>0</v>
      </c>
      <c r="S20" s="92"/>
      <c r="T20" s="95">
        <v>0</v>
      </c>
      <c r="U20" s="92"/>
      <c r="V20" s="95">
        <v>0</v>
      </c>
      <c r="W20" s="93"/>
      <c r="X20" s="95">
        <f t="shared" ref="X20" si="1">SUM(R20:W20)</f>
        <v>0</v>
      </c>
      <c r="Y20" s="93"/>
      <c r="Z20" s="95">
        <f>SUM(D20:P20,X20)</f>
        <v>-81304</v>
      </c>
      <c r="AA20" s="93"/>
      <c r="AB20" s="95">
        <v>0</v>
      </c>
      <c r="AC20" s="93"/>
      <c r="AD20" s="95">
        <f>SUM(Z20:AB20)</f>
        <v>-81304</v>
      </c>
    </row>
    <row r="21" spans="1:30" ht="14.25" customHeight="1" thickBot="1">
      <c r="A21" s="130" t="s">
        <v>209</v>
      </c>
      <c r="B21" s="130"/>
      <c r="C21" s="130"/>
      <c r="D21" s="97">
        <f>SUM(D15,D18:D20)</f>
        <v>15903126</v>
      </c>
      <c r="E21" s="92"/>
      <c r="F21" s="97">
        <f>SUM(F15,F18:F20)</f>
        <v>2354712</v>
      </c>
      <c r="G21" s="93"/>
      <c r="H21" s="97">
        <f>SUM(H15,H18:H20)</f>
        <v>4973743</v>
      </c>
      <c r="I21" s="92"/>
      <c r="J21" s="97">
        <f>SUM(J15,J18:J20)</f>
        <v>47150</v>
      </c>
      <c r="K21" s="93"/>
      <c r="L21" s="97">
        <f>SUM(L15,L18:L20)</f>
        <v>0</v>
      </c>
      <c r="M21" s="93"/>
      <c r="N21" s="97">
        <f>SUM(N15,N18:N20)</f>
        <v>1706067</v>
      </c>
      <c r="O21" s="92"/>
      <c r="P21" s="97">
        <f>SUM(P15,P18:P20)</f>
        <v>13087403</v>
      </c>
      <c r="Q21" s="93"/>
      <c r="R21" s="97">
        <f>SUM(R15,R18:R20)</f>
        <v>-283651</v>
      </c>
      <c r="S21" s="92"/>
      <c r="T21" s="97">
        <f>SUM(T15,T18:T20)</f>
        <v>218893</v>
      </c>
      <c r="U21" s="92"/>
      <c r="V21" s="97">
        <f>SUM(V15,V18:V20)</f>
        <v>9367</v>
      </c>
      <c r="W21" s="92"/>
      <c r="X21" s="97">
        <f>SUM(X15,X18:X20)</f>
        <v>-55391</v>
      </c>
      <c r="Y21" s="92"/>
      <c r="Z21" s="97">
        <f>SUM(Z15,Z18:Z20)</f>
        <v>38016810</v>
      </c>
      <c r="AA21" s="93"/>
      <c r="AB21" s="97">
        <f>SUM(AB15,AB18:AB20)</f>
        <v>1795829</v>
      </c>
      <c r="AC21" s="93"/>
      <c r="AD21" s="97">
        <f>SUM(AD15,AD18:AD20)</f>
        <v>39812639</v>
      </c>
    </row>
    <row r="22" spans="1:30" ht="14.25" customHeight="1" thickTop="1">
      <c r="A22" s="130"/>
      <c r="B22" s="130"/>
      <c r="C22" s="130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</row>
    <row r="23" spans="1:30" ht="14.25" customHeight="1">
      <c r="A23" s="130" t="s">
        <v>251</v>
      </c>
      <c r="B23" s="91"/>
      <c r="C23" s="91"/>
      <c r="D23" s="93">
        <v>15924868</v>
      </c>
      <c r="E23" s="93"/>
      <c r="F23" s="93">
        <v>2359191</v>
      </c>
      <c r="G23" s="93"/>
      <c r="H23" s="93">
        <v>4973743</v>
      </c>
      <c r="I23" s="93"/>
      <c r="J23" s="93">
        <v>47150</v>
      </c>
      <c r="K23" s="93"/>
      <c r="L23" s="93">
        <v>57484</v>
      </c>
      <c r="M23" s="93"/>
      <c r="N23" s="93">
        <v>1806931</v>
      </c>
      <c r="O23" s="93"/>
      <c r="P23" s="93">
        <v>13790014</v>
      </c>
      <c r="Q23" s="93"/>
      <c r="R23" s="93">
        <v>125334</v>
      </c>
      <c r="S23" s="93"/>
      <c r="T23" s="92">
        <v>140063</v>
      </c>
      <c r="U23" s="92"/>
      <c r="V23" s="92">
        <v>635</v>
      </c>
      <c r="W23" s="93"/>
      <c r="X23" s="92">
        <f t="shared" ref="X23:X25" si="2">SUM(R23:W23)</f>
        <v>266032</v>
      </c>
      <c r="Y23" s="93">
        <v>0</v>
      </c>
      <c r="Z23" s="92">
        <f>SUM(D23:P23,X23)</f>
        <v>39225413</v>
      </c>
      <c r="AA23" s="93">
        <v>0</v>
      </c>
      <c r="AB23" s="93">
        <v>1741244</v>
      </c>
      <c r="AC23" s="93">
        <v>0</v>
      </c>
      <c r="AD23" s="92">
        <f>SUM(Z23:AC23)</f>
        <v>40966657</v>
      </c>
    </row>
    <row r="24" spans="1:30" ht="14.25" customHeight="1">
      <c r="A24" s="94" t="s">
        <v>137</v>
      </c>
      <c r="B24" s="91"/>
      <c r="C24" s="91"/>
      <c r="D24" s="92">
        <v>0</v>
      </c>
      <c r="E24" s="93"/>
      <c r="F24" s="92">
        <v>0</v>
      </c>
      <c r="G24" s="93"/>
      <c r="H24" s="92">
        <v>0</v>
      </c>
      <c r="I24" s="93"/>
      <c r="J24" s="92">
        <v>0</v>
      </c>
      <c r="K24" s="93"/>
      <c r="L24" s="92">
        <v>0</v>
      </c>
      <c r="M24" s="93"/>
      <c r="N24" s="92">
        <v>0</v>
      </c>
      <c r="O24" s="93"/>
      <c r="P24" s="92">
        <f>PL!D72</f>
        <v>302551</v>
      </c>
      <c r="Q24" s="93"/>
      <c r="R24" s="92">
        <v>0</v>
      </c>
      <c r="S24" s="92"/>
      <c r="T24" s="92">
        <v>0</v>
      </c>
      <c r="U24" s="92"/>
      <c r="V24" s="92">
        <v>0</v>
      </c>
      <c r="W24" s="93"/>
      <c r="X24" s="92">
        <f t="shared" si="2"/>
        <v>0</v>
      </c>
      <c r="Y24" s="93"/>
      <c r="Z24" s="92">
        <f>SUM(D24:P24,X24)</f>
        <v>302551</v>
      </c>
      <c r="AA24" s="93"/>
      <c r="AB24" s="92">
        <f>PL!D73</f>
        <v>-28679</v>
      </c>
      <c r="AC24" s="93"/>
      <c r="AD24" s="92">
        <f>SUM(Z24:AB24)</f>
        <v>273872</v>
      </c>
    </row>
    <row r="25" spans="1:30" ht="14.25" customHeight="1">
      <c r="A25" s="94" t="s">
        <v>128</v>
      </c>
      <c r="B25" s="91"/>
      <c r="C25" s="91"/>
      <c r="D25" s="95">
        <v>0</v>
      </c>
      <c r="E25" s="93"/>
      <c r="F25" s="95">
        <v>0</v>
      </c>
      <c r="G25" s="93"/>
      <c r="H25" s="95">
        <v>0</v>
      </c>
      <c r="I25" s="93"/>
      <c r="J25" s="95">
        <v>0</v>
      </c>
      <c r="K25" s="93"/>
      <c r="L25" s="95">
        <v>0</v>
      </c>
      <c r="M25" s="93"/>
      <c r="N25" s="95">
        <v>0</v>
      </c>
      <c r="O25" s="93"/>
      <c r="P25" s="95">
        <v>0</v>
      </c>
      <c r="Q25" s="93"/>
      <c r="R25" s="95">
        <f>'BS '!D112-'BS '!F112-T25-V25-T33</f>
        <v>-75902</v>
      </c>
      <c r="S25" s="92"/>
      <c r="T25" s="95">
        <f>PL!D63</f>
        <v>30125</v>
      </c>
      <c r="U25" s="92"/>
      <c r="V25" s="95">
        <f>PL!D55+PL!D65</f>
        <v>-7426</v>
      </c>
      <c r="W25" s="93"/>
      <c r="X25" s="95">
        <f t="shared" si="2"/>
        <v>-53203</v>
      </c>
      <c r="Y25" s="93"/>
      <c r="Z25" s="95">
        <f>SUM(D25:P25,X25)</f>
        <v>-53203</v>
      </c>
      <c r="AA25" s="93"/>
      <c r="AB25" s="95">
        <v>-2345</v>
      </c>
      <c r="AC25" s="93"/>
      <c r="AD25" s="95">
        <f>SUM(Z25:AB25)</f>
        <v>-55548</v>
      </c>
    </row>
    <row r="26" spans="1:30" ht="14.25" customHeight="1">
      <c r="A26" s="94" t="s">
        <v>126</v>
      </c>
      <c r="D26" s="92">
        <f>SUM(D24:D25)</f>
        <v>0</v>
      </c>
      <c r="E26" s="93"/>
      <c r="F26" s="92">
        <f>SUM(F24:F25)</f>
        <v>0</v>
      </c>
      <c r="G26" s="93"/>
      <c r="H26" s="92">
        <f>SUM(H24:H25)</f>
        <v>0</v>
      </c>
      <c r="I26" s="93"/>
      <c r="J26" s="92">
        <f>SUM(J24:J25)</f>
        <v>0</v>
      </c>
      <c r="K26" s="93"/>
      <c r="L26" s="92">
        <f>SUM(L24:L25)</f>
        <v>0</v>
      </c>
      <c r="M26" s="93"/>
      <c r="N26" s="92">
        <f>SUM(N24:N25)</f>
        <v>0</v>
      </c>
      <c r="O26" s="93"/>
      <c r="P26" s="92">
        <f>SUM(P24:P25)</f>
        <v>302551</v>
      </c>
      <c r="Q26" s="93"/>
      <c r="R26" s="92">
        <f>SUM(R24:R25)</f>
        <v>-75902</v>
      </c>
      <c r="S26" s="92"/>
      <c r="T26" s="92">
        <f>SUM(T24:T25)</f>
        <v>30125</v>
      </c>
      <c r="U26" s="92"/>
      <c r="V26" s="92">
        <f>SUM(V24:V25)</f>
        <v>-7426</v>
      </c>
      <c r="W26" s="93"/>
      <c r="X26" s="92">
        <f>SUM(X24:X25)</f>
        <v>-53203</v>
      </c>
      <c r="Y26" s="93"/>
      <c r="Z26" s="92">
        <f>SUM(Z24:Z25)</f>
        <v>249348</v>
      </c>
      <c r="AA26" s="93"/>
      <c r="AB26" s="92">
        <f>SUM(AB24:AB25)</f>
        <v>-31024</v>
      </c>
      <c r="AC26" s="93"/>
      <c r="AD26" s="92">
        <f>SUM(AD24:AD25)</f>
        <v>218324</v>
      </c>
    </row>
    <row r="27" spans="1:30" ht="14.25" customHeight="1">
      <c r="A27" s="94" t="s">
        <v>281</v>
      </c>
      <c r="B27" s="96">
        <v>20</v>
      </c>
      <c r="D27" s="92">
        <v>0</v>
      </c>
      <c r="E27" s="93"/>
      <c r="F27" s="92">
        <v>0</v>
      </c>
      <c r="G27" s="93"/>
      <c r="H27" s="92">
        <v>0</v>
      </c>
      <c r="I27" s="93"/>
      <c r="J27" s="92">
        <v>0</v>
      </c>
      <c r="K27" s="93"/>
      <c r="L27" s="92">
        <f>'BS '!D108-'BS '!F108-L28</f>
        <v>13880</v>
      </c>
      <c r="M27" s="93"/>
      <c r="N27" s="92">
        <v>0</v>
      </c>
      <c r="O27" s="93"/>
      <c r="P27" s="92">
        <v>0</v>
      </c>
      <c r="Q27" s="93"/>
      <c r="R27" s="92">
        <v>0</v>
      </c>
      <c r="S27" s="92"/>
      <c r="T27" s="92">
        <v>0</v>
      </c>
      <c r="U27" s="92"/>
      <c r="V27" s="92">
        <v>0</v>
      </c>
      <c r="W27" s="93"/>
      <c r="X27" s="92">
        <f t="shared" ref="X27:X28" si="3">SUM(R27:W27)</f>
        <v>0</v>
      </c>
      <c r="Y27" s="93"/>
      <c r="Z27" s="92">
        <f>SUM(D27:P27,X27)</f>
        <v>13880</v>
      </c>
      <c r="AA27" s="93"/>
      <c r="AB27" s="92">
        <v>0</v>
      </c>
      <c r="AC27" s="93"/>
      <c r="AD27" s="92">
        <f t="shared" ref="AD27:AD28" si="4">SUM(Z27:AB27)</f>
        <v>13880</v>
      </c>
    </row>
    <row r="28" spans="1:30" ht="14.25" customHeight="1">
      <c r="A28" s="94" t="s">
        <v>282</v>
      </c>
      <c r="B28" s="96" t="s">
        <v>299</v>
      </c>
      <c r="D28" s="92">
        <f>'BS '!D104-'BS '!F104</f>
        <v>2991</v>
      </c>
      <c r="E28" s="93"/>
      <c r="F28" s="92">
        <f>'BS '!D105-'BS '!F105</f>
        <v>616</v>
      </c>
      <c r="G28" s="93"/>
      <c r="H28" s="92">
        <v>0</v>
      </c>
      <c r="I28" s="93"/>
      <c r="J28" s="92">
        <v>0</v>
      </c>
      <c r="K28" s="93"/>
      <c r="L28" s="92">
        <v>-532</v>
      </c>
      <c r="M28" s="93"/>
      <c r="N28" s="92">
        <v>0</v>
      </c>
      <c r="O28" s="93"/>
      <c r="P28" s="92">
        <v>0</v>
      </c>
      <c r="Q28" s="93"/>
      <c r="R28" s="92">
        <v>0</v>
      </c>
      <c r="S28" s="92"/>
      <c r="T28" s="92">
        <v>0</v>
      </c>
      <c r="U28" s="92"/>
      <c r="V28" s="92">
        <v>0</v>
      </c>
      <c r="W28" s="93"/>
      <c r="X28" s="92">
        <f t="shared" si="3"/>
        <v>0</v>
      </c>
      <c r="Y28" s="93"/>
      <c r="Z28" s="92">
        <f>SUM(D28:P28,X28)</f>
        <v>3075</v>
      </c>
      <c r="AA28" s="93"/>
      <c r="AB28" s="92">
        <v>0</v>
      </c>
      <c r="AC28" s="93"/>
      <c r="AD28" s="92">
        <f t="shared" si="4"/>
        <v>3075</v>
      </c>
    </row>
    <row r="29" spans="1:30" ht="14.25" customHeight="1">
      <c r="A29" s="94" t="s">
        <v>222</v>
      </c>
      <c r="D29" s="92"/>
      <c r="E29" s="93"/>
      <c r="F29" s="92"/>
      <c r="G29" s="93"/>
      <c r="H29" s="92"/>
      <c r="I29" s="93"/>
      <c r="J29" s="92"/>
      <c r="K29" s="93"/>
      <c r="L29" s="92"/>
      <c r="M29" s="93"/>
      <c r="N29" s="92"/>
      <c r="O29" s="93"/>
      <c r="P29" s="92"/>
      <c r="Q29" s="93"/>
      <c r="R29" s="92"/>
      <c r="S29" s="92"/>
      <c r="T29" s="92"/>
      <c r="U29" s="92"/>
      <c r="V29" s="92"/>
      <c r="W29" s="93"/>
      <c r="X29" s="92"/>
      <c r="Y29" s="93"/>
      <c r="Z29" s="92"/>
      <c r="AA29" s="93"/>
      <c r="AB29" s="92"/>
      <c r="AC29" s="93"/>
      <c r="AD29" s="92"/>
    </row>
    <row r="30" spans="1:30" ht="13.9" customHeight="1">
      <c r="A30" s="94" t="s">
        <v>223</v>
      </c>
      <c r="B30" s="96">
        <v>19</v>
      </c>
      <c r="D30" s="92">
        <v>0</v>
      </c>
      <c r="E30" s="93"/>
      <c r="F30" s="92">
        <v>0</v>
      </c>
      <c r="G30" s="93"/>
      <c r="H30" s="92">
        <v>0</v>
      </c>
      <c r="I30" s="93"/>
      <c r="J30" s="92">
        <v>0</v>
      </c>
      <c r="K30" s="93"/>
      <c r="L30" s="92">
        <v>0</v>
      </c>
      <c r="M30" s="93"/>
      <c r="N30" s="92">
        <v>0</v>
      </c>
      <c r="O30" s="93"/>
      <c r="P30" s="92">
        <v>-81304</v>
      </c>
      <c r="Q30" s="93"/>
      <c r="R30" s="92">
        <v>0</v>
      </c>
      <c r="S30" s="92"/>
      <c r="T30" s="92">
        <v>0</v>
      </c>
      <c r="U30" s="92"/>
      <c r="V30" s="92">
        <v>0</v>
      </c>
      <c r="W30" s="93"/>
      <c r="X30" s="92">
        <f t="shared" ref="X30" si="5">SUM(R30:W30)</f>
        <v>0</v>
      </c>
      <c r="Y30" s="93"/>
      <c r="Z30" s="92">
        <f>SUM(D30:P30,X30)</f>
        <v>-81304</v>
      </c>
      <c r="AA30" s="93"/>
      <c r="AB30" s="92">
        <v>0</v>
      </c>
      <c r="AC30" s="93"/>
      <c r="AD30" s="92">
        <f>SUM(Z30:AB30)</f>
        <v>-81304</v>
      </c>
    </row>
    <row r="31" spans="1:30" ht="14.25" customHeight="1">
      <c r="A31" s="94" t="s">
        <v>278</v>
      </c>
      <c r="B31" s="79"/>
      <c r="D31" s="92"/>
      <c r="E31" s="93"/>
      <c r="F31" s="92"/>
      <c r="G31" s="93"/>
      <c r="H31" s="92"/>
      <c r="I31" s="93"/>
      <c r="J31" s="92"/>
      <c r="K31" s="93"/>
      <c r="L31" s="92"/>
      <c r="M31" s="93"/>
      <c r="N31" s="92"/>
      <c r="O31" s="93"/>
      <c r="P31" s="92"/>
      <c r="Q31" s="93"/>
      <c r="R31" s="92"/>
      <c r="S31" s="92"/>
      <c r="T31" s="92"/>
      <c r="U31" s="92"/>
      <c r="V31" s="92"/>
      <c r="W31" s="93"/>
      <c r="X31" s="92"/>
      <c r="Y31" s="93"/>
      <c r="Z31" s="92"/>
      <c r="AA31" s="93"/>
      <c r="AB31" s="92"/>
      <c r="AC31" s="93"/>
      <c r="AD31" s="92"/>
    </row>
    <row r="32" spans="1:30" ht="14.25" customHeight="1">
      <c r="A32" s="94" t="s">
        <v>279</v>
      </c>
      <c r="B32" s="79"/>
      <c r="D32" s="92"/>
      <c r="E32" s="93"/>
      <c r="F32" s="92"/>
      <c r="G32" s="93"/>
      <c r="H32" s="92"/>
      <c r="I32" s="93"/>
      <c r="J32" s="92"/>
      <c r="K32" s="93"/>
      <c r="L32" s="92"/>
      <c r="M32" s="93"/>
      <c r="N32" s="92"/>
      <c r="O32" s="93"/>
      <c r="P32" s="92"/>
      <c r="Q32" s="93"/>
      <c r="R32" s="92"/>
      <c r="S32" s="92"/>
      <c r="T32" s="92"/>
      <c r="U32" s="92"/>
      <c r="V32" s="92"/>
      <c r="W32" s="93"/>
      <c r="X32" s="92"/>
      <c r="Y32" s="93"/>
      <c r="Z32" s="92"/>
      <c r="AA32" s="93"/>
      <c r="AB32" s="92"/>
      <c r="AC32" s="93"/>
      <c r="AD32" s="92"/>
    </row>
    <row r="33" spans="1:30" ht="14.25" customHeight="1">
      <c r="A33" s="94" t="s">
        <v>280</v>
      </c>
      <c r="B33" s="79"/>
      <c r="D33" s="92">
        <v>0</v>
      </c>
      <c r="E33" s="93"/>
      <c r="F33" s="92">
        <v>0</v>
      </c>
      <c r="G33" s="93"/>
      <c r="H33" s="92">
        <v>0</v>
      </c>
      <c r="I33" s="93"/>
      <c r="J33" s="92">
        <v>0</v>
      </c>
      <c r="K33" s="93"/>
      <c r="L33" s="92">
        <v>0</v>
      </c>
      <c r="M33" s="93"/>
      <c r="N33" s="92">
        <v>0</v>
      </c>
      <c r="O33" s="93"/>
      <c r="P33" s="92">
        <v>3802</v>
      </c>
      <c r="Q33" s="93"/>
      <c r="R33" s="92">
        <v>0</v>
      </c>
      <c r="S33" s="92"/>
      <c r="T33" s="92">
        <v>-3802</v>
      </c>
      <c r="U33" s="92"/>
      <c r="V33" s="92">
        <v>0</v>
      </c>
      <c r="W33" s="93"/>
      <c r="X33" s="92">
        <f t="shared" ref="X33" si="6">SUM(R33:W33)</f>
        <v>-3802</v>
      </c>
      <c r="Y33" s="93"/>
      <c r="Z33" s="92">
        <f>SUM(D33:P33,X33)</f>
        <v>0</v>
      </c>
      <c r="AA33" s="93"/>
      <c r="AB33" s="92">
        <v>0</v>
      </c>
      <c r="AC33" s="93"/>
      <c r="AD33" s="92">
        <f>SUM(Z33:AB33)</f>
        <v>0</v>
      </c>
    </row>
    <row r="34" spans="1:30" ht="14.25" customHeight="1" thickBot="1">
      <c r="A34" s="130" t="s">
        <v>252</v>
      </c>
      <c r="B34" s="130"/>
      <c r="C34" s="130"/>
      <c r="D34" s="98">
        <f>SUM(D23,D26:D33)</f>
        <v>15927859</v>
      </c>
      <c r="E34" s="92"/>
      <c r="F34" s="98">
        <f>SUM(F23,F26:F33)</f>
        <v>2359807</v>
      </c>
      <c r="G34" s="93"/>
      <c r="H34" s="98">
        <f>SUM(H23,H26:H33)</f>
        <v>4973743</v>
      </c>
      <c r="I34" s="92"/>
      <c r="J34" s="98">
        <f>SUM(J23,J26:J33)</f>
        <v>47150</v>
      </c>
      <c r="K34" s="93"/>
      <c r="L34" s="98">
        <f>SUM(L23,L26:L33)</f>
        <v>70832</v>
      </c>
      <c r="M34" s="93"/>
      <c r="N34" s="98">
        <f>SUM(N23,N26:N33)</f>
        <v>1806931</v>
      </c>
      <c r="O34" s="92"/>
      <c r="P34" s="98">
        <f>SUM(P23,P26:P33)</f>
        <v>14015063</v>
      </c>
      <c r="Q34" s="93"/>
      <c r="R34" s="98">
        <f>SUM(R23,R26:R33)</f>
        <v>49432</v>
      </c>
      <c r="S34" s="92"/>
      <c r="T34" s="98">
        <f>SUM(T23,T26:T33)</f>
        <v>166386</v>
      </c>
      <c r="U34" s="92"/>
      <c r="V34" s="98">
        <f>SUM(V23,V26:V33)</f>
        <v>-6791</v>
      </c>
      <c r="W34" s="92"/>
      <c r="X34" s="98">
        <f>SUM(X23,X26:X33)</f>
        <v>209027</v>
      </c>
      <c r="Y34" s="92"/>
      <c r="Z34" s="98">
        <f>SUM(Z23,Z26:Z33)</f>
        <v>39410412</v>
      </c>
      <c r="AA34" s="93"/>
      <c r="AB34" s="98">
        <f>SUM(AB23,AB26:AB33)</f>
        <v>1710220</v>
      </c>
      <c r="AC34" s="93"/>
      <c r="AD34" s="98">
        <f>SUM(AD23,AD26:AD33)</f>
        <v>41120632</v>
      </c>
    </row>
    <row r="35" spans="1:30" ht="14.25" customHeight="1" thickTop="1">
      <c r="A35" s="130"/>
      <c r="B35" s="130"/>
      <c r="C35" s="130"/>
      <c r="D35" s="92">
        <f>SUM(D23-'BS '!F104)</f>
        <v>0</v>
      </c>
      <c r="E35" s="92"/>
      <c r="F35" s="92">
        <f>SUM(F23-'BS '!F105)</f>
        <v>0</v>
      </c>
      <c r="G35" s="93"/>
      <c r="H35" s="92">
        <f>SUM(H23-'BS '!F106)</f>
        <v>0</v>
      </c>
      <c r="I35" s="92"/>
      <c r="J35" s="92">
        <f>SUM(J23-'BS '!F107)</f>
        <v>0</v>
      </c>
      <c r="K35" s="93"/>
      <c r="L35" s="92">
        <f>L23-'BS '!F108</f>
        <v>0</v>
      </c>
      <c r="M35" s="93"/>
      <c r="N35" s="92">
        <f>SUM(N23-'BS '!F110)</f>
        <v>0</v>
      </c>
      <c r="O35" s="92"/>
      <c r="P35" s="92">
        <f>SUM(P23-'BS '!F111)</f>
        <v>0</v>
      </c>
      <c r="Q35" s="93"/>
      <c r="R35" s="92"/>
      <c r="S35" s="92"/>
      <c r="T35" s="92"/>
      <c r="U35" s="92"/>
      <c r="V35" s="92"/>
      <c r="W35" s="93"/>
      <c r="X35" s="92">
        <f>X23-'BS '!F112</f>
        <v>0</v>
      </c>
      <c r="Y35" s="93"/>
      <c r="Z35" s="92">
        <f>SUM(Z23-'BS '!F113)</f>
        <v>0</v>
      </c>
      <c r="AA35" s="93"/>
      <c r="AB35" s="92">
        <f>SUM(AB23-'BS '!F114)</f>
        <v>0</v>
      </c>
      <c r="AC35" s="93"/>
      <c r="AD35" s="92">
        <f>SUM(AD23-'BS '!F115)</f>
        <v>0</v>
      </c>
    </row>
    <row r="36" spans="1:30" ht="14.25" customHeight="1">
      <c r="A36" s="94"/>
      <c r="B36" s="130"/>
      <c r="C36" s="130"/>
      <c r="D36" s="99">
        <f>SUM(D34-'BS '!D104)</f>
        <v>0</v>
      </c>
      <c r="E36" s="99"/>
      <c r="F36" s="99">
        <f>SUM(F34-'BS '!D105)</f>
        <v>0</v>
      </c>
      <c r="G36" s="100"/>
      <c r="H36" s="101">
        <f>H34-'BS '!D106</f>
        <v>0</v>
      </c>
      <c r="I36" s="99"/>
      <c r="J36" s="100">
        <f>SUM(J34-'BS '!D107)</f>
        <v>0</v>
      </c>
      <c r="K36" s="100"/>
      <c r="L36" s="100">
        <f>L34-'BS '!D108</f>
        <v>0</v>
      </c>
      <c r="M36" s="100"/>
      <c r="N36" s="100">
        <f>SUM(N34-'BS '!D110)</f>
        <v>0</v>
      </c>
      <c r="O36" s="100"/>
      <c r="P36" s="100">
        <f>SUM(P34-'BS '!D111)</f>
        <v>0</v>
      </c>
      <c r="Q36" s="100"/>
      <c r="R36" s="100"/>
      <c r="S36" s="100"/>
      <c r="T36" s="100"/>
      <c r="U36" s="100"/>
      <c r="V36" s="100"/>
      <c r="W36" s="100"/>
      <c r="X36" s="100">
        <f>X34-'BS '!D112</f>
        <v>0</v>
      </c>
      <c r="Y36" s="100"/>
      <c r="Z36" s="100">
        <f>SUM(Z34-'BS '!D113)</f>
        <v>0</v>
      </c>
      <c r="AB36" s="100">
        <f>SUM(AB34-'BS '!D114)</f>
        <v>0</v>
      </c>
      <c r="AD36" s="100">
        <f>SUM(AD34-'BS '!D115)</f>
        <v>0</v>
      </c>
    </row>
    <row r="37" spans="1:30" ht="14.25" customHeight="1">
      <c r="A37" s="103" t="s">
        <v>227</v>
      </c>
      <c r="B37" s="130"/>
      <c r="C37" s="130"/>
      <c r="D37" s="100"/>
      <c r="E37" s="100"/>
      <c r="F37" s="100"/>
      <c r="G37" s="99"/>
      <c r="H37" s="100"/>
      <c r="I37" s="100"/>
      <c r="J37" s="100"/>
      <c r="K37" s="102"/>
      <c r="L37" s="100"/>
      <c r="M37" s="102"/>
      <c r="N37" s="100"/>
      <c r="O37" s="100"/>
      <c r="P37" s="100"/>
      <c r="Q37" s="99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D37" s="93"/>
    </row>
    <row r="38" spans="1:30" ht="18.75" customHeight="1"/>
  </sheetData>
  <mergeCells count="2">
    <mergeCell ref="N9:P9"/>
    <mergeCell ref="N12:P12"/>
  </mergeCells>
  <phoneticPr fontId="8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0"/>
  <sheetViews>
    <sheetView showGridLines="0" topLeftCell="A7" zoomScale="85" zoomScaleNormal="85" zoomScaleSheetLayoutView="85" workbookViewId="0">
      <selection activeCell="L24" sqref="L24"/>
    </sheetView>
  </sheetViews>
  <sheetFormatPr defaultColWidth="9.28515625" defaultRowHeight="19.899999999999999" customHeight="1"/>
  <cols>
    <col min="1" max="1" width="47.140625" style="136" customWidth="1"/>
    <col min="2" max="2" width="5.42578125" style="136" customWidth="1"/>
    <col min="3" max="3" width="1.28515625" style="136" customWidth="1"/>
    <col min="4" max="4" width="14.28515625" style="136" customWidth="1"/>
    <col min="5" max="5" width="1.7109375" style="136" customWidth="1"/>
    <col min="6" max="6" width="14.28515625" style="136" customWidth="1"/>
    <col min="7" max="7" width="1.28515625" style="136" customWidth="1"/>
    <col min="8" max="8" width="14.28515625" style="136" customWidth="1"/>
    <col min="9" max="9" width="1.7109375" style="136" customWidth="1"/>
    <col min="10" max="10" width="14.28515625" style="136" customWidth="1"/>
    <col min="11" max="11" width="1.7109375" style="136" customWidth="1"/>
    <col min="12" max="12" width="14.28515625" style="136" customWidth="1"/>
    <col min="13" max="13" width="1.7109375" style="136" customWidth="1"/>
    <col min="14" max="14" width="15.28515625" style="136" customWidth="1"/>
    <col min="15" max="15" width="1.7109375" style="136" customWidth="1"/>
    <col min="16" max="16" width="15.28515625" style="136" customWidth="1"/>
    <col min="17" max="17" width="1.28515625" style="136" customWidth="1"/>
    <col min="18" max="18" width="21.42578125" style="136" customWidth="1"/>
    <col min="19" max="19" width="1.7109375" style="136" customWidth="1"/>
    <col min="20" max="20" width="15.85546875" style="136" customWidth="1"/>
    <col min="21" max="21" width="1.28515625" style="136" customWidth="1"/>
    <col min="22" max="16384" width="9.28515625" style="136"/>
  </cols>
  <sheetData>
    <row r="1" spans="1:21" s="138" customFormat="1" ht="19.899999999999999" customHeigh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7" t="s">
        <v>127</v>
      </c>
      <c r="U1" s="136"/>
    </row>
    <row r="2" spans="1:21" s="138" customFormat="1" ht="19.899999999999999" customHeight="1">
      <c r="A2" s="138" t="s">
        <v>58</v>
      </c>
    </row>
    <row r="3" spans="1:21" s="138" customFormat="1" ht="19.899999999999999" customHeight="1">
      <c r="A3" s="139" t="s">
        <v>119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s="138" customFormat="1" ht="19.899999999999999" customHeight="1">
      <c r="A4" s="139" t="s">
        <v>250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s="138" customFormat="1" ht="19.899999999999999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1" t="s">
        <v>122</v>
      </c>
      <c r="U5" s="140"/>
    </row>
    <row r="6" spans="1:21" ht="19.899999999999999" customHeight="1">
      <c r="D6" s="142" t="s">
        <v>29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1" ht="19.899999999999999" customHeight="1">
      <c r="D7" s="144"/>
      <c r="E7" s="145"/>
      <c r="F7" s="145"/>
      <c r="G7" s="145"/>
      <c r="H7" s="145"/>
      <c r="I7" s="145"/>
      <c r="J7" s="140"/>
      <c r="K7" s="145"/>
      <c r="L7" s="140" t="s">
        <v>139</v>
      </c>
      <c r="M7" s="145"/>
      <c r="N7" s="145"/>
      <c r="O7" s="145"/>
      <c r="P7" s="145"/>
      <c r="Q7" s="145"/>
      <c r="R7" s="146" t="s">
        <v>92</v>
      </c>
      <c r="S7" s="145"/>
      <c r="T7" s="145"/>
    </row>
    <row r="8" spans="1:21" ht="19.899999999999999" customHeight="1">
      <c r="A8" s="140"/>
      <c r="B8" s="140"/>
      <c r="C8" s="140"/>
      <c r="D8" s="140" t="s">
        <v>17</v>
      </c>
      <c r="E8" s="140"/>
      <c r="F8" s="140"/>
      <c r="G8" s="147"/>
      <c r="H8" s="147" t="s">
        <v>217</v>
      </c>
      <c r="I8" s="140"/>
      <c r="J8" s="140"/>
      <c r="K8" s="140"/>
      <c r="L8" s="140" t="s">
        <v>140</v>
      </c>
      <c r="M8" s="140"/>
      <c r="N8" s="181" t="s">
        <v>20</v>
      </c>
      <c r="O8" s="181"/>
      <c r="P8" s="181"/>
      <c r="Q8" s="147"/>
      <c r="R8" s="148" t="s">
        <v>277</v>
      </c>
      <c r="S8" s="145"/>
      <c r="T8" s="145"/>
    </row>
    <row r="9" spans="1:21" ht="19.899999999999999" customHeight="1">
      <c r="A9" s="140"/>
      <c r="B9" s="140"/>
      <c r="C9" s="140"/>
      <c r="D9" s="140" t="s">
        <v>18</v>
      </c>
      <c r="E9" s="140"/>
      <c r="F9" s="140"/>
      <c r="G9" s="147"/>
      <c r="H9" s="147" t="s">
        <v>218</v>
      </c>
      <c r="I9" s="140"/>
      <c r="J9" s="140"/>
      <c r="K9" s="140"/>
      <c r="L9" s="140" t="s">
        <v>141</v>
      </c>
      <c r="M9" s="140"/>
      <c r="N9" s="149" t="s">
        <v>283</v>
      </c>
      <c r="O9" s="149"/>
      <c r="P9" s="149"/>
      <c r="Q9" s="147"/>
      <c r="R9" s="150" t="s">
        <v>267</v>
      </c>
      <c r="S9" s="147"/>
      <c r="T9" s="145" t="s">
        <v>97</v>
      </c>
    </row>
    <row r="10" spans="1:21" ht="19.899999999999999" customHeight="1">
      <c r="A10" s="140"/>
      <c r="B10" s="151" t="s">
        <v>0</v>
      </c>
      <c r="C10" s="140"/>
      <c r="D10" s="151" t="s">
        <v>19</v>
      </c>
      <c r="E10" s="147"/>
      <c r="F10" s="151" t="s">
        <v>73</v>
      </c>
      <c r="G10" s="147"/>
      <c r="H10" s="151" t="s">
        <v>219</v>
      </c>
      <c r="I10" s="147"/>
      <c r="J10" s="151" t="s">
        <v>206</v>
      </c>
      <c r="K10" s="147"/>
      <c r="L10" s="151" t="s">
        <v>142</v>
      </c>
      <c r="M10" s="147"/>
      <c r="N10" s="151" t="s">
        <v>157</v>
      </c>
      <c r="O10" s="147"/>
      <c r="P10" s="151" t="s">
        <v>21</v>
      </c>
      <c r="Q10" s="147"/>
      <c r="R10" s="152" t="s">
        <v>268</v>
      </c>
      <c r="S10" s="147"/>
      <c r="T10" s="151" t="s">
        <v>100</v>
      </c>
    </row>
    <row r="11" spans="1:21" ht="19.899999999999999" customHeight="1">
      <c r="A11" s="138" t="s">
        <v>208</v>
      </c>
      <c r="B11" s="153"/>
      <c r="C11" s="153"/>
      <c r="D11" s="154">
        <v>15903126</v>
      </c>
      <c r="E11" s="154"/>
      <c r="F11" s="154">
        <v>2354712</v>
      </c>
      <c r="G11" s="154"/>
      <c r="H11" s="154">
        <v>4973743</v>
      </c>
      <c r="I11" s="154"/>
      <c r="J11" s="154">
        <v>47150</v>
      </c>
      <c r="K11" s="154"/>
      <c r="L11" s="154">
        <v>0</v>
      </c>
      <c r="M11" s="154"/>
      <c r="N11" s="154">
        <v>1706067</v>
      </c>
      <c r="O11" s="155"/>
      <c r="P11" s="154">
        <v>8792692</v>
      </c>
      <c r="Q11" s="154"/>
      <c r="R11" s="154">
        <v>-138431</v>
      </c>
      <c r="S11" s="155"/>
      <c r="T11" s="154">
        <f>SUM(D11:S11)</f>
        <v>33639059</v>
      </c>
    </row>
    <row r="12" spans="1:21" ht="19.899999999999999" customHeight="1">
      <c r="A12" s="153" t="s">
        <v>137</v>
      </c>
      <c r="B12" s="153"/>
      <c r="C12" s="153"/>
      <c r="D12" s="156">
        <v>0</v>
      </c>
      <c r="E12" s="156"/>
      <c r="F12" s="156">
        <v>0</v>
      </c>
      <c r="G12" s="156"/>
      <c r="H12" s="156">
        <v>0</v>
      </c>
      <c r="I12" s="156"/>
      <c r="J12" s="156">
        <v>0</v>
      </c>
      <c r="K12" s="156"/>
      <c r="L12" s="156">
        <v>0</v>
      </c>
      <c r="M12" s="156"/>
      <c r="N12" s="156">
        <v>0</v>
      </c>
      <c r="O12" s="156"/>
      <c r="P12" s="156">
        <f>SUM(PL!J69)</f>
        <v>534950</v>
      </c>
      <c r="Q12" s="156"/>
      <c r="R12" s="156">
        <v>0</v>
      </c>
      <c r="S12" s="156"/>
      <c r="T12" s="156">
        <f t="shared" ref="T12:T13" si="0">SUM(D12:S12)</f>
        <v>534950</v>
      </c>
    </row>
    <row r="13" spans="1:21" ht="19.899999999999999" customHeight="1">
      <c r="A13" s="153" t="s">
        <v>128</v>
      </c>
      <c r="B13" s="153"/>
      <c r="C13" s="153"/>
      <c r="D13" s="156">
        <v>0</v>
      </c>
      <c r="E13" s="156"/>
      <c r="F13" s="156">
        <v>0</v>
      </c>
      <c r="G13" s="156"/>
      <c r="H13" s="156">
        <v>0</v>
      </c>
      <c r="I13" s="156"/>
      <c r="J13" s="156">
        <v>0</v>
      </c>
      <c r="K13" s="156"/>
      <c r="L13" s="156">
        <v>0</v>
      </c>
      <c r="M13" s="156"/>
      <c r="N13" s="156">
        <v>0</v>
      </c>
      <c r="O13" s="156"/>
      <c r="P13" s="156">
        <v>0</v>
      </c>
      <c r="Q13" s="156"/>
      <c r="R13" s="156">
        <v>0</v>
      </c>
      <c r="S13" s="156"/>
      <c r="T13" s="156">
        <f t="shared" si="0"/>
        <v>0</v>
      </c>
    </row>
    <row r="14" spans="1:21" ht="19.899999999999999" customHeight="1">
      <c r="A14" s="157" t="s">
        <v>126</v>
      </c>
      <c r="B14" s="138"/>
      <c r="C14" s="138"/>
      <c r="D14" s="158">
        <f>SUM(D12:D13)</f>
        <v>0</v>
      </c>
      <c r="E14" s="156"/>
      <c r="F14" s="158">
        <f>SUM(F12:F13)</f>
        <v>0</v>
      </c>
      <c r="G14" s="156"/>
      <c r="H14" s="158">
        <f>SUM(H12:H13)</f>
        <v>0</v>
      </c>
      <c r="I14" s="156"/>
      <c r="J14" s="158">
        <f>SUM(J12:J13)</f>
        <v>0</v>
      </c>
      <c r="K14" s="156"/>
      <c r="L14" s="158">
        <f>SUM(L12:L13)</f>
        <v>0</v>
      </c>
      <c r="M14" s="156"/>
      <c r="N14" s="158">
        <f>SUM(N12:N13)</f>
        <v>0</v>
      </c>
      <c r="O14" s="156"/>
      <c r="P14" s="158">
        <f>SUM(P12:P13)</f>
        <v>534950</v>
      </c>
      <c r="Q14" s="156"/>
      <c r="R14" s="158">
        <f>SUM(R12:R13)</f>
        <v>0</v>
      </c>
      <c r="S14" s="156"/>
      <c r="T14" s="158">
        <f>SUM(T12:T13)</f>
        <v>534950</v>
      </c>
    </row>
    <row r="15" spans="1:21" ht="19.899999999999999" customHeight="1">
      <c r="A15" s="157" t="s">
        <v>222</v>
      </c>
      <c r="B15" s="138"/>
      <c r="C15" s="138"/>
      <c r="D15" s="156"/>
      <c r="E15" s="155"/>
      <c r="F15" s="156"/>
      <c r="G15" s="156"/>
      <c r="H15" s="156"/>
      <c r="I15" s="155"/>
      <c r="J15" s="156"/>
      <c r="K15" s="155"/>
      <c r="L15" s="156"/>
      <c r="M15" s="155"/>
      <c r="N15" s="156"/>
      <c r="O15" s="155"/>
      <c r="P15" s="156"/>
      <c r="Q15" s="156"/>
      <c r="R15" s="156"/>
      <c r="S15" s="155"/>
      <c r="T15" s="156"/>
    </row>
    <row r="16" spans="1:21" ht="19.899999999999999" customHeight="1">
      <c r="A16" s="157" t="s">
        <v>223</v>
      </c>
      <c r="B16" s="159">
        <v>19</v>
      </c>
      <c r="C16" s="138"/>
      <c r="D16" s="156">
        <v>0</v>
      </c>
      <c r="E16" s="155"/>
      <c r="F16" s="156">
        <v>0</v>
      </c>
      <c r="G16" s="156"/>
      <c r="H16" s="156">
        <v>0</v>
      </c>
      <c r="I16" s="155"/>
      <c r="J16" s="156">
        <v>0</v>
      </c>
      <c r="K16" s="155"/>
      <c r="L16" s="156">
        <v>0</v>
      </c>
      <c r="M16" s="155"/>
      <c r="N16" s="156">
        <v>0</v>
      </c>
      <c r="O16" s="155"/>
      <c r="P16" s="156">
        <v>-81304</v>
      </c>
      <c r="Q16" s="156"/>
      <c r="R16" s="156">
        <v>0</v>
      </c>
      <c r="S16" s="155"/>
      <c r="T16" s="156">
        <f>SUM(D16:S16)</f>
        <v>-81304</v>
      </c>
    </row>
    <row r="17" spans="1:20" ht="19.899999999999999" customHeight="1" thickBot="1">
      <c r="A17" s="138" t="s">
        <v>209</v>
      </c>
      <c r="B17" s="160"/>
      <c r="C17" s="161"/>
      <c r="D17" s="162">
        <f>SUM(D11,D14:D16)</f>
        <v>15903126</v>
      </c>
      <c r="E17" s="156"/>
      <c r="F17" s="162">
        <f>SUM(F11,F14:F16)</f>
        <v>2354712</v>
      </c>
      <c r="G17" s="156"/>
      <c r="H17" s="162">
        <f>SUM(H11,H14:H16)</f>
        <v>4973743</v>
      </c>
      <c r="I17" s="156"/>
      <c r="J17" s="162">
        <f>SUM(J11,J14:J16)</f>
        <v>47150</v>
      </c>
      <c r="K17" s="155"/>
      <c r="L17" s="162">
        <f>SUM(L11,L14:L16)</f>
        <v>0</v>
      </c>
      <c r="M17" s="155"/>
      <c r="N17" s="162">
        <f>SUM(N11,N14:N16)</f>
        <v>1706067</v>
      </c>
      <c r="O17" s="156"/>
      <c r="P17" s="162">
        <f>SUM(P11,P14:P16)</f>
        <v>9246338</v>
      </c>
      <c r="Q17" s="156"/>
      <c r="R17" s="162">
        <f>SUM(R11,R14:R16)</f>
        <v>-138431</v>
      </c>
      <c r="S17" s="156"/>
      <c r="T17" s="162">
        <f>SUM(T11,T14:T16)</f>
        <v>34092705</v>
      </c>
    </row>
    <row r="18" spans="1:20" ht="19.899999999999999" customHeight="1" thickTop="1">
      <c r="A18" s="138"/>
      <c r="B18" s="161"/>
      <c r="C18" s="161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63"/>
      <c r="S18" s="155"/>
      <c r="T18" s="155"/>
    </row>
    <row r="19" spans="1:20" ht="19.899999999999999" customHeight="1">
      <c r="A19" s="138" t="s">
        <v>251</v>
      </c>
      <c r="B19" s="140"/>
      <c r="C19" s="140"/>
      <c r="D19" s="164">
        <v>15924868</v>
      </c>
      <c r="E19" s="165"/>
      <c r="F19" s="164">
        <v>2359191</v>
      </c>
      <c r="G19" s="164"/>
      <c r="H19" s="164">
        <v>4973743</v>
      </c>
      <c r="I19" s="165"/>
      <c r="J19" s="164">
        <v>47150</v>
      </c>
      <c r="K19" s="165"/>
      <c r="L19" s="156">
        <v>57484</v>
      </c>
      <c r="M19" s="165"/>
      <c r="N19" s="164">
        <v>1806931</v>
      </c>
      <c r="O19" s="165"/>
      <c r="P19" s="164">
        <v>9166771</v>
      </c>
      <c r="Q19" s="164"/>
      <c r="R19" s="156">
        <v>-130031</v>
      </c>
      <c r="S19" s="164"/>
      <c r="T19" s="154">
        <f>SUM(D19:S19)</f>
        <v>34206107</v>
      </c>
    </row>
    <row r="20" spans="1:20" ht="19.899999999999999" customHeight="1">
      <c r="A20" s="153" t="s">
        <v>137</v>
      </c>
      <c r="B20" s="153"/>
      <c r="C20" s="153"/>
      <c r="D20" s="156">
        <v>0</v>
      </c>
      <c r="E20" s="156"/>
      <c r="F20" s="156">
        <v>0</v>
      </c>
      <c r="G20" s="156"/>
      <c r="H20" s="156">
        <v>0</v>
      </c>
      <c r="I20" s="156"/>
      <c r="J20" s="156">
        <v>0</v>
      </c>
      <c r="K20" s="156"/>
      <c r="L20" s="156">
        <v>0</v>
      </c>
      <c r="M20" s="156"/>
      <c r="N20" s="156">
        <v>0</v>
      </c>
      <c r="O20" s="156"/>
      <c r="P20" s="156">
        <f>SUM(PL!H72)</f>
        <v>830027</v>
      </c>
      <c r="Q20" s="156"/>
      <c r="R20" s="156">
        <v>0</v>
      </c>
      <c r="S20" s="156"/>
      <c r="T20" s="156">
        <f>SUM(D20:S20)</f>
        <v>830027</v>
      </c>
    </row>
    <row r="21" spans="1:20" ht="19.899999999999999" customHeight="1">
      <c r="A21" s="153" t="s">
        <v>128</v>
      </c>
      <c r="B21" s="153"/>
      <c r="C21" s="153"/>
      <c r="D21" s="156">
        <v>0</v>
      </c>
      <c r="E21" s="156"/>
      <c r="F21" s="156">
        <v>0</v>
      </c>
      <c r="G21" s="156"/>
      <c r="H21" s="156">
        <v>0</v>
      </c>
      <c r="I21" s="156"/>
      <c r="J21" s="156">
        <v>0</v>
      </c>
      <c r="K21" s="156"/>
      <c r="L21" s="156">
        <v>0</v>
      </c>
      <c r="M21" s="156"/>
      <c r="N21" s="156">
        <v>0</v>
      </c>
      <c r="O21" s="156"/>
      <c r="P21" s="156">
        <v>0</v>
      </c>
      <c r="Q21" s="156"/>
      <c r="R21" s="156">
        <f>PL!H63</f>
        <v>-7048</v>
      </c>
      <c r="S21" s="156"/>
      <c r="T21" s="156">
        <f>SUM(D21:S21)</f>
        <v>-7048</v>
      </c>
    </row>
    <row r="22" spans="1:20" ht="19.899999999999999" customHeight="1">
      <c r="A22" s="157" t="s">
        <v>126</v>
      </c>
      <c r="B22" s="138"/>
      <c r="C22" s="138"/>
      <c r="D22" s="158">
        <f>SUM(D20:D21)</f>
        <v>0</v>
      </c>
      <c r="E22" s="155"/>
      <c r="F22" s="158">
        <f>SUM(F20:F21)</f>
        <v>0</v>
      </c>
      <c r="G22" s="156"/>
      <c r="H22" s="158">
        <f>SUM(H20:H21)</f>
        <v>0</v>
      </c>
      <c r="I22" s="155"/>
      <c r="J22" s="158">
        <f>SUM(J20:J21)</f>
        <v>0</v>
      </c>
      <c r="K22" s="155"/>
      <c r="L22" s="158">
        <f>SUM(L20:L21)</f>
        <v>0</v>
      </c>
      <c r="M22" s="155"/>
      <c r="N22" s="158">
        <f>SUM(N20:N21)</f>
        <v>0</v>
      </c>
      <c r="O22" s="155"/>
      <c r="P22" s="158">
        <f>SUM(P20:P21)</f>
        <v>830027</v>
      </c>
      <c r="Q22" s="156"/>
      <c r="R22" s="158">
        <f>SUM(R20:R21)</f>
        <v>-7048</v>
      </c>
      <c r="S22" s="155"/>
      <c r="T22" s="158">
        <f>SUM(T20:T21)</f>
        <v>822979</v>
      </c>
    </row>
    <row r="23" spans="1:20" ht="19.899999999999999" customHeight="1">
      <c r="A23" s="157" t="s">
        <v>281</v>
      </c>
      <c r="B23" s="159">
        <v>20</v>
      </c>
      <c r="C23" s="138"/>
      <c r="D23" s="156">
        <v>0</v>
      </c>
      <c r="E23" s="155"/>
      <c r="F23" s="156">
        <v>0</v>
      </c>
      <c r="G23" s="156"/>
      <c r="H23" s="156">
        <v>0</v>
      </c>
      <c r="I23" s="155"/>
      <c r="J23" s="156">
        <v>0</v>
      </c>
      <c r="K23" s="155"/>
      <c r="L23" s="156">
        <f>'BS '!H108-'BS '!J108-L24</f>
        <v>13880</v>
      </c>
      <c r="M23" s="155"/>
      <c r="N23" s="156">
        <v>0</v>
      </c>
      <c r="O23" s="155"/>
      <c r="P23" s="156">
        <v>0</v>
      </c>
      <c r="Q23" s="156"/>
      <c r="R23" s="156">
        <v>0</v>
      </c>
      <c r="S23" s="155"/>
      <c r="T23" s="156">
        <f>SUM(D23:S23)</f>
        <v>13880</v>
      </c>
    </row>
    <row r="24" spans="1:20" ht="19.899999999999999" customHeight="1">
      <c r="A24" s="157" t="s">
        <v>282</v>
      </c>
      <c r="B24" s="159" t="s">
        <v>299</v>
      </c>
      <c r="C24" s="138"/>
      <c r="D24" s="156">
        <f>'BS '!H104-'BS '!J104</f>
        <v>2991</v>
      </c>
      <c r="E24" s="155"/>
      <c r="F24" s="156">
        <f>'BS '!H105-'BS '!J105</f>
        <v>616</v>
      </c>
      <c r="G24" s="156"/>
      <c r="H24" s="156">
        <v>0</v>
      </c>
      <c r="I24" s="155"/>
      <c r="J24" s="156">
        <v>0</v>
      </c>
      <c r="K24" s="155"/>
      <c r="L24" s="156">
        <v>-532</v>
      </c>
      <c r="M24" s="155"/>
      <c r="N24" s="156">
        <v>0</v>
      </c>
      <c r="O24" s="155"/>
      <c r="P24" s="156">
        <v>0</v>
      </c>
      <c r="Q24" s="156"/>
      <c r="R24" s="156">
        <v>0</v>
      </c>
      <c r="S24" s="155"/>
      <c r="T24" s="156">
        <f>SUM(D24:S24)</f>
        <v>3075</v>
      </c>
    </row>
    <row r="25" spans="1:20" ht="19.899999999999999" customHeight="1">
      <c r="A25" s="157" t="s">
        <v>222</v>
      </c>
      <c r="B25" s="138"/>
      <c r="C25" s="138"/>
      <c r="D25" s="156"/>
      <c r="E25" s="155"/>
      <c r="F25" s="156"/>
      <c r="G25" s="156"/>
      <c r="H25" s="156"/>
      <c r="I25" s="155"/>
      <c r="J25" s="156"/>
      <c r="K25" s="155"/>
      <c r="L25" s="156"/>
      <c r="M25" s="155"/>
      <c r="N25" s="156"/>
      <c r="O25" s="155"/>
      <c r="P25" s="156"/>
      <c r="Q25" s="156"/>
      <c r="R25" s="156"/>
      <c r="S25" s="155"/>
      <c r="T25" s="156"/>
    </row>
    <row r="26" spans="1:20" ht="19.899999999999999" customHeight="1">
      <c r="A26" s="157" t="s">
        <v>223</v>
      </c>
      <c r="B26" s="159">
        <v>19</v>
      </c>
      <c r="C26" s="138"/>
      <c r="D26" s="156">
        <v>0</v>
      </c>
      <c r="E26" s="155"/>
      <c r="F26" s="156">
        <v>0</v>
      </c>
      <c r="G26" s="156"/>
      <c r="H26" s="156">
        <v>0</v>
      </c>
      <c r="I26" s="155"/>
      <c r="J26" s="156">
        <v>0</v>
      </c>
      <c r="K26" s="155"/>
      <c r="L26" s="156">
        <v>0</v>
      </c>
      <c r="M26" s="155"/>
      <c r="N26" s="156">
        <v>0</v>
      </c>
      <c r="O26" s="155"/>
      <c r="P26" s="156">
        <v>-81304</v>
      </c>
      <c r="Q26" s="156"/>
      <c r="R26" s="156">
        <v>0</v>
      </c>
      <c r="S26" s="155"/>
      <c r="T26" s="156">
        <f>SUM(D26:S26)</f>
        <v>-81304</v>
      </c>
    </row>
    <row r="27" spans="1:20" ht="19.899999999999999" customHeight="1" thickBot="1">
      <c r="A27" s="138" t="s">
        <v>252</v>
      </c>
      <c r="B27" s="161"/>
      <c r="C27" s="161"/>
      <c r="D27" s="162">
        <f>SUM(D19,D22:D26)</f>
        <v>15927859</v>
      </c>
      <c r="E27" s="156"/>
      <c r="F27" s="162">
        <f>SUM(F19,F22:F26)</f>
        <v>2359807</v>
      </c>
      <c r="G27" s="156"/>
      <c r="H27" s="162">
        <f>SUM(H19,H22:H26)</f>
        <v>4973743</v>
      </c>
      <c r="I27" s="156"/>
      <c r="J27" s="162">
        <f>SUM(J19,J22:J26)</f>
        <v>47150</v>
      </c>
      <c r="K27" s="155"/>
      <c r="L27" s="162">
        <f>SUM(L19,L22:L26)</f>
        <v>70832</v>
      </c>
      <c r="M27" s="155"/>
      <c r="N27" s="162">
        <f>SUM(N19,N22:N26)</f>
        <v>1806931</v>
      </c>
      <c r="O27" s="156"/>
      <c r="P27" s="162">
        <f>SUM(P19,P22:P26)</f>
        <v>9915494</v>
      </c>
      <c r="Q27" s="156"/>
      <c r="R27" s="162">
        <f>SUM(R19,R22:R26)</f>
        <v>-137079</v>
      </c>
      <c r="S27" s="156"/>
      <c r="T27" s="162">
        <f>SUM(T19,T22:T26)</f>
        <v>34964737</v>
      </c>
    </row>
    <row r="28" spans="1:20" ht="19.899999999999999" customHeight="1" thickTop="1">
      <c r="A28" s="161"/>
      <c r="B28" s="161"/>
      <c r="C28" s="166"/>
      <c r="D28" s="167">
        <f>SUM(D19-'BS '!J104)</f>
        <v>0</v>
      </c>
      <c r="E28" s="167"/>
      <c r="F28" s="167">
        <f>SUM(F19-'BS '!J105)</f>
        <v>0</v>
      </c>
      <c r="G28" s="167"/>
      <c r="H28" s="167">
        <f>SUM(H19-'BS '!J106)</f>
        <v>0</v>
      </c>
      <c r="I28" s="168"/>
      <c r="J28" s="167">
        <f>SUM(J19-'BS '!J107)</f>
        <v>0</v>
      </c>
      <c r="K28" s="167"/>
      <c r="L28" s="167">
        <f>L19-'BS '!J108</f>
        <v>0</v>
      </c>
      <c r="M28" s="167"/>
      <c r="N28" s="167">
        <f>SUM(N19-'BS '!J110)</f>
        <v>0</v>
      </c>
      <c r="O28" s="167"/>
      <c r="P28" s="167">
        <f>SUM(P19-'BS '!J111)</f>
        <v>0</v>
      </c>
      <c r="Q28" s="167"/>
      <c r="R28" s="167">
        <f>SUM(R19-'BS '!J112)</f>
        <v>0</v>
      </c>
      <c r="T28" s="167">
        <f>SUM(T19-'BS '!J115)</f>
        <v>0</v>
      </c>
    </row>
    <row r="29" spans="1:20" ht="19.899999999999999" customHeight="1">
      <c r="B29" s="161"/>
      <c r="C29" s="166"/>
      <c r="D29" s="167">
        <f>SUM(D27-'BS '!H104)</f>
        <v>0</v>
      </c>
      <c r="E29" s="167"/>
      <c r="F29" s="167">
        <f>SUM(F27-'BS '!H105)</f>
        <v>0</v>
      </c>
      <c r="G29" s="167"/>
      <c r="H29" s="167">
        <f>SUM(H27-'BS '!H106)</f>
        <v>0</v>
      </c>
      <c r="I29" s="168"/>
      <c r="J29" s="167">
        <f>SUM(J27-'BS '!H107)</f>
        <v>0</v>
      </c>
      <c r="K29" s="167"/>
      <c r="L29" s="167">
        <f>L27-'BS '!H108</f>
        <v>0</v>
      </c>
      <c r="M29" s="167"/>
      <c r="N29" s="167">
        <f>SUM(N27-'BS '!H110)</f>
        <v>0</v>
      </c>
      <c r="O29" s="167"/>
      <c r="P29" s="167">
        <f>SUM(P27-'BS '!H111)</f>
        <v>0</v>
      </c>
      <c r="Q29" s="167"/>
      <c r="R29" s="167">
        <f>R27-'BS '!H112</f>
        <v>0</v>
      </c>
      <c r="T29" s="167">
        <f>SUM(T27-'BS '!H115)</f>
        <v>0</v>
      </c>
    </row>
    <row r="30" spans="1:20" ht="19.899999999999999" customHeight="1">
      <c r="A30" s="169" t="s">
        <v>227</v>
      </c>
      <c r="B30" s="170"/>
      <c r="D30" s="154"/>
      <c r="F30" s="154"/>
      <c r="G30" s="154"/>
      <c r="H30" s="154"/>
      <c r="J30" s="154"/>
      <c r="L30" s="154"/>
      <c r="N30" s="154"/>
      <c r="P30" s="154"/>
      <c r="Q30" s="154"/>
      <c r="R30" s="154"/>
      <c r="T30" s="167"/>
    </row>
  </sheetData>
  <mergeCells count="1">
    <mergeCell ref="N8:P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037F-06C0-43E3-BD05-4241D751671D}">
  <dimension ref="A1:J121"/>
  <sheetViews>
    <sheetView showGridLines="0" tabSelected="1" view="pageBreakPreview" topLeftCell="A112" zoomScale="115" zoomScaleNormal="90" zoomScaleSheetLayoutView="115" workbookViewId="0">
      <selection activeCell="A115" sqref="A115"/>
    </sheetView>
  </sheetViews>
  <sheetFormatPr defaultColWidth="10.7109375" defaultRowHeight="15.75" customHeight="1"/>
  <cols>
    <col min="1" max="1" width="56.28515625" style="106" customWidth="1"/>
    <col min="2" max="2" width="7.5703125" style="106" customWidth="1"/>
    <col min="3" max="3" width="1" style="106" customWidth="1"/>
    <col min="4" max="4" width="13.7109375" style="106" customWidth="1"/>
    <col min="5" max="5" width="1" style="106" customWidth="1"/>
    <col min="6" max="6" width="14.28515625" style="106" customWidth="1"/>
    <col min="7" max="7" width="1" style="106" customWidth="1"/>
    <col min="8" max="8" width="14.28515625" style="106" customWidth="1"/>
    <col min="9" max="9" width="1" style="106" customWidth="1"/>
    <col min="10" max="10" width="14.28515625" style="106" customWidth="1"/>
    <col min="11" max="11" width="0.5703125" style="106" customWidth="1"/>
    <col min="12" max="16384" width="10.7109375" style="106"/>
  </cols>
  <sheetData>
    <row r="1" spans="1:10" ht="15.75" customHeight="1">
      <c r="A1" s="182" t="s">
        <v>127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15.75" customHeight="1">
      <c r="A2" s="107" t="s">
        <v>58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5.75" customHeight="1">
      <c r="A3" s="108" t="s">
        <v>120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15.75" customHeight="1">
      <c r="A4" s="107" t="s">
        <v>250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15.75" customHeight="1">
      <c r="B5" s="110"/>
      <c r="C5" s="110"/>
      <c r="D5" s="111"/>
      <c r="F5" s="111"/>
      <c r="H5" s="111"/>
      <c r="J5" s="111" t="s">
        <v>122</v>
      </c>
    </row>
    <row r="6" spans="1:10" s="112" customFormat="1" ht="15.75" customHeight="1">
      <c r="B6" s="113"/>
      <c r="C6" s="113"/>
      <c r="D6" s="183" t="s">
        <v>28</v>
      </c>
      <c r="E6" s="183"/>
      <c r="F6" s="183"/>
      <c r="H6" s="183" t="s">
        <v>29</v>
      </c>
      <c r="I6" s="183"/>
      <c r="J6" s="183"/>
    </row>
    <row r="7" spans="1:10" ht="15.75" customHeight="1">
      <c r="B7" s="114"/>
      <c r="C7" s="115"/>
      <c r="D7" s="116" t="s">
        <v>253</v>
      </c>
      <c r="E7" s="117"/>
      <c r="F7" s="116" t="s">
        <v>210</v>
      </c>
      <c r="G7" s="117"/>
      <c r="H7" s="116" t="s">
        <v>253</v>
      </c>
      <c r="I7" s="117"/>
      <c r="J7" s="116" t="s">
        <v>210</v>
      </c>
    </row>
    <row r="8" spans="1:10" ht="15.75" customHeight="1">
      <c r="A8" s="112" t="s">
        <v>23</v>
      </c>
      <c r="B8" s="110"/>
      <c r="C8" s="110"/>
      <c r="D8" s="110"/>
      <c r="F8" s="110"/>
      <c r="H8" s="110"/>
      <c r="J8" s="110"/>
    </row>
    <row r="9" spans="1:10" ht="15.75" customHeight="1">
      <c r="A9" s="106" t="s">
        <v>284</v>
      </c>
      <c r="B9" s="110"/>
      <c r="C9" s="110"/>
      <c r="D9" s="118">
        <f>SUM(PL!D36)</f>
        <v>403422</v>
      </c>
      <c r="E9" s="118"/>
      <c r="F9" s="118">
        <f>SUM(PL!F36)</f>
        <v>509545</v>
      </c>
      <c r="G9" s="118"/>
      <c r="H9" s="118">
        <f>SUM(PL!H36)</f>
        <v>969678</v>
      </c>
      <c r="I9" s="118"/>
      <c r="J9" s="118">
        <f>SUM(PL!J36)</f>
        <v>637911</v>
      </c>
    </row>
    <row r="10" spans="1:10" ht="15.75" customHeight="1">
      <c r="A10" s="106" t="s">
        <v>285</v>
      </c>
      <c r="B10" s="110"/>
      <c r="C10" s="110"/>
      <c r="D10" s="118"/>
      <c r="E10" s="118"/>
      <c r="F10" s="118"/>
      <c r="G10" s="118"/>
      <c r="H10" s="118"/>
      <c r="I10" s="118"/>
      <c r="J10" s="118"/>
    </row>
    <row r="11" spans="1:10" ht="15.75" customHeight="1">
      <c r="A11" s="106" t="s">
        <v>45</v>
      </c>
      <c r="D11" s="118"/>
      <c r="E11" s="118"/>
      <c r="F11" s="118"/>
      <c r="G11" s="118"/>
      <c r="H11" s="118"/>
      <c r="I11" s="118"/>
      <c r="J11" s="118"/>
    </row>
    <row r="12" spans="1:10" ht="15.75" customHeight="1">
      <c r="A12" s="106" t="s">
        <v>180</v>
      </c>
      <c r="D12" s="118"/>
      <c r="E12" s="118"/>
      <c r="F12" s="118"/>
      <c r="G12" s="118"/>
      <c r="H12" s="118"/>
      <c r="I12" s="118"/>
      <c r="J12" s="118"/>
    </row>
    <row r="13" spans="1:10" ht="15.75" customHeight="1">
      <c r="A13" s="106" t="s">
        <v>181</v>
      </c>
      <c r="D13" s="118">
        <v>2798841</v>
      </c>
      <c r="E13" s="118"/>
      <c r="F13" s="118">
        <v>4224325</v>
      </c>
      <c r="G13" s="118"/>
      <c r="H13" s="118">
        <v>2266874</v>
      </c>
      <c r="I13" s="118"/>
      <c r="J13" s="118">
        <v>3093542</v>
      </c>
    </row>
    <row r="14" spans="1:10" ht="15.75" customHeight="1">
      <c r="A14" s="106" t="s">
        <v>202</v>
      </c>
      <c r="D14" s="118">
        <v>16649</v>
      </c>
      <c r="E14" s="118"/>
      <c r="F14" s="118">
        <v>20246</v>
      </c>
      <c r="G14" s="118"/>
      <c r="H14" s="118">
        <v>4552</v>
      </c>
      <c r="I14" s="118"/>
      <c r="J14" s="118">
        <v>8046</v>
      </c>
    </row>
    <row r="15" spans="1:10" ht="15.75" customHeight="1">
      <c r="A15" s="106" t="s">
        <v>200</v>
      </c>
      <c r="D15" s="119">
        <v>90095</v>
      </c>
      <c r="E15" s="118"/>
      <c r="F15" s="119">
        <v>84043</v>
      </c>
      <c r="G15" s="118"/>
      <c r="H15" s="119">
        <v>60644</v>
      </c>
      <c r="I15" s="119"/>
      <c r="J15" s="119">
        <v>63534</v>
      </c>
    </row>
    <row r="16" spans="1:10" ht="15.75" customHeight="1">
      <c r="A16" s="106" t="s">
        <v>201</v>
      </c>
      <c r="D16" s="118">
        <v>49980</v>
      </c>
      <c r="E16" s="118"/>
      <c r="F16" s="118">
        <v>48038</v>
      </c>
      <c r="G16" s="118"/>
      <c r="H16" s="119">
        <v>39757</v>
      </c>
      <c r="I16" s="119"/>
      <c r="J16" s="119">
        <v>40510</v>
      </c>
    </row>
    <row r="17" spans="1:10" ht="15.75" customHeight="1">
      <c r="A17" s="106" t="s">
        <v>64</v>
      </c>
      <c r="D17" s="118">
        <v>56793</v>
      </c>
      <c r="E17" s="118"/>
      <c r="F17" s="118">
        <v>56071</v>
      </c>
      <c r="G17" s="118"/>
      <c r="H17" s="119">
        <v>30675</v>
      </c>
      <c r="I17" s="119"/>
      <c r="J17" s="119">
        <v>36489</v>
      </c>
    </row>
    <row r="18" spans="1:10" s="171" customFormat="1" ht="15.75" customHeight="1">
      <c r="A18" s="171" t="s">
        <v>288</v>
      </c>
      <c r="D18" s="172">
        <v>-586</v>
      </c>
      <c r="E18" s="172"/>
      <c r="F18" s="172">
        <v>0</v>
      </c>
      <c r="G18" s="172"/>
      <c r="H18" s="173">
        <v>-586</v>
      </c>
      <c r="I18" s="173"/>
      <c r="J18" s="173">
        <v>0</v>
      </c>
    </row>
    <row r="19" spans="1:10" ht="15.75" customHeight="1">
      <c r="A19" s="106" t="s">
        <v>300</v>
      </c>
      <c r="D19" s="118">
        <v>-3287</v>
      </c>
      <c r="E19" s="118"/>
      <c r="F19" s="118">
        <v>-3790</v>
      </c>
      <c r="G19" s="118"/>
      <c r="H19" s="119">
        <v>581</v>
      </c>
      <c r="I19" s="119"/>
      <c r="J19" s="119">
        <v>-3786</v>
      </c>
    </row>
    <row r="20" spans="1:10" ht="15.75" customHeight="1">
      <c r="A20" s="106" t="s">
        <v>229</v>
      </c>
      <c r="D20" s="119">
        <v>4712</v>
      </c>
      <c r="E20" s="118"/>
      <c r="F20" s="119">
        <v>5970</v>
      </c>
      <c r="G20" s="118"/>
      <c r="H20" s="119">
        <v>4712</v>
      </c>
      <c r="I20" s="119"/>
      <c r="J20" s="119">
        <v>0</v>
      </c>
    </row>
    <row r="21" spans="1:10" s="171" customFormat="1" ht="15.75" customHeight="1">
      <c r="A21" s="171" t="s">
        <v>230</v>
      </c>
      <c r="D21" s="172">
        <v>-6</v>
      </c>
      <c r="E21" s="172"/>
      <c r="F21" s="172">
        <v>-83</v>
      </c>
      <c r="G21" s="172"/>
      <c r="H21" s="173">
        <v>-6</v>
      </c>
      <c r="I21" s="173"/>
      <c r="J21" s="173">
        <v>-73</v>
      </c>
    </row>
    <row r="22" spans="1:10" s="171" customFormat="1" ht="15.75" customHeight="1">
      <c r="A22" s="171" t="s">
        <v>286</v>
      </c>
      <c r="D22" s="172">
        <v>7626</v>
      </c>
      <c r="E22" s="172"/>
      <c r="F22" s="172">
        <v>0</v>
      </c>
      <c r="G22" s="172"/>
      <c r="H22" s="173">
        <v>0</v>
      </c>
      <c r="I22" s="173"/>
      <c r="J22" s="173">
        <v>0</v>
      </c>
    </row>
    <row r="23" spans="1:10" s="171" customFormat="1" ht="15.75" customHeight="1">
      <c r="A23" s="171" t="s">
        <v>143</v>
      </c>
      <c r="D23" s="173">
        <v>278128</v>
      </c>
      <c r="E23" s="173"/>
      <c r="F23" s="173">
        <v>24333</v>
      </c>
      <c r="G23" s="172"/>
      <c r="H23" s="173">
        <v>0</v>
      </c>
      <c r="I23" s="172"/>
      <c r="J23" s="173">
        <v>0</v>
      </c>
    </row>
    <row r="24" spans="1:10" s="171" customFormat="1" ht="15.75" customHeight="1">
      <c r="A24" s="171" t="s">
        <v>231</v>
      </c>
      <c r="D24" s="172">
        <v>9377</v>
      </c>
      <c r="E24" s="173"/>
      <c r="F24" s="172">
        <v>39699</v>
      </c>
      <c r="G24" s="172"/>
      <c r="H24" s="173">
        <v>8756</v>
      </c>
      <c r="I24" s="172"/>
      <c r="J24" s="173">
        <v>35699</v>
      </c>
    </row>
    <row r="25" spans="1:10" s="171" customFormat="1" ht="15.75" customHeight="1">
      <c r="A25" s="171" t="s">
        <v>301</v>
      </c>
      <c r="D25" s="172">
        <v>-500</v>
      </c>
      <c r="E25" s="173"/>
      <c r="F25" s="172">
        <v>0</v>
      </c>
      <c r="G25" s="172"/>
      <c r="H25" s="173">
        <v>-500</v>
      </c>
      <c r="I25" s="172"/>
      <c r="J25" s="173">
        <v>0</v>
      </c>
    </row>
    <row r="26" spans="1:10" ht="15.75" customHeight="1">
      <c r="A26" s="106" t="s">
        <v>65</v>
      </c>
      <c r="D26" s="118">
        <v>-11428</v>
      </c>
      <c r="E26" s="119"/>
      <c r="F26" s="118">
        <v>-10254</v>
      </c>
      <c r="G26" s="118"/>
      <c r="H26" s="118">
        <v>0</v>
      </c>
      <c r="I26" s="118"/>
      <c r="J26" s="118">
        <v>0</v>
      </c>
    </row>
    <row r="27" spans="1:10" ht="15.75" customHeight="1">
      <c r="A27" s="106" t="s">
        <v>232</v>
      </c>
      <c r="D27" s="118">
        <v>0</v>
      </c>
      <c r="E27" s="119"/>
      <c r="F27" s="118">
        <v>-5958</v>
      </c>
      <c r="G27" s="118"/>
      <c r="H27" s="118">
        <v>0</v>
      </c>
      <c r="I27" s="118"/>
      <c r="J27" s="118">
        <v>-5958</v>
      </c>
    </row>
    <row r="28" spans="1:10" ht="15.75" customHeight="1">
      <c r="A28" s="106" t="s">
        <v>233</v>
      </c>
      <c r="D28" s="118"/>
      <c r="E28" s="119"/>
      <c r="F28" s="118"/>
      <c r="G28" s="118"/>
      <c r="H28" s="118"/>
      <c r="I28" s="118"/>
      <c r="J28" s="118"/>
    </row>
    <row r="29" spans="1:10" ht="15.75" customHeight="1">
      <c r="A29" s="106" t="s">
        <v>234</v>
      </c>
      <c r="D29" s="118">
        <v>-18700</v>
      </c>
      <c r="E29" s="118"/>
      <c r="F29" s="118">
        <v>-7280</v>
      </c>
      <c r="G29" s="118"/>
      <c r="H29" s="118">
        <v>0</v>
      </c>
      <c r="I29" s="118"/>
      <c r="J29" s="118">
        <v>-6250</v>
      </c>
    </row>
    <row r="30" spans="1:10" ht="15.75" customHeight="1">
      <c r="A30" s="106" t="s">
        <v>323</v>
      </c>
      <c r="D30" s="118">
        <v>3586</v>
      </c>
      <c r="E30" s="118"/>
      <c r="F30" s="118">
        <v>0</v>
      </c>
      <c r="G30" s="118"/>
      <c r="H30" s="118">
        <v>3586</v>
      </c>
      <c r="I30" s="118"/>
      <c r="J30" s="118">
        <v>0</v>
      </c>
    </row>
    <row r="31" spans="1:10" ht="15.75" customHeight="1">
      <c r="A31" s="106" t="s">
        <v>160</v>
      </c>
      <c r="D31" s="118">
        <v>24701</v>
      </c>
      <c r="E31" s="118"/>
      <c r="F31" s="118">
        <v>22304</v>
      </c>
      <c r="G31" s="118"/>
      <c r="H31" s="118">
        <v>24812</v>
      </c>
      <c r="I31" s="119"/>
      <c r="J31" s="118">
        <v>16500</v>
      </c>
    </row>
    <row r="32" spans="1:10" ht="15.75" customHeight="1">
      <c r="A32" s="106" t="s">
        <v>129</v>
      </c>
      <c r="D32" s="118">
        <v>10025</v>
      </c>
      <c r="E32" s="118"/>
      <c r="F32" s="118">
        <v>10235</v>
      </c>
      <c r="G32" s="118"/>
      <c r="H32" s="118">
        <v>6444</v>
      </c>
      <c r="I32" s="118"/>
      <c r="J32" s="118">
        <v>6315</v>
      </c>
    </row>
    <row r="33" spans="1:10" ht="15.75" customHeight="1">
      <c r="A33" s="106" t="s">
        <v>162</v>
      </c>
      <c r="D33" s="118">
        <v>2144</v>
      </c>
      <c r="E33" s="118"/>
      <c r="F33" s="118">
        <v>780</v>
      </c>
      <c r="G33" s="118"/>
      <c r="H33" s="118">
        <v>515</v>
      </c>
      <c r="I33" s="118"/>
      <c r="J33" s="118">
        <v>434</v>
      </c>
    </row>
    <row r="34" spans="1:10" s="171" customFormat="1" ht="15.75" customHeight="1">
      <c r="A34" s="171" t="s">
        <v>289</v>
      </c>
      <c r="D34" s="172">
        <v>13880</v>
      </c>
      <c r="E34" s="172"/>
      <c r="F34" s="172">
        <v>0</v>
      </c>
      <c r="G34" s="172"/>
      <c r="H34" s="172">
        <v>13880</v>
      </c>
      <c r="I34" s="172"/>
      <c r="J34" s="172">
        <v>0</v>
      </c>
    </row>
    <row r="35" spans="1:10" ht="15.75" customHeight="1">
      <c r="A35" s="106" t="s">
        <v>235</v>
      </c>
      <c r="D35" s="118">
        <v>-19615</v>
      </c>
      <c r="E35" s="118"/>
      <c r="F35" s="118">
        <v>-8640</v>
      </c>
      <c r="G35" s="118"/>
      <c r="H35" s="118">
        <v>0</v>
      </c>
      <c r="I35" s="119"/>
      <c r="J35" s="118">
        <v>0</v>
      </c>
    </row>
    <row r="36" spans="1:10" ht="15.75" customHeight="1">
      <c r="A36" s="106" t="s">
        <v>164</v>
      </c>
      <c r="D36" s="118">
        <v>5929</v>
      </c>
      <c r="E36" s="118"/>
      <c r="F36" s="118">
        <v>1176</v>
      </c>
      <c r="G36" s="118"/>
      <c r="H36" s="118">
        <v>0</v>
      </c>
      <c r="I36" s="119"/>
      <c r="J36" s="118">
        <v>0</v>
      </c>
    </row>
    <row r="37" spans="1:10" ht="15.75" customHeight="1">
      <c r="A37" s="106" t="s">
        <v>68</v>
      </c>
      <c r="D37" s="118">
        <v>0</v>
      </c>
      <c r="E37" s="118"/>
      <c r="F37" s="118">
        <v>0</v>
      </c>
      <c r="G37" s="118"/>
      <c r="H37" s="118">
        <v>-300000</v>
      </c>
      <c r="I37" s="119"/>
      <c r="J37" s="118">
        <v>-100000</v>
      </c>
    </row>
    <row r="38" spans="1:10" ht="15.75" customHeight="1">
      <c r="A38" s="106" t="s">
        <v>220</v>
      </c>
      <c r="D38" s="118">
        <v>-60204</v>
      </c>
      <c r="E38" s="118"/>
      <c r="F38" s="118">
        <v>-37109</v>
      </c>
      <c r="G38" s="118"/>
      <c r="H38" s="118">
        <v>-158829</v>
      </c>
      <c r="I38" s="119"/>
      <c r="J38" s="118">
        <v>-123966</v>
      </c>
    </row>
    <row r="39" spans="1:10" ht="15.75" customHeight="1">
      <c r="A39" s="106" t="s">
        <v>149</v>
      </c>
      <c r="D39" s="120">
        <v>337170</v>
      </c>
      <c r="E39" s="118"/>
      <c r="F39" s="120">
        <v>306929</v>
      </c>
      <c r="G39" s="118"/>
      <c r="H39" s="120">
        <v>346915</v>
      </c>
      <c r="I39" s="118"/>
      <c r="J39" s="120">
        <v>301807</v>
      </c>
    </row>
    <row r="40" spans="1:10" ht="15.75" customHeight="1">
      <c r="A40" s="106" t="s">
        <v>107</v>
      </c>
      <c r="D40" s="118"/>
      <c r="E40" s="118"/>
      <c r="F40" s="118"/>
      <c r="G40" s="118"/>
      <c r="H40" s="119"/>
      <c r="I40" s="119"/>
      <c r="J40" s="119"/>
    </row>
    <row r="41" spans="1:10" ht="15.75" customHeight="1">
      <c r="A41" s="106" t="s">
        <v>46</v>
      </c>
      <c r="D41" s="118">
        <f>SUM(D9:D40)</f>
        <v>3998732</v>
      </c>
      <c r="E41" s="118"/>
      <c r="F41" s="118">
        <f>SUM(F9:F40)</f>
        <v>5280580</v>
      </c>
      <c r="G41" s="118"/>
      <c r="H41" s="118">
        <f>SUM(H9:H40)</f>
        <v>3322460</v>
      </c>
      <c r="I41" s="119"/>
      <c r="J41" s="118">
        <f>SUM(J9:J40)</f>
        <v>4000754</v>
      </c>
    </row>
    <row r="42" spans="1:10" ht="15.75" customHeight="1">
      <c r="A42" s="112" t="s">
        <v>47</v>
      </c>
      <c r="D42" s="118"/>
      <c r="E42" s="118"/>
      <c r="F42" s="118"/>
      <c r="G42" s="118"/>
      <c r="H42" s="118"/>
      <c r="I42" s="118"/>
      <c r="J42" s="118"/>
    </row>
    <row r="43" spans="1:10" ht="15.75" customHeight="1">
      <c r="A43" s="174" t="s">
        <v>290</v>
      </c>
      <c r="D43" s="118">
        <v>156213</v>
      </c>
      <c r="E43" s="118"/>
      <c r="F43" s="118">
        <v>198673</v>
      </c>
      <c r="G43" s="118"/>
      <c r="H43" s="118">
        <v>182341</v>
      </c>
      <c r="I43" s="118"/>
      <c r="J43" s="118">
        <v>204475</v>
      </c>
    </row>
    <row r="44" spans="1:10" ht="15.75" customHeight="1">
      <c r="A44" s="106" t="s">
        <v>236</v>
      </c>
      <c r="D44" s="118">
        <v>-4635701</v>
      </c>
      <c r="E44" s="118"/>
      <c r="F44" s="118">
        <v>-3841079</v>
      </c>
      <c r="G44" s="118"/>
      <c r="H44" s="118">
        <v>-3982555</v>
      </c>
      <c r="I44" s="118"/>
      <c r="J44" s="118">
        <v>-3128054</v>
      </c>
    </row>
    <row r="45" spans="1:10" ht="15.75" customHeight="1">
      <c r="A45" s="121" t="s">
        <v>182</v>
      </c>
      <c r="D45" s="118">
        <v>89391</v>
      </c>
      <c r="E45" s="118"/>
      <c r="F45" s="118">
        <v>-1988890</v>
      </c>
      <c r="G45" s="118"/>
      <c r="H45" s="118">
        <v>124205</v>
      </c>
      <c r="I45" s="118"/>
      <c r="J45" s="118">
        <v>-1893695</v>
      </c>
    </row>
    <row r="46" spans="1:10" ht="15.75" customHeight="1">
      <c r="A46" s="121" t="s">
        <v>161</v>
      </c>
      <c r="D46" s="118">
        <v>24348</v>
      </c>
      <c r="E46" s="118"/>
      <c r="F46" s="118">
        <v>66760</v>
      </c>
      <c r="G46" s="118"/>
      <c r="H46" s="118">
        <v>18108</v>
      </c>
      <c r="I46" s="118"/>
      <c r="J46" s="118">
        <v>14479</v>
      </c>
    </row>
    <row r="47" spans="1:10" ht="15.75" customHeight="1">
      <c r="A47" s="106" t="s">
        <v>48</v>
      </c>
      <c r="D47" s="118">
        <v>-112139</v>
      </c>
      <c r="E47" s="118"/>
      <c r="F47" s="118">
        <v>24427</v>
      </c>
      <c r="G47" s="118"/>
      <c r="H47" s="118">
        <v>-107101</v>
      </c>
      <c r="I47" s="118"/>
      <c r="J47" s="118">
        <v>-66132</v>
      </c>
    </row>
    <row r="48" spans="1:10" ht="15.75" customHeight="1">
      <c r="A48" s="121" t="s">
        <v>49</v>
      </c>
      <c r="D48" s="118">
        <v>-16839</v>
      </c>
      <c r="E48" s="118"/>
      <c r="F48" s="118">
        <v>-4021</v>
      </c>
      <c r="G48" s="118"/>
      <c r="H48" s="118">
        <v>246</v>
      </c>
      <c r="I48" s="118"/>
      <c r="J48" s="118">
        <v>1536</v>
      </c>
    </row>
    <row r="49" spans="1:10" ht="15.75" customHeight="1">
      <c r="A49" s="121" t="s">
        <v>50</v>
      </c>
      <c r="D49" s="118"/>
      <c r="E49" s="118"/>
      <c r="F49" s="118"/>
      <c r="G49" s="118"/>
      <c r="H49" s="118"/>
      <c r="I49" s="118"/>
      <c r="J49" s="118"/>
    </row>
    <row r="50" spans="1:10" ht="15.75" customHeight="1">
      <c r="A50" s="122" t="s">
        <v>78</v>
      </c>
      <c r="D50" s="118">
        <v>103294</v>
      </c>
      <c r="E50" s="118"/>
      <c r="F50" s="118">
        <v>178873</v>
      </c>
      <c r="G50" s="118"/>
      <c r="H50" s="118">
        <v>94775</v>
      </c>
      <c r="I50" s="118"/>
      <c r="J50" s="118">
        <v>93581</v>
      </c>
    </row>
    <row r="51" spans="1:10" ht="15.75" customHeight="1">
      <c r="A51" s="122" t="s">
        <v>183</v>
      </c>
      <c r="D51" s="118">
        <v>-669883</v>
      </c>
      <c r="E51" s="118"/>
      <c r="F51" s="118">
        <v>-1174381</v>
      </c>
      <c r="G51" s="118"/>
      <c r="H51" s="118">
        <v>0</v>
      </c>
      <c r="I51" s="118"/>
      <c r="J51" s="118">
        <v>-1174381</v>
      </c>
    </row>
    <row r="52" spans="1:10" ht="15.75" customHeight="1">
      <c r="A52" s="106" t="s">
        <v>152</v>
      </c>
      <c r="D52" s="118">
        <v>120355</v>
      </c>
      <c r="E52" s="118"/>
      <c r="F52" s="118">
        <v>335951</v>
      </c>
      <c r="G52" s="118"/>
      <c r="H52" s="118">
        <v>53939</v>
      </c>
      <c r="I52" s="118"/>
      <c r="J52" s="118">
        <v>-262042</v>
      </c>
    </row>
    <row r="53" spans="1:10" ht="15.75" customHeight="1">
      <c r="A53" s="121" t="s">
        <v>51</v>
      </c>
      <c r="D53" s="118">
        <v>-292404</v>
      </c>
      <c r="E53" s="118"/>
      <c r="F53" s="118">
        <v>-22246</v>
      </c>
      <c r="G53" s="118"/>
      <c r="H53" s="118">
        <v>-321294</v>
      </c>
      <c r="I53" s="118"/>
      <c r="J53" s="118">
        <v>-228087</v>
      </c>
    </row>
    <row r="54" spans="1:10" ht="15.75" customHeight="1">
      <c r="A54" s="121" t="s">
        <v>184</v>
      </c>
      <c r="D54" s="120">
        <v>-21646</v>
      </c>
      <c r="E54" s="118"/>
      <c r="F54" s="120">
        <v>-6239</v>
      </c>
      <c r="G54" s="118"/>
      <c r="H54" s="123">
        <v>-22532</v>
      </c>
      <c r="I54" s="118"/>
      <c r="J54" s="123">
        <v>-3565</v>
      </c>
    </row>
    <row r="55" spans="1:10" ht="15.75" customHeight="1">
      <c r="A55" s="106" t="s">
        <v>155</v>
      </c>
      <c r="D55" s="119">
        <f>SUM(D41:D54)</f>
        <v>-1256279</v>
      </c>
      <c r="E55" s="118"/>
      <c r="F55" s="119">
        <f>SUM(F41:F54)</f>
        <v>-951592</v>
      </c>
      <c r="G55" s="118"/>
      <c r="H55" s="119">
        <f>SUM(H41:H54)</f>
        <v>-637408</v>
      </c>
      <c r="I55" s="118"/>
      <c r="J55" s="119">
        <f>SUM(J41:J54)</f>
        <v>-2441131</v>
      </c>
    </row>
    <row r="56" spans="1:10" ht="15.75" customHeight="1">
      <c r="A56" s="121" t="s">
        <v>150</v>
      </c>
      <c r="D56" s="123">
        <v>-91910</v>
      </c>
      <c r="E56" s="118"/>
      <c r="F56" s="123">
        <v>-94843</v>
      </c>
      <c r="G56" s="118"/>
      <c r="H56" s="123">
        <v>-68456</v>
      </c>
      <c r="I56" s="118"/>
      <c r="J56" s="123">
        <v>-62565</v>
      </c>
    </row>
    <row r="57" spans="1:10" ht="15.75" customHeight="1">
      <c r="A57" s="112" t="s">
        <v>166</v>
      </c>
      <c r="D57" s="120">
        <f>SUM(D55:D56)</f>
        <v>-1348189</v>
      </c>
      <c r="E57" s="118"/>
      <c r="F57" s="120">
        <f>SUM(F55:F56)</f>
        <v>-1046435</v>
      </c>
      <c r="G57" s="118"/>
      <c r="H57" s="120">
        <f>SUM(H55:H56)</f>
        <v>-705864</v>
      </c>
      <c r="I57" s="118"/>
      <c r="J57" s="120">
        <f>SUM(J55:J56)</f>
        <v>-2503696</v>
      </c>
    </row>
    <row r="58" spans="1:10" ht="15.75" customHeight="1">
      <c r="A58" s="112"/>
    </row>
    <row r="59" spans="1:10" ht="15.75" customHeight="1">
      <c r="A59" s="121" t="s">
        <v>227</v>
      </c>
    </row>
    <row r="60" spans="1:10" ht="15.6" customHeight="1">
      <c r="A60" s="182" t="s">
        <v>127</v>
      </c>
      <c r="B60" s="182"/>
      <c r="C60" s="182"/>
      <c r="D60" s="182"/>
      <c r="E60" s="182"/>
      <c r="F60" s="182"/>
      <c r="G60" s="182"/>
      <c r="H60" s="182"/>
      <c r="I60" s="182"/>
      <c r="J60" s="182"/>
    </row>
    <row r="61" spans="1:10" ht="15.6" customHeight="1">
      <c r="A61" s="107" t="s">
        <v>58</v>
      </c>
      <c r="B61" s="107"/>
      <c r="C61" s="107"/>
      <c r="D61" s="107"/>
      <c r="E61" s="107"/>
      <c r="F61" s="107"/>
      <c r="G61" s="107"/>
      <c r="H61" s="107"/>
      <c r="I61" s="107"/>
      <c r="J61" s="107"/>
    </row>
    <row r="62" spans="1:10" ht="15.6" customHeight="1">
      <c r="A62" s="108" t="s">
        <v>121</v>
      </c>
      <c r="B62" s="109"/>
      <c r="C62" s="109"/>
      <c r="D62" s="109"/>
      <c r="E62" s="109"/>
      <c r="F62" s="109"/>
      <c r="G62" s="109"/>
      <c r="H62" s="109"/>
      <c r="I62" s="109"/>
      <c r="J62" s="109"/>
    </row>
    <row r="63" spans="1:10" ht="15.6" customHeight="1">
      <c r="A63" s="107" t="s">
        <v>250</v>
      </c>
      <c r="B63" s="109"/>
      <c r="C63" s="109"/>
      <c r="D63" s="109"/>
      <c r="E63" s="109"/>
      <c r="F63" s="109"/>
      <c r="G63" s="109"/>
      <c r="H63" s="109"/>
      <c r="I63" s="109"/>
      <c r="J63" s="109"/>
    </row>
    <row r="64" spans="1:10" ht="15.6" customHeight="1">
      <c r="B64" s="110"/>
      <c r="C64" s="110"/>
      <c r="D64" s="111"/>
      <c r="F64" s="111"/>
      <c r="H64" s="111"/>
      <c r="J64" s="111" t="s">
        <v>122</v>
      </c>
    </row>
    <row r="65" spans="1:10" s="112" customFormat="1" ht="15.6" customHeight="1">
      <c r="B65" s="113"/>
      <c r="C65" s="113"/>
      <c r="D65" s="183" t="s">
        <v>28</v>
      </c>
      <c r="E65" s="183"/>
      <c r="F65" s="183"/>
      <c r="H65" s="183" t="s">
        <v>29</v>
      </c>
      <c r="I65" s="183"/>
      <c r="J65" s="183"/>
    </row>
    <row r="66" spans="1:10" ht="15.6" customHeight="1">
      <c r="B66" s="115"/>
      <c r="C66" s="115"/>
      <c r="D66" s="116" t="s">
        <v>253</v>
      </c>
      <c r="E66" s="117"/>
      <c r="F66" s="116" t="s">
        <v>210</v>
      </c>
      <c r="G66" s="117"/>
      <c r="H66" s="116" t="s">
        <v>253</v>
      </c>
      <c r="I66" s="117"/>
      <c r="J66" s="116" t="s">
        <v>210</v>
      </c>
    </row>
    <row r="67" spans="1:10" ht="15.6" customHeight="1">
      <c r="A67" s="124" t="s">
        <v>27</v>
      </c>
    </row>
    <row r="68" spans="1:10" ht="15.6" customHeight="1">
      <c r="A68" s="174" t="s">
        <v>291</v>
      </c>
      <c r="D68" s="118">
        <v>-100000</v>
      </c>
      <c r="E68" s="118"/>
      <c r="F68" s="118">
        <v>0</v>
      </c>
      <c r="G68" s="118"/>
      <c r="H68" s="118">
        <v>-100000</v>
      </c>
      <c r="I68" s="118"/>
      <c r="J68" s="118">
        <v>0</v>
      </c>
    </row>
    <row r="69" spans="1:10" ht="15.6" customHeight="1">
      <c r="A69" s="121" t="s">
        <v>144</v>
      </c>
      <c r="D69" s="118">
        <v>-503439</v>
      </c>
      <c r="E69" s="118"/>
      <c r="F69" s="118">
        <v>-164014</v>
      </c>
      <c r="G69" s="118"/>
      <c r="H69" s="118">
        <v>-2225640</v>
      </c>
      <c r="I69" s="118"/>
      <c r="J69" s="118">
        <v>-1102414</v>
      </c>
    </row>
    <row r="70" spans="1:10" ht="15.6" customHeight="1">
      <c r="A70" s="121" t="s">
        <v>185</v>
      </c>
      <c r="D70" s="118">
        <v>332300</v>
      </c>
      <c r="E70" s="118"/>
      <c r="F70" s="118">
        <v>15000</v>
      </c>
      <c r="G70" s="118"/>
      <c r="H70" s="118">
        <v>1453157</v>
      </c>
      <c r="I70" s="118"/>
      <c r="J70" s="118">
        <v>1729950</v>
      </c>
    </row>
    <row r="71" spans="1:10" ht="15.6" customHeight="1">
      <c r="A71" s="121" t="s">
        <v>320</v>
      </c>
      <c r="D71" s="118">
        <v>-200000</v>
      </c>
      <c r="E71" s="118"/>
      <c r="F71" s="118">
        <v>0</v>
      </c>
      <c r="G71" s="118"/>
      <c r="H71" s="118">
        <v>0</v>
      </c>
      <c r="I71" s="118"/>
      <c r="J71" s="118">
        <v>0</v>
      </c>
    </row>
    <row r="72" spans="1:10" ht="15.6" customHeight="1">
      <c r="A72" s="121" t="s">
        <v>322</v>
      </c>
      <c r="D72" s="118">
        <v>6659</v>
      </c>
      <c r="E72" s="118"/>
      <c r="F72" s="118">
        <v>450</v>
      </c>
      <c r="G72" s="118"/>
      <c r="H72" s="118">
        <v>0</v>
      </c>
      <c r="I72" s="118"/>
      <c r="J72" s="118">
        <v>450</v>
      </c>
    </row>
    <row r="73" spans="1:10" ht="15.6" customHeight="1">
      <c r="A73" s="121" t="s">
        <v>195</v>
      </c>
      <c r="D73" s="118">
        <v>-3096</v>
      </c>
      <c r="E73" s="118"/>
      <c r="F73" s="118">
        <v>-1028</v>
      </c>
      <c r="G73" s="118"/>
      <c r="H73" s="118">
        <v>-276</v>
      </c>
      <c r="I73" s="118"/>
      <c r="J73" s="118">
        <v>-1028</v>
      </c>
    </row>
    <row r="74" spans="1:10" ht="15.6" customHeight="1">
      <c r="A74" s="121" t="s">
        <v>186</v>
      </c>
      <c r="D74" s="119">
        <v>-75465</v>
      </c>
      <c r="E74" s="118"/>
      <c r="F74" s="119">
        <v>-195065</v>
      </c>
      <c r="G74" s="118"/>
      <c r="H74" s="118">
        <v>-18721</v>
      </c>
      <c r="I74" s="118"/>
      <c r="J74" s="118">
        <v>-98511</v>
      </c>
    </row>
    <row r="75" spans="1:10" ht="15.6" customHeight="1">
      <c r="A75" s="106" t="s">
        <v>108</v>
      </c>
      <c r="D75" s="118">
        <v>-37487</v>
      </c>
      <c r="E75" s="118"/>
      <c r="F75" s="118">
        <v>-4876</v>
      </c>
      <c r="G75" s="118"/>
      <c r="H75" s="118">
        <v>-1018</v>
      </c>
      <c r="I75" s="118"/>
      <c r="J75" s="118">
        <v>-141</v>
      </c>
    </row>
    <row r="76" spans="1:10" ht="15.6" customHeight="1">
      <c r="A76" s="106" t="s">
        <v>243</v>
      </c>
      <c r="D76" s="118">
        <v>0</v>
      </c>
      <c r="E76" s="118"/>
      <c r="F76" s="118">
        <v>-62500</v>
      </c>
      <c r="G76" s="118"/>
      <c r="H76" s="118">
        <v>0</v>
      </c>
      <c r="I76" s="118"/>
      <c r="J76" s="118">
        <v>-62500</v>
      </c>
    </row>
    <row r="77" spans="1:10" ht="15.6" customHeight="1">
      <c r="A77" s="106" t="s">
        <v>151</v>
      </c>
      <c r="D77" s="118">
        <v>0</v>
      </c>
      <c r="E77" s="118"/>
      <c r="F77" s="118">
        <v>0</v>
      </c>
      <c r="G77" s="118"/>
      <c r="H77" s="118">
        <v>0</v>
      </c>
      <c r="I77" s="118"/>
      <c r="J77" s="118">
        <v>-25692</v>
      </c>
    </row>
    <row r="78" spans="1:10" ht="15.6" customHeight="1">
      <c r="A78" s="106" t="s">
        <v>237</v>
      </c>
      <c r="D78" s="118">
        <v>0</v>
      </c>
      <c r="E78" s="118"/>
      <c r="F78" s="118">
        <v>0</v>
      </c>
      <c r="G78" s="118"/>
      <c r="H78" s="118">
        <v>0</v>
      </c>
      <c r="I78" s="118"/>
      <c r="J78" s="118">
        <v>100000</v>
      </c>
    </row>
    <row r="79" spans="1:10" ht="15.6" customHeight="1">
      <c r="A79" s="171" t="s">
        <v>292</v>
      </c>
      <c r="D79" s="118">
        <v>4381</v>
      </c>
      <c r="E79" s="118"/>
      <c r="F79" s="118">
        <v>0</v>
      </c>
      <c r="G79" s="118"/>
      <c r="H79" s="118">
        <v>0</v>
      </c>
      <c r="I79" s="118"/>
      <c r="J79" s="118">
        <v>0</v>
      </c>
    </row>
    <row r="80" spans="1:10" ht="15.6" customHeight="1">
      <c r="A80" s="171" t="s">
        <v>321</v>
      </c>
      <c r="D80" s="118">
        <v>-105000</v>
      </c>
      <c r="E80" s="118"/>
      <c r="F80" s="118">
        <v>0</v>
      </c>
      <c r="G80" s="118"/>
      <c r="H80" s="118">
        <v>-105000</v>
      </c>
      <c r="I80" s="118"/>
      <c r="J80" s="118">
        <v>0</v>
      </c>
    </row>
    <row r="81" spans="1:10" ht="15.6" customHeight="1">
      <c r="A81" s="106" t="s">
        <v>238</v>
      </c>
      <c r="D81" s="118">
        <v>0</v>
      </c>
      <c r="E81" s="118"/>
      <c r="F81" s="118">
        <v>30000</v>
      </c>
      <c r="G81" s="118"/>
      <c r="H81" s="118">
        <v>0</v>
      </c>
      <c r="I81" s="118"/>
      <c r="J81" s="118">
        <v>30000</v>
      </c>
    </row>
    <row r="82" spans="1:10" ht="15.6" customHeight="1">
      <c r="A82" s="171" t="s">
        <v>293</v>
      </c>
      <c r="D82" s="118">
        <v>-6250</v>
      </c>
      <c r="E82" s="118"/>
      <c r="F82" s="118">
        <v>0</v>
      </c>
      <c r="G82" s="118"/>
      <c r="H82" s="118">
        <v>0</v>
      </c>
      <c r="I82" s="118"/>
      <c r="J82" s="118">
        <v>0</v>
      </c>
    </row>
    <row r="83" spans="1:10" ht="15.6" customHeight="1">
      <c r="A83" s="106" t="s">
        <v>221</v>
      </c>
      <c r="D83" s="118">
        <v>-601006</v>
      </c>
      <c r="E83" s="118"/>
      <c r="F83" s="118">
        <v>-36334</v>
      </c>
      <c r="G83" s="118"/>
      <c r="H83" s="118">
        <v>-596986</v>
      </c>
      <c r="I83" s="118"/>
      <c r="J83" s="118">
        <v>0</v>
      </c>
    </row>
    <row r="84" spans="1:10" ht="15.6" customHeight="1">
      <c r="A84" s="171" t="s">
        <v>294</v>
      </c>
      <c r="D84" s="118">
        <v>6544</v>
      </c>
      <c r="E84" s="118"/>
      <c r="F84" s="118">
        <v>0</v>
      </c>
      <c r="G84" s="118"/>
      <c r="H84" s="118">
        <v>0</v>
      </c>
      <c r="I84" s="118"/>
      <c r="J84" s="118">
        <v>0</v>
      </c>
    </row>
    <row r="85" spans="1:10" ht="15.6" customHeight="1">
      <c r="A85" s="171" t="s">
        <v>295</v>
      </c>
      <c r="D85" s="118">
        <v>2995</v>
      </c>
      <c r="E85" s="118"/>
      <c r="F85" s="118">
        <v>0</v>
      </c>
      <c r="G85" s="118"/>
      <c r="H85" s="118">
        <v>2995</v>
      </c>
      <c r="I85" s="118"/>
      <c r="J85" s="118"/>
    </row>
    <row r="86" spans="1:10" ht="15.6" customHeight="1">
      <c r="A86" s="106" t="s">
        <v>52</v>
      </c>
      <c r="D86" s="118">
        <v>6047</v>
      </c>
      <c r="E86" s="118"/>
      <c r="F86" s="118">
        <v>8117</v>
      </c>
      <c r="G86" s="118"/>
      <c r="H86" s="118">
        <v>140</v>
      </c>
      <c r="I86" s="118"/>
      <c r="J86" s="118">
        <v>8113</v>
      </c>
    </row>
    <row r="87" spans="1:10" ht="15.6" customHeight="1">
      <c r="A87" s="106" t="s">
        <v>112</v>
      </c>
      <c r="D87" s="118">
        <v>45618</v>
      </c>
      <c r="E87" s="118"/>
      <c r="F87" s="118">
        <v>30489</v>
      </c>
      <c r="G87" s="118"/>
      <c r="H87" s="125">
        <v>173795</v>
      </c>
      <c r="I87" s="118"/>
      <c r="J87" s="125">
        <v>129263</v>
      </c>
    </row>
    <row r="88" spans="1:10" ht="15.6" customHeight="1">
      <c r="A88" s="106" t="s">
        <v>79</v>
      </c>
      <c r="D88" s="119">
        <v>0</v>
      </c>
      <c r="E88" s="118"/>
      <c r="F88" s="119">
        <v>0</v>
      </c>
      <c r="G88" s="118"/>
      <c r="H88" s="119">
        <v>300000</v>
      </c>
      <c r="I88" s="118"/>
      <c r="J88" s="119">
        <v>100000</v>
      </c>
    </row>
    <row r="89" spans="1:10" ht="15.6" customHeight="1">
      <c r="A89" s="112" t="s">
        <v>324</v>
      </c>
      <c r="D89" s="126">
        <f>SUM(D68:D88)</f>
        <v>-1227199</v>
      </c>
      <c r="E89" s="118"/>
      <c r="F89" s="126">
        <f>SUM(F68:F88)</f>
        <v>-379761</v>
      </c>
      <c r="G89" s="118"/>
      <c r="H89" s="126">
        <f>SUM(H68:H88)</f>
        <v>-1117554</v>
      </c>
      <c r="I89" s="118"/>
      <c r="J89" s="126">
        <f>SUM(J68:J88)</f>
        <v>807490</v>
      </c>
    </row>
    <row r="90" spans="1:10" ht="15.6" customHeight="1">
      <c r="A90" s="112" t="s">
        <v>26</v>
      </c>
      <c r="D90" s="118"/>
      <c r="E90" s="118"/>
      <c r="F90" s="118"/>
      <c r="G90" s="118"/>
      <c r="H90" s="118"/>
      <c r="I90" s="118"/>
      <c r="J90" s="118"/>
    </row>
    <row r="91" spans="1:10" ht="15.6" customHeight="1">
      <c r="A91" s="106" t="s">
        <v>302</v>
      </c>
      <c r="D91" s="118">
        <v>-1932000</v>
      </c>
      <c r="E91" s="118"/>
      <c r="F91" s="118">
        <v>-1669000</v>
      </c>
      <c r="G91" s="118"/>
      <c r="H91" s="118">
        <v>-1932000</v>
      </c>
      <c r="I91" s="118"/>
      <c r="J91" s="118">
        <v>-1669000</v>
      </c>
    </row>
    <row r="92" spans="1:10" ht="15.6" customHeight="1">
      <c r="A92" s="106" t="s">
        <v>303</v>
      </c>
      <c r="D92" s="118">
        <v>1990000</v>
      </c>
      <c r="E92" s="118"/>
      <c r="F92" s="118">
        <v>650000</v>
      </c>
      <c r="G92" s="118"/>
      <c r="H92" s="118">
        <v>1990000</v>
      </c>
      <c r="I92" s="118"/>
      <c r="J92" s="118">
        <v>650000</v>
      </c>
    </row>
    <row r="93" spans="1:10" ht="15.6" customHeight="1">
      <c r="A93" s="106" t="s">
        <v>148</v>
      </c>
      <c r="D93" s="118">
        <v>0</v>
      </c>
      <c r="E93" s="118"/>
      <c r="F93" s="118">
        <v>0</v>
      </c>
      <c r="G93" s="118"/>
      <c r="H93" s="118">
        <v>24104</v>
      </c>
      <c r="I93" s="118"/>
      <c r="J93" s="118">
        <v>625862</v>
      </c>
    </row>
    <row r="94" spans="1:10" ht="15.6" customHeight="1">
      <c r="A94" s="121" t="s">
        <v>187</v>
      </c>
      <c r="D94" s="118">
        <v>0</v>
      </c>
      <c r="E94" s="118"/>
      <c r="F94" s="118">
        <v>0</v>
      </c>
      <c r="G94" s="118"/>
      <c r="H94" s="118">
        <v>-378340</v>
      </c>
      <c r="I94" s="118"/>
      <c r="J94" s="118">
        <v>-142308</v>
      </c>
    </row>
    <row r="95" spans="1:10" ht="15.6" customHeight="1">
      <c r="A95" s="121" t="s">
        <v>304</v>
      </c>
      <c r="D95" s="118"/>
      <c r="E95" s="118"/>
      <c r="F95" s="118"/>
      <c r="G95" s="118"/>
      <c r="H95" s="118"/>
      <c r="I95" s="118"/>
      <c r="J95" s="118"/>
    </row>
    <row r="96" spans="1:10" ht="15.6" customHeight="1">
      <c r="A96" s="106" t="s">
        <v>175</v>
      </c>
      <c r="D96" s="118">
        <v>-3912</v>
      </c>
      <c r="E96" s="118"/>
      <c r="F96" s="118">
        <v>0</v>
      </c>
      <c r="G96" s="118"/>
      <c r="H96" s="118">
        <v>0</v>
      </c>
      <c r="I96" s="118"/>
      <c r="J96" s="118">
        <v>0</v>
      </c>
    </row>
    <row r="97" spans="1:10" ht="15.6" customHeight="1">
      <c r="A97" s="121" t="s">
        <v>53</v>
      </c>
      <c r="D97" s="118">
        <v>3726340</v>
      </c>
      <c r="E97" s="118"/>
      <c r="F97" s="118">
        <v>62000</v>
      </c>
      <c r="G97" s="118"/>
      <c r="H97" s="119">
        <v>3040340</v>
      </c>
      <c r="I97" s="118"/>
      <c r="J97" s="119">
        <v>62000</v>
      </c>
    </row>
    <row r="98" spans="1:10" ht="15.6" customHeight="1">
      <c r="A98" s="121" t="s">
        <v>54</v>
      </c>
      <c r="D98" s="127">
        <v>-2622629</v>
      </c>
      <c r="E98" s="118"/>
      <c r="F98" s="127">
        <v>-897733</v>
      </c>
      <c r="G98" s="118"/>
      <c r="H98" s="118">
        <v>-2287612</v>
      </c>
      <c r="I98" s="118"/>
      <c r="J98" s="118">
        <v>-719393</v>
      </c>
    </row>
    <row r="99" spans="1:10" ht="15.6" customHeight="1">
      <c r="A99" s="121" t="s">
        <v>153</v>
      </c>
      <c r="D99" s="127">
        <v>7100000</v>
      </c>
      <c r="E99" s="118"/>
      <c r="F99" s="127">
        <v>3600000</v>
      </c>
      <c r="G99" s="118"/>
      <c r="H99" s="118">
        <v>7100000</v>
      </c>
      <c r="I99" s="118"/>
      <c r="J99" s="118">
        <v>3600000</v>
      </c>
    </row>
    <row r="100" spans="1:10" ht="15.6" customHeight="1">
      <c r="A100" s="121" t="s">
        <v>154</v>
      </c>
      <c r="D100" s="127">
        <v>-45154</v>
      </c>
      <c r="E100" s="118"/>
      <c r="F100" s="127">
        <v>-23683</v>
      </c>
      <c r="G100" s="118"/>
      <c r="H100" s="118">
        <v>-45154</v>
      </c>
      <c r="I100" s="118"/>
      <c r="J100" s="118">
        <v>-23683</v>
      </c>
    </row>
    <row r="101" spans="1:10" ht="15.6" customHeight="1">
      <c r="A101" s="174" t="s">
        <v>296</v>
      </c>
      <c r="D101" s="127">
        <v>-4933400</v>
      </c>
      <c r="E101" s="118"/>
      <c r="F101" s="127">
        <v>0</v>
      </c>
      <c r="G101" s="118"/>
      <c r="H101" s="118">
        <v>-4933400</v>
      </c>
      <c r="I101" s="118"/>
      <c r="J101" s="118">
        <v>0</v>
      </c>
    </row>
    <row r="102" spans="1:10" ht="15.6" customHeight="1">
      <c r="A102" s="174" t="s">
        <v>325</v>
      </c>
      <c r="D102" s="127">
        <v>-2000</v>
      </c>
      <c r="E102" s="118"/>
      <c r="F102" s="127">
        <v>0</v>
      </c>
      <c r="G102" s="118"/>
      <c r="H102" s="118">
        <v>-2000</v>
      </c>
      <c r="I102" s="118"/>
      <c r="J102" s="118">
        <v>0</v>
      </c>
    </row>
    <row r="103" spans="1:10" ht="15.6" customHeight="1">
      <c r="A103" s="121" t="s">
        <v>66</v>
      </c>
      <c r="D103" s="127">
        <v>-495822</v>
      </c>
      <c r="E103" s="118"/>
      <c r="F103" s="127">
        <v>-463945</v>
      </c>
      <c r="G103" s="118"/>
      <c r="H103" s="127">
        <v>-452319</v>
      </c>
      <c r="I103" s="118"/>
      <c r="J103" s="127">
        <v>-418945</v>
      </c>
    </row>
    <row r="104" spans="1:10" ht="15.6" customHeight="1">
      <c r="A104" s="121" t="s">
        <v>203</v>
      </c>
      <c r="D104" s="127">
        <v>-59738</v>
      </c>
      <c r="E104" s="118"/>
      <c r="F104" s="127">
        <v>-60394</v>
      </c>
      <c r="G104" s="118"/>
      <c r="H104" s="127">
        <v>-48249</v>
      </c>
      <c r="I104" s="118"/>
      <c r="J104" s="127">
        <v>-49902</v>
      </c>
    </row>
    <row r="105" spans="1:10" ht="15.6" customHeight="1">
      <c r="A105" s="121" t="s">
        <v>239</v>
      </c>
      <c r="D105" s="127">
        <v>-101630</v>
      </c>
      <c r="E105" s="118"/>
      <c r="F105" s="127">
        <v>-101630</v>
      </c>
      <c r="G105" s="118"/>
      <c r="H105" s="118">
        <v>-101630</v>
      </c>
      <c r="I105" s="118"/>
      <c r="J105" s="118">
        <v>-101630</v>
      </c>
    </row>
    <row r="106" spans="1:10" ht="15.6" customHeight="1">
      <c r="A106" s="174" t="s">
        <v>297</v>
      </c>
      <c r="D106" s="127">
        <v>3075</v>
      </c>
      <c r="E106" s="118"/>
      <c r="F106" s="127">
        <v>0</v>
      </c>
      <c r="G106" s="118"/>
      <c r="H106" s="127">
        <v>3075</v>
      </c>
      <c r="I106" s="118"/>
      <c r="J106" s="127">
        <v>0</v>
      </c>
    </row>
    <row r="107" spans="1:10" ht="15.6" customHeight="1">
      <c r="A107" s="112" t="s">
        <v>167</v>
      </c>
      <c r="D107" s="126">
        <f>SUM(D91:D106)</f>
        <v>2623130</v>
      </c>
      <c r="E107" s="118"/>
      <c r="F107" s="126">
        <f>SUM(F91:F106)</f>
        <v>1095615</v>
      </c>
      <c r="G107" s="118"/>
      <c r="H107" s="126">
        <f>SUM(H91:H106)</f>
        <v>1976815</v>
      </c>
      <c r="I107" s="118"/>
      <c r="J107" s="126">
        <f>SUM(J91:J106)</f>
        <v>1813001</v>
      </c>
    </row>
    <row r="108" spans="1:10" ht="15.6" customHeight="1">
      <c r="A108" s="112" t="s">
        <v>69</v>
      </c>
      <c r="D108" s="126">
        <v>-42473</v>
      </c>
      <c r="E108" s="118"/>
      <c r="F108" s="126">
        <v>53104</v>
      </c>
      <c r="G108" s="118"/>
      <c r="H108" s="126">
        <v>0</v>
      </c>
      <c r="I108" s="118"/>
      <c r="J108" s="126">
        <v>0</v>
      </c>
    </row>
    <row r="109" spans="1:10" ht="15.6" customHeight="1">
      <c r="A109" s="112" t="s">
        <v>240</v>
      </c>
      <c r="D109" s="118">
        <f>D57+D89+D107+D108</f>
        <v>5269</v>
      </c>
      <c r="E109" s="118"/>
      <c r="F109" s="118">
        <f>F57+F89+F107+F108</f>
        <v>-277477</v>
      </c>
      <c r="G109" s="118"/>
      <c r="H109" s="118">
        <f>H57+H89+H107</f>
        <v>153397</v>
      </c>
      <c r="I109" s="118"/>
      <c r="J109" s="118">
        <f>J57+J89+J107</f>
        <v>116795</v>
      </c>
    </row>
    <row r="110" spans="1:10" ht="15.6" customHeight="1">
      <c r="A110" s="128" t="s">
        <v>130</v>
      </c>
      <c r="D110" s="118">
        <f>'BS '!F11</f>
        <v>2181007</v>
      </c>
      <c r="E110" s="118"/>
      <c r="F110" s="118">
        <v>3006633</v>
      </c>
      <c r="G110" s="118"/>
      <c r="H110" s="118">
        <f>'BS '!J11</f>
        <v>811014</v>
      </c>
      <c r="I110" s="118"/>
      <c r="J110" s="118">
        <v>1496946</v>
      </c>
    </row>
    <row r="111" spans="1:10" ht="15.6" customHeight="1" thickBot="1">
      <c r="A111" s="124" t="s">
        <v>131</v>
      </c>
      <c r="D111" s="129">
        <f>SUM(D109:D110)</f>
        <v>2186276</v>
      </c>
      <c r="E111" s="118"/>
      <c r="F111" s="129">
        <f>SUM(F109:F110)</f>
        <v>2729156</v>
      </c>
      <c r="G111" s="118"/>
      <c r="H111" s="129">
        <f>SUM(H109:H110)</f>
        <v>964411</v>
      </c>
      <c r="I111" s="118"/>
      <c r="J111" s="129">
        <f>SUM(J109:J110)</f>
        <v>1613741</v>
      </c>
    </row>
    <row r="112" spans="1:10" ht="15.6" customHeight="1" thickTop="1">
      <c r="D112" s="118">
        <f>D111-'BS '!D11</f>
        <v>0</v>
      </c>
      <c r="E112" s="118"/>
      <c r="F112" s="118"/>
      <c r="G112" s="118"/>
      <c r="H112" s="118">
        <f>H111-'BS '!H11</f>
        <v>0</v>
      </c>
      <c r="I112" s="125"/>
      <c r="J112" s="118"/>
    </row>
    <row r="113" spans="1:10" ht="15.6" customHeight="1">
      <c r="A113" s="112" t="s">
        <v>70</v>
      </c>
      <c r="D113" s="125"/>
      <c r="E113" s="125"/>
      <c r="F113" s="125"/>
      <c r="G113" s="125"/>
      <c r="H113" s="125"/>
      <c r="I113" s="125"/>
      <c r="J113" s="125"/>
    </row>
    <row r="114" spans="1:10" ht="15.6" customHeight="1">
      <c r="A114" s="106" t="s">
        <v>71</v>
      </c>
      <c r="D114" s="125"/>
      <c r="E114" s="125"/>
      <c r="F114" s="125"/>
      <c r="G114" s="125"/>
      <c r="H114" s="125"/>
      <c r="I114" s="125"/>
      <c r="J114" s="125"/>
    </row>
    <row r="115" spans="1:10" ht="15.6" customHeight="1">
      <c r="A115" s="106" t="s">
        <v>188</v>
      </c>
      <c r="D115" s="118">
        <v>191499</v>
      </c>
      <c r="E115" s="118"/>
      <c r="F115" s="118">
        <v>221860</v>
      </c>
      <c r="G115" s="118"/>
      <c r="H115" s="118">
        <v>129882</v>
      </c>
      <c r="I115" s="118"/>
      <c r="J115" s="118">
        <v>168700</v>
      </c>
    </row>
    <row r="116" spans="1:10" ht="15.6" customHeight="1">
      <c r="A116" s="106" t="s">
        <v>241</v>
      </c>
      <c r="D116" s="118">
        <v>891368</v>
      </c>
      <c r="E116" s="125"/>
      <c r="F116" s="118">
        <v>759423</v>
      </c>
      <c r="G116" s="125"/>
      <c r="H116" s="118">
        <v>0</v>
      </c>
      <c r="I116" s="125"/>
      <c r="J116" s="118">
        <v>748921</v>
      </c>
    </row>
    <row r="117" spans="1:10" ht="15.6" customHeight="1">
      <c r="A117" s="106" t="s">
        <v>242</v>
      </c>
      <c r="D117" s="118">
        <v>0</v>
      </c>
      <c r="E117" s="125"/>
      <c r="F117" s="118">
        <v>3800</v>
      </c>
      <c r="G117" s="125"/>
      <c r="H117" s="118">
        <v>0</v>
      </c>
      <c r="I117" s="125"/>
      <c r="J117" s="118">
        <v>3800</v>
      </c>
    </row>
    <row r="118" spans="1:10" ht="15.6" customHeight="1">
      <c r="A118" s="106" t="s">
        <v>204</v>
      </c>
      <c r="D118" s="125">
        <v>11578</v>
      </c>
      <c r="E118" s="125"/>
      <c r="F118" s="125">
        <v>10679</v>
      </c>
      <c r="G118" s="125"/>
      <c r="H118" s="118">
        <v>2109</v>
      </c>
      <c r="I118" s="125"/>
      <c r="J118" s="118">
        <v>10082</v>
      </c>
    </row>
    <row r="119" spans="1:10" ht="15.6" customHeight="1">
      <c r="A119" s="106" t="s">
        <v>305</v>
      </c>
      <c r="D119" s="125">
        <v>37645</v>
      </c>
      <c r="E119" s="125"/>
      <c r="F119" s="125">
        <v>52978</v>
      </c>
      <c r="G119" s="125"/>
      <c r="H119" s="118">
        <v>-8810</v>
      </c>
      <c r="I119" s="125"/>
      <c r="J119" s="118">
        <v>0</v>
      </c>
    </row>
    <row r="120" spans="1:10" ht="15.6" customHeight="1">
      <c r="D120" s="125"/>
      <c r="E120" s="125"/>
      <c r="F120" s="125"/>
      <c r="G120" s="125"/>
      <c r="H120" s="118"/>
      <c r="I120" s="125"/>
      <c r="J120" s="118"/>
    </row>
    <row r="121" spans="1:10" ht="15.6" customHeight="1">
      <c r="A121" s="106" t="s">
        <v>227</v>
      </c>
      <c r="D121" s="110"/>
      <c r="E121" s="111"/>
      <c r="F121" s="110"/>
      <c r="H121" s="110"/>
      <c r="I121" s="111"/>
      <c r="J121" s="110"/>
    </row>
  </sheetData>
  <mergeCells count="6">
    <mergeCell ref="A1:J1"/>
    <mergeCell ref="D6:F6"/>
    <mergeCell ref="H6:J6"/>
    <mergeCell ref="A60:J60"/>
    <mergeCell ref="D65:F65"/>
    <mergeCell ref="H65:J6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3" ma:contentTypeDescription="สร้างเอกสารใหม่" ma:contentTypeScope="" ma:versionID="371e0a09c79ede5b5c2bfa038fd73fc2">
  <xsd:schema xmlns:xsd="http://www.w3.org/2001/XMLSchema" xmlns:xs="http://www.w3.org/2001/XMLSchema" xmlns:p="http://schemas.microsoft.com/office/2006/metadata/properties" xmlns:ns2="628b7bf3-0118-46ff-87de-4516b9b24036" xmlns:ns3="f3114f9d-3057-455f-ab6e-01260354966e" targetNamespace="http://schemas.microsoft.com/office/2006/metadata/properties" ma:root="true" ma:fieldsID="fa6d6e6b250d7e20f973227c838a54cc" ns2:_="" ns3:_="">
    <xsd:import namespace="628b7bf3-0118-46ff-87de-4516b9b24036"/>
    <xsd:import namespace="f3114f9d-3057-455f-ab6e-012603549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F1B900-6E40-49BC-AE7B-34FD9C35D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75706</vt:lpwstr>
  </property>
  <property fmtid="{D5CDD505-2E9C-101B-9397-08002B2CF9AE}" pid="4" name="OptimizationTime">
    <vt:lpwstr>20220517_1753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conso</vt:lpstr>
      <vt:lpstr>company only</vt:lpstr>
      <vt:lpstr>cashflow</vt:lpstr>
      <vt:lpstr>'BS '!Print_Area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2022-05-17T08:16:48Z</cp:lastPrinted>
  <dcterms:created xsi:type="dcterms:W3CDTF">1999-07-21T07:20:20Z</dcterms:created>
  <dcterms:modified xsi:type="dcterms:W3CDTF">2022-05-17T08:17:26Z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