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2/financial statement/TYPIST/Q1 ' 65/ENG/Final_E  --  ส่ง ตลาด/"/>
    </mc:Choice>
  </mc:AlternateContent>
  <xr:revisionPtr revIDLastSave="213" documentId="13_ncr:1_{721B3D95-47F1-4A73-A70D-276D50A752C6}" xr6:coauthVersionLast="47" xr6:coauthVersionMax="47" xr10:uidLastSave="{329A23CA-5241-4491-AB92-E718F27B5020}"/>
  <bookViews>
    <workbookView xWindow="-120" yWindow="-120" windowWidth="29040" windowHeight="15720" tabRatio="841" activeTab="5" xr2:uid="{00000000-000D-0000-FFFF-FFFF00000000}"/>
  </bookViews>
  <sheets>
    <sheet name="BS (p.1)" sheetId="39" r:id="rId1"/>
    <sheet name="BS (cont) (p.2-3)" sheetId="67" r:id="rId2"/>
    <sheet name="PL (p.4)" sheetId="77" r:id="rId3"/>
    <sheet name="CE conso (p.5)" sheetId="74" r:id="rId4"/>
    <sheet name="CE Company (p.6)" sheetId="75" r:id="rId5"/>
    <sheet name="CF (p.7-9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4">'CE Company (p.6)'!$A$1:$O$38</definedName>
    <definedName name="_xlnm.Print_Area" localSheetId="3">'CE conso (p.5)'!$A$1:$AA$57</definedName>
    <definedName name="_xlnm.Print_Area" localSheetId="5">'CF (p.7-9)'!$A$1:$O$165</definedName>
    <definedName name="_xlnm.Print_Area" localSheetId="2">'PL (p.4)'!$A$1:$S$62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2" i="73" l="1"/>
  <c r="Q23" i="67" l="1"/>
  <c r="O23" i="67"/>
  <c r="M23" i="67"/>
  <c r="K23" i="67"/>
  <c r="P20" i="39"/>
  <c r="L20" i="39"/>
  <c r="J20" i="39"/>
  <c r="N20" i="39" l="1"/>
  <c r="N33" i="39"/>
  <c r="N35" i="39" l="1"/>
  <c r="O24" i="75"/>
  <c r="U26" i="74"/>
  <c r="W26" i="74" l="1"/>
  <c r="S39" i="77"/>
  <c r="Q39" i="77"/>
  <c r="O39" i="77"/>
  <c r="M39" i="77"/>
  <c r="AA26" i="74" l="1"/>
  <c r="K92" i="73"/>
  <c r="S12" i="77" l="1"/>
  <c r="S17" i="77"/>
  <c r="M128" i="73" l="1"/>
  <c r="E34" i="74" l="1"/>
  <c r="E35" i="74" s="1"/>
  <c r="E36" i="74" s="1"/>
  <c r="O26" i="75" l="1"/>
  <c r="I42" i="73" l="1"/>
  <c r="I72" i="73" s="1"/>
  <c r="O16" i="75"/>
  <c r="U21" i="74"/>
  <c r="W21" i="74" s="1"/>
  <c r="Q17" i="77"/>
  <c r="O17" i="77"/>
  <c r="M17" i="77"/>
  <c r="Q12" i="77"/>
  <c r="O12" i="77"/>
  <c r="M12" i="77"/>
  <c r="M49" i="77" l="1"/>
  <c r="I31" i="75" l="1"/>
  <c r="I32" i="75" s="1"/>
  <c r="I33" i="75" s="1"/>
  <c r="G31" i="75"/>
  <c r="G32" i="75" s="1"/>
  <c r="G33" i="75" s="1"/>
  <c r="E31" i="75"/>
  <c r="E32" i="75" s="1"/>
  <c r="E33" i="75" s="1"/>
  <c r="M20" i="75"/>
  <c r="K20" i="75"/>
  <c r="K21" i="75" s="1"/>
  <c r="I20" i="75"/>
  <c r="G20" i="75"/>
  <c r="G21" i="75" l="1"/>
  <c r="G22" i="75" s="1"/>
  <c r="M21" i="75"/>
  <c r="M22" i="75" s="1"/>
  <c r="I21" i="75"/>
  <c r="I22" i="75" s="1"/>
  <c r="K22" i="75"/>
  <c r="I128" i="73"/>
  <c r="M92" i="73" l="1"/>
  <c r="O27" i="75"/>
  <c r="O92" i="73" l="1"/>
  <c r="A3" i="74" l="1"/>
  <c r="O15" i="75"/>
  <c r="O49" i="77"/>
  <c r="M31" i="75" l="1"/>
  <c r="M32" i="75" l="1"/>
  <c r="M33" i="75" s="1"/>
  <c r="Q19" i="77"/>
  <c r="Q23" i="77" s="1"/>
  <c r="Q25" i="77" s="1"/>
  <c r="Q27" i="77" s="1"/>
  <c r="M19" i="77"/>
  <c r="M23" i="77" s="1"/>
  <c r="M25" i="77" s="1"/>
  <c r="M27" i="77" s="1"/>
  <c r="O19" i="77"/>
  <c r="O23" i="77" s="1"/>
  <c r="O25" i="77" s="1"/>
  <c r="O27" i="77" s="1"/>
  <c r="S19" i="77"/>
  <c r="S23" i="77" s="1"/>
  <c r="S25" i="77" s="1"/>
  <c r="S27" i="77" s="1"/>
  <c r="S40" i="77" s="1"/>
  <c r="M43" i="77" l="1"/>
  <c r="K34" i="74" s="1"/>
  <c r="K35" i="74" s="1"/>
  <c r="K36" i="74" s="1"/>
  <c r="M40" i="77"/>
  <c r="M48" i="77" s="1"/>
  <c r="M50" i="77" s="1"/>
  <c r="K31" i="75"/>
  <c r="Q40" i="77"/>
  <c r="O43" i="77"/>
  <c r="O40" i="77"/>
  <c r="O48" i="77" s="1"/>
  <c r="O50" i="77" s="1"/>
  <c r="O45" i="77" l="1"/>
  <c r="M45" i="77"/>
  <c r="K32" i="75"/>
  <c r="K33" i="75" s="1"/>
  <c r="I75" i="73"/>
  <c r="O128" i="73"/>
  <c r="Y34" i="74"/>
  <c r="Y35" i="74" s="1"/>
  <c r="Y36" i="74" s="1"/>
  <c r="S34" i="74"/>
  <c r="S35" i="74" s="1"/>
  <c r="S36" i="74" s="1"/>
  <c r="Q34" i="74"/>
  <c r="Q35" i="74" s="1"/>
  <c r="Q36" i="74" s="1"/>
  <c r="O34" i="74"/>
  <c r="O35" i="74" s="1"/>
  <c r="O36" i="74" s="1"/>
  <c r="M34" i="74"/>
  <c r="M35" i="74" s="1"/>
  <c r="M36" i="74" s="1"/>
  <c r="I34" i="74"/>
  <c r="I35" i="74" s="1"/>
  <c r="I36" i="74" s="1"/>
  <c r="G34" i="74"/>
  <c r="G35" i="74" s="1"/>
  <c r="G36" i="74" s="1"/>
  <c r="Y22" i="74"/>
  <c r="Y23" i="74" s="1"/>
  <c r="S22" i="74"/>
  <c r="S23" i="74" s="1"/>
  <c r="Q22" i="74"/>
  <c r="Q23" i="74" s="1"/>
  <c r="O22" i="74"/>
  <c r="O23" i="74" s="1"/>
  <c r="M22" i="74"/>
  <c r="M23" i="74" s="1"/>
  <c r="K22" i="74"/>
  <c r="K23" i="74" s="1"/>
  <c r="I22" i="74"/>
  <c r="I23" i="74" s="1"/>
  <c r="G22" i="74"/>
  <c r="G23" i="74" s="1"/>
  <c r="E22" i="74"/>
  <c r="E23" i="74" s="1"/>
  <c r="M24" i="74" l="1"/>
  <c r="E24" i="74"/>
  <c r="Y24" i="74"/>
  <c r="K24" i="74"/>
  <c r="S24" i="74"/>
  <c r="G24" i="74"/>
  <c r="O24" i="74"/>
  <c r="I24" i="74"/>
  <c r="Q24" i="74"/>
  <c r="K128" i="73"/>
  <c r="O42" i="73"/>
  <c r="M42" i="73"/>
  <c r="K42" i="73"/>
  <c r="E20" i="75"/>
  <c r="O19" i="75"/>
  <c r="O18" i="75"/>
  <c r="O20" i="75" s="1"/>
  <c r="O21" i="75" s="1"/>
  <c r="O13" i="75"/>
  <c r="O22" i="75" l="1"/>
  <c r="E21" i="75"/>
  <c r="E22" i="75" s="1"/>
  <c r="U20" i="74"/>
  <c r="U22" i="74" s="1"/>
  <c r="U23" i="74" l="1"/>
  <c r="A3" i="75" l="1"/>
  <c r="A3" i="73" s="1"/>
  <c r="U33" i="74" l="1"/>
  <c r="U32" i="74"/>
  <c r="U12" i="74"/>
  <c r="U24" i="74" s="1"/>
  <c r="W12" i="74" l="1"/>
  <c r="U34" i="74"/>
  <c r="U35" i="74" s="1"/>
  <c r="U36" i="74" s="1"/>
  <c r="AA12" i="74" l="1"/>
  <c r="O30" i="75" l="1"/>
  <c r="K72" i="73" l="1"/>
  <c r="W33" i="74" l="1"/>
  <c r="AA33" i="74" l="1"/>
  <c r="W20" i="74"/>
  <c r="AA20" i="74" s="1"/>
  <c r="AA21" i="74"/>
  <c r="W22" i="74" l="1"/>
  <c r="W23" i="74" s="1"/>
  <c r="W32" i="74"/>
  <c r="W34" i="74" s="1"/>
  <c r="W35" i="74" s="1"/>
  <c r="W36" i="74" s="1"/>
  <c r="AA22" i="74"/>
  <c r="W24" i="74" l="1"/>
  <c r="AA32" i="74"/>
  <c r="AA34" i="74" l="1"/>
  <c r="AA35" i="74" s="1"/>
  <c r="AA36" i="74" s="1"/>
  <c r="O29" i="75"/>
  <c r="O31" i="75" s="1"/>
  <c r="K78" i="67"/>
  <c r="O32" i="75" l="1"/>
  <c r="O33" i="75" s="1"/>
  <c r="M72" i="73"/>
  <c r="M75" i="73" s="1"/>
  <c r="P33" i="39" l="1"/>
  <c r="L33" i="39"/>
  <c r="J33" i="39"/>
  <c r="O72" i="73" l="1"/>
  <c r="O75" i="73" s="1"/>
  <c r="O130" i="73" s="1"/>
  <c r="K34" i="67" l="1"/>
  <c r="K36" i="67" s="1"/>
  <c r="K75" i="73" l="1"/>
  <c r="A3" i="67" l="1"/>
  <c r="A58" i="67" s="1"/>
  <c r="AA23" i="74" l="1"/>
  <c r="AA24" i="74" l="1"/>
  <c r="Q34" i="67" l="1"/>
  <c r="O34" i="67"/>
  <c r="L80" i="67"/>
  <c r="L82" i="67" s="1"/>
  <c r="N80" i="67"/>
  <c r="N82" i="67" s="1"/>
  <c r="P80" i="67"/>
  <c r="P82" i="67" s="1"/>
  <c r="O78" i="67"/>
  <c r="O80" i="67" s="1"/>
  <c r="M78" i="67"/>
  <c r="M80" i="67" s="1"/>
  <c r="Q78" i="67"/>
  <c r="Q80" i="67" s="1"/>
  <c r="K80" i="67"/>
  <c r="K82" i="67" l="1"/>
  <c r="Q36" i="67"/>
  <c r="Q82" i="67" s="1"/>
  <c r="O36" i="67"/>
  <c r="O82" i="67" s="1"/>
  <c r="A1" i="75" l="1"/>
  <c r="Z24" i="74"/>
  <c r="Z36" i="74" s="1"/>
  <c r="X24" i="74"/>
  <c r="X36" i="74" s="1"/>
  <c r="V24" i="74"/>
  <c r="V36" i="74" s="1"/>
  <c r="P24" i="74"/>
  <c r="P36" i="74" s="1"/>
  <c r="N24" i="74"/>
  <c r="N36" i="74" s="1"/>
  <c r="L24" i="74"/>
  <c r="L36" i="74" s="1"/>
  <c r="J24" i="74"/>
  <c r="J36" i="74" s="1"/>
  <c r="F24" i="74"/>
  <c r="F36" i="74" s="1"/>
  <c r="J35" i="39" l="1"/>
  <c r="L35" i="39" l="1"/>
  <c r="A56" i="73" l="1"/>
  <c r="A110" i="73" s="1"/>
  <c r="A54" i="73"/>
  <c r="P35" i="39" l="1"/>
  <c r="J78" i="67" l="1"/>
  <c r="M34" i="67"/>
  <c r="M36" i="67" l="1"/>
  <c r="M82" i="67" s="1"/>
  <c r="M130" i="73" l="1"/>
  <c r="M132" i="73" s="1"/>
  <c r="K130" i="73"/>
  <c r="K132" i="73" s="1"/>
  <c r="I130" i="73"/>
  <c r="I132" i="73" s="1"/>
  <c r="O132" i="73"/>
</calcChain>
</file>

<file path=xl/sharedStrings.xml><?xml version="1.0" encoding="utf-8"?>
<sst xmlns="http://schemas.openxmlformats.org/spreadsheetml/2006/main" count="466" uniqueCount="296">
  <si>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</si>
  <si>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</si>
  <si>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</si>
  <si>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</si>
  <si>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</si>
  <si>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</si>
  <si>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</si>
  <si>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</si>
  <si>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</si>
  <si>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</si>
  <si>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>6</t>
  </si>
  <si>
    <t xml:space="preserve">Trade accounts and other current receivables - net  </t>
  </si>
  <si>
    <t>5.2, 7</t>
  </si>
  <si>
    <t>Short - term loans to subsidiaries</t>
  </si>
  <si>
    <t>5.2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</si>
  <si>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</si>
  <si>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</si>
  <si>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</si>
  <si>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</si>
  <si>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</si>
  <si>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8</t>
  </si>
  <si>
    <t>Other non - current financial assets</t>
  </si>
  <si>
    <t>Investments in associated company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</si>
  <si>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</si>
  <si>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</si>
  <si>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</si>
  <si>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</si>
  <si>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</si>
  <si>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</si>
  <si>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</si>
  <si>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</si>
  <si>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</si>
  <si>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</si>
  <si>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</si>
  <si>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</si>
  <si>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</si>
  <si>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</si>
  <si>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loans </t>
  </si>
  <si>
    <t xml:space="preserve">  </t>
  </si>
  <si>
    <t>from financial institutions</t>
  </si>
  <si>
    <t>15</t>
  </si>
  <si>
    <t>Current portion of long - term liabilities of</t>
  </si>
  <si>
    <t>Long - term loans from financial institutions</t>
  </si>
  <si>
    <t>17</t>
  </si>
  <si>
    <t>Lease liabilities</t>
  </si>
  <si>
    <t>Debentures</t>
  </si>
  <si>
    <t>19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</si>
  <si>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</si>
  <si>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</si>
  <si>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</si>
  <si>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</si>
  <si>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</si>
  <si>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</si>
  <si>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</si>
  <si>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</si>
  <si>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</si>
  <si>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</si>
  <si>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</si>
  <si>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</si>
  <si>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</si>
  <si>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</si>
  <si>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</si>
  <si>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</si>
  <si>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</si>
  <si>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</si>
  <si>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22</t>
  </si>
  <si>
    <t>Authorized share capital</t>
  </si>
  <si>
    <t>Issued and fully paid - up share capital</t>
  </si>
  <si>
    <t>Share premium</t>
  </si>
  <si>
    <t>Retained earnings</t>
  </si>
  <si>
    <t>Appropriated</t>
  </si>
  <si>
    <t xml:space="preserve">    Legal reserve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</si>
  <si>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</si>
  <si>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</si>
  <si>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</si>
  <si>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</si>
  <si>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</si>
  <si>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</si>
  <si>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</si>
  <si>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</si>
  <si>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</si>
  <si>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5.1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</si>
  <si>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</si>
  <si>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</si>
  <si>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</si>
  <si>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</si>
  <si>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</si>
  <si>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</si>
  <si>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</si>
  <si>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</si>
  <si>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</si>
  <si>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</si>
  <si>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</si>
  <si>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</si>
  <si>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>or loss in subsequent period :</t>
  </si>
  <si>
    <t xml:space="preserve">Other comprehensive income not to be reclassified to profit  </t>
  </si>
  <si>
    <t xml:space="preserve">Gain (loss) on investment in equity instruments measure </t>
  </si>
  <si>
    <t>fair value through other comprehensive income</t>
  </si>
  <si>
    <t xml:space="preserve">Total other comprehensive income (loss) for </t>
  </si>
  <si>
    <t>the period - net of income tax</t>
  </si>
  <si>
    <t>TOTAL COMPREHENSIVE INCOME (LOSS) FOR THE PERIOD</t>
  </si>
  <si>
    <t>Owners of the parent</t>
  </si>
  <si>
    <t xml:space="preserve">COMPREHENSIVE INCOME (LOSS) ATTRIBUTABLE TO </t>
  </si>
  <si>
    <t>COMPREHENSIVE INCOME (LOSS) FOR THE PERIOD</t>
  </si>
  <si>
    <t>Equity holders of the parent company</t>
  </si>
  <si>
    <t>25</t>
  </si>
  <si>
    <t>Share of profit on investment in associated company</t>
  </si>
  <si>
    <t>Share of other comprehensive income of associated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</si>
  <si>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</si>
  <si>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</si>
  <si>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</si>
  <si>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</si>
  <si>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</si>
  <si>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</si>
  <si>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</si>
  <si>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</si>
  <si>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</si>
  <si>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</si>
  <si>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</si>
  <si>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</si>
  <si>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</si>
  <si>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</si>
  <si>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</si>
  <si>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</si>
  <si>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</si>
  <si>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</si>
  <si>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</si>
  <si>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</si>
  <si>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</si>
  <si>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</si>
  <si>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</si>
  <si>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</si>
  <si>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</si>
  <si>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</si>
  <si>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Dividend paid</t>
  </si>
  <si>
    <t>Decrease in non - controlling interest in subsidiary from</t>
  </si>
  <si>
    <t>dividend payment of subsidiaries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</si>
  <si>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</si>
  <si>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</si>
  <si>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</si>
  <si>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</si>
  <si>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</si>
  <si>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</si>
  <si>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</si>
  <si>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</si>
  <si>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>Reconcilations of net profit (loss) to net cash provided</t>
  </si>
  <si>
    <t xml:space="preserve">          </t>
  </si>
  <si>
    <t xml:space="preserve">by (used in) operating activities </t>
  </si>
  <si>
    <t>Depreciation</t>
  </si>
  <si>
    <t>Depreciation of right - of - use of assets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</si>
  <si>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</si>
  <si>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</si>
  <si>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</si>
  <si>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</si>
  <si>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</si>
  <si>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(Gain) loss on investment in equity instruments measure 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</si>
  <si>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</si>
  <si>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</si>
  <si>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</si>
  <si>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</si>
  <si>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</si>
  <si>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</si>
  <si>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</si>
  <si>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</si>
  <si>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</si>
  <si>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</si>
  <si>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</si>
  <si>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</si>
  <si>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</si>
  <si>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</si>
  <si>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</si>
  <si>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</si>
  <si>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</si>
  <si>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</si>
  <si>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</si>
  <si>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</si>
  <si>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</si>
  <si>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</si>
  <si>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</si>
  <si>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</si>
  <si>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</si>
  <si>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</si>
  <si>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Cash paid for rental retention of right - of - use assets</t>
  </si>
  <si>
    <t>Repayments of assets payable</t>
  </si>
  <si>
    <t>Interest received</t>
  </si>
  <si>
    <t>Net cash provided by (used in) investing activities</t>
  </si>
  <si>
    <t>CASH FLOWS FROM FINANCING ACTIVITIES</t>
  </si>
  <si>
    <t xml:space="preserve">from financial institutions </t>
  </si>
  <si>
    <t>Cash paid for matured debentures</t>
  </si>
  <si>
    <t>Cash paid for expense of issuing debentures</t>
  </si>
  <si>
    <t>Cash paid for interest of debentures</t>
  </si>
  <si>
    <t xml:space="preserve">Cash received from short - term loans from subsidiaries </t>
  </si>
  <si>
    <t>Cash received from long - term loans from financial institutions</t>
  </si>
  <si>
    <t>Repayment of long - term loans from financial institutions</t>
  </si>
  <si>
    <t>Repayment of liabilities under lease contracts</t>
  </si>
  <si>
    <t>Interest expense for lease</t>
  </si>
  <si>
    <t>24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</si>
  <si>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</si>
  <si>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</si>
  <si>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</si>
  <si>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</si>
  <si>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</si>
  <si>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A subsidiary purchase of fixed assets on sale</t>
  </si>
  <si>
    <t>and lease back contracts</t>
  </si>
  <si>
    <t>2.</t>
  </si>
  <si>
    <t>Unutilized credit facilities for future working capital</t>
  </si>
  <si>
    <t>Unit : US Dollar - forward foreign exchange</t>
  </si>
  <si>
    <t>Increase capital from associated company</t>
  </si>
  <si>
    <t>fixed assets on hire-purchase contract</t>
  </si>
  <si>
    <t>PROFIT (LOSS) BEFORE INCOME TAX</t>
  </si>
  <si>
    <t>NET PROFIT (LOSS) FOR THE PERIOD</t>
  </si>
  <si>
    <t>PROFIT (LOSS) FROM OPERATING ACTIVITIES</t>
  </si>
  <si>
    <t>BASIC EARNINGS (LOSS) PER SHARE (BAHT : SHARE)</t>
  </si>
  <si>
    <t>Capital increase</t>
  </si>
  <si>
    <t>Net profit (loss) for the year before corporate income tax</t>
  </si>
  <si>
    <t>11</t>
  </si>
  <si>
    <t>financial lease receivables (reversal)</t>
  </si>
  <si>
    <t>Investments in subsidiaries - net</t>
  </si>
  <si>
    <t xml:space="preserve">The Group purchase of fixed assets on credit </t>
  </si>
  <si>
    <t>Impairment loss on investment in subsidiaries</t>
  </si>
  <si>
    <t>Surplus from change</t>
  </si>
  <si>
    <t xml:space="preserve"> in equity interest in</t>
  </si>
  <si>
    <t>Impairment loss from loans to subsidiary</t>
  </si>
  <si>
    <t xml:space="preserve">The Company and subsidiary purchase of </t>
  </si>
  <si>
    <t>subsidiaries and</t>
  </si>
  <si>
    <t>associated company</t>
  </si>
  <si>
    <t>Impairment loss from goodwill</t>
  </si>
  <si>
    <t>AS AT MARCH 31, 2022</t>
  </si>
  <si>
    <t>(Unaudited)</t>
  </si>
  <si>
    <t>(Audited)</t>
  </si>
  <si>
    <t>(Reviewed)</t>
  </si>
  <si>
    <t>December 31, 2021</t>
  </si>
  <si>
    <t>March 31, 2022</t>
  </si>
  <si>
    <t>FOR THE THREE - MONTH PERIOD ENDED MARCH 31, 2022</t>
  </si>
  <si>
    <t>Beginning balance as at January 1, 2021</t>
  </si>
  <si>
    <t>Beginning balance as at January 1, 2022</t>
  </si>
  <si>
    <t>Ending balance as at March 31, 2021</t>
  </si>
  <si>
    <t>Ending balance as at March 31, 2022</t>
  </si>
  <si>
    <t>Account receivable from sale of investment</t>
  </si>
  <si>
    <t xml:space="preserve">Short - term loans to subsidiaries - net </t>
  </si>
  <si>
    <t>20.1</t>
  </si>
  <si>
    <t>16</t>
  </si>
  <si>
    <t>5.2, 18</t>
  </si>
  <si>
    <t>20.2</t>
  </si>
  <si>
    <t>21</t>
  </si>
  <si>
    <t>23.2</t>
  </si>
  <si>
    <t>5.2, 23.1</t>
  </si>
  <si>
    <t>5,912,456,522 common shares of Baht 0.50 each</t>
  </si>
  <si>
    <t>5,970,900,000 common shares of Baht 0.50 each</t>
  </si>
  <si>
    <t>Comprehensive income (loss) for the period</t>
  </si>
  <si>
    <t>Net profit (loss) for the period</t>
  </si>
  <si>
    <t>Total comprehensive income (loss) for the period</t>
  </si>
  <si>
    <t>Total comprehensive income for the period</t>
  </si>
  <si>
    <t>*</t>
  </si>
  <si>
    <t>Condensed notes to the interim financial information are an integral part of these interim financial information.</t>
  </si>
  <si>
    <t>16.3</t>
  </si>
  <si>
    <t>PROFIT (LOSS) FOR THE PERIOD FROM CONTINUED OPERATIONS</t>
  </si>
  <si>
    <t>Cash and cash equivalent as at beginning balance of the period</t>
  </si>
  <si>
    <t>Cash and cash equivalent as at ending balance of the period</t>
  </si>
  <si>
    <t xml:space="preserve">Assets and liabilities of disposal groups classified as held </t>
  </si>
  <si>
    <t>for sale from discontinued operations - net</t>
  </si>
  <si>
    <t>2.2</t>
  </si>
  <si>
    <t>Net porfit (loss) for the period from discontinued operations - net of income tax</t>
  </si>
  <si>
    <t>Account receivable from sale of investments</t>
  </si>
  <si>
    <t>9.1</t>
  </si>
  <si>
    <t>Goodwill - net</t>
  </si>
  <si>
    <t>Deposit under share purchase and sale agreement</t>
  </si>
  <si>
    <t xml:space="preserve">NET PROFIT (LOSS) ATTRIBUTABLE TO </t>
  </si>
  <si>
    <r>
      <rPr>
        <sz val="16"/>
        <color theme="0"/>
        <rFont val="Browallia New"/>
        <family val="2"/>
      </rPr>
      <t xml:space="preserve">*  </t>
    </r>
    <r>
      <rPr>
        <sz val="16"/>
        <color theme="1"/>
        <rFont val="Browallia New"/>
        <family val="2"/>
      </rPr>
      <t>to the interim financial information the details of operation of the discontinued operation as disclosed in Condensed Note 9.3 to the interim financial information.</t>
    </r>
  </si>
  <si>
    <t xml:space="preserve">Loss from disposal and written off of fixed assets </t>
  </si>
  <si>
    <t>Loss from written off of intangible assets</t>
  </si>
  <si>
    <t>(Gain) loss from disposal of marketable investments</t>
  </si>
  <si>
    <t>(Gain) loss on change lease contracts</t>
  </si>
  <si>
    <t>Provision for employee benefit (reversal)</t>
  </si>
  <si>
    <t xml:space="preserve">Share of (profit) loss on investments in associated company </t>
  </si>
  <si>
    <t>Employee benefit paid during the period</t>
  </si>
  <si>
    <t>Cash paid for purchase of investments in subsidiaries</t>
  </si>
  <si>
    <t>Cash received from deposit under share purchase and sale agreement</t>
  </si>
  <si>
    <t>Cash paid for purchase of marketable investments</t>
  </si>
  <si>
    <t>Cash received from disposal of marketable investments</t>
  </si>
  <si>
    <t>Cash paid for purchase of fixed assets</t>
  </si>
  <si>
    <t>Cash paid for purchase of  investment property</t>
  </si>
  <si>
    <t xml:space="preserve">Increase in overdraft and short - term loans </t>
  </si>
  <si>
    <t>and related company</t>
  </si>
  <si>
    <t xml:space="preserve">The Group has a discontinued cash flow from non-current assets held for sale upon a disposal plan as described in Condensed Note 2.2 to the interim financial </t>
  </si>
  <si>
    <t>information the details of operation of the discontinued operation as disclosed in Condensed Note 9.4 to the interim financial information.</t>
  </si>
  <si>
    <r>
      <t xml:space="preserve">*  The Group has a discontinued partial of other components of </t>
    </r>
    <r>
      <rPr>
        <sz val="16"/>
        <rFont val="Browallia New"/>
        <family val="2"/>
      </rPr>
      <t>shareholders' equity f</t>
    </r>
    <r>
      <rPr>
        <sz val="16"/>
        <color theme="1"/>
        <rFont val="Browallia New"/>
        <family val="2"/>
      </rPr>
      <t xml:space="preserve">rom non-current assets held for sale upon a disposal plan as described in Condensed Note 2.2 </t>
    </r>
  </si>
  <si>
    <t>Page 7 of 47</t>
  </si>
  <si>
    <t>Page 8 of 47</t>
  </si>
  <si>
    <t>Page 9 of 47</t>
  </si>
  <si>
    <t>Page 6 of 47</t>
  </si>
  <si>
    <t>Page 5 of 47</t>
  </si>
  <si>
    <t>Page 4 of 47</t>
  </si>
  <si>
    <t>Page 2 of 47</t>
  </si>
  <si>
    <t>Page 3 of 47</t>
  </si>
  <si>
    <t>Page 1 of 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</si>
</sst>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8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sz val="12"/>
      <name val="Browallia New"/>
      <family val="2"/>
    </font>
    <font>
      <sz val="16"/>
      <color theme="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9">
    <xf numFmtId="0" fontId="0" fillId="0" borderId="0"/>
    <xf numFmtId="43" fontId="15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1" fontId="27" fillId="0" borderId="0"/>
    <xf numFmtId="0" fontId="25" fillId="0" borderId="0"/>
    <xf numFmtId="0" fontId="25" fillId="0" borderId="0"/>
    <xf numFmtId="182" fontId="27" fillId="0" borderId="0"/>
    <xf numFmtId="174" fontId="27" fillId="0" borderId="0"/>
    <xf numFmtId="38" fontId="29" fillId="2" borderId="0" applyNumberFormat="0" applyBorder="0" applyAlignment="0" applyProtection="0"/>
    <xf numFmtId="1" fontId="30" fillId="0" borderId="0" applyFont="0" applyFill="0" applyBorder="0" applyAlignment="0" applyProtection="0"/>
    <xf numFmtId="10" fontId="29" fillId="3" borderId="1" applyNumberFormat="0" applyBorder="0" applyAlignment="0" applyProtection="0"/>
    <xf numFmtId="1" fontId="26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37" fontId="32" fillId="0" borderId="0"/>
    <xf numFmtId="0" fontId="33" fillId="0" borderId="0"/>
    <xf numFmtId="0" fontId="25" fillId="0" borderId="0"/>
    <xf numFmtId="171" fontId="26" fillId="0" borderId="0"/>
    <xf numFmtId="171" fontId="26" fillId="0" borderId="0"/>
    <xf numFmtId="171" fontId="26" fillId="0" borderId="0"/>
    <xf numFmtId="0" fontId="28" fillId="0" borderId="0"/>
    <xf numFmtId="180" fontId="20" fillId="0" borderId="0"/>
    <xf numFmtId="180" fontId="26" fillId="0" borderId="0"/>
    <xf numFmtId="0" fontId="20" fillId="0" borderId="0"/>
    <xf numFmtId="178" fontId="20" fillId="0" borderId="0"/>
    <xf numFmtId="180" fontId="20" fillId="0" borderId="0"/>
    <xf numFmtId="180" fontId="20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180" fontId="26" fillId="0" borderId="0"/>
    <xf numFmtId="0" fontId="26" fillId="0" borderId="0"/>
    <xf numFmtId="0" fontId="34" fillId="0" borderId="0"/>
    <xf numFmtId="0" fontId="34" fillId="0" borderId="0"/>
    <xf numFmtId="0" fontId="37" fillId="0" borderId="0"/>
    <xf numFmtId="0" fontId="26" fillId="0" borderId="0"/>
    <xf numFmtId="0" fontId="28" fillId="0" borderId="0"/>
    <xf numFmtId="180" fontId="20" fillId="0" borderId="0"/>
    <xf numFmtId="0" fontId="26" fillId="0" borderId="0"/>
    <xf numFmtId="171" fontId="26" fillId="0" borderId="0"/>
    <xf numFmtId="171" fontId="26" fillId="0" borderId="0"/>
    <xf numFmtId="171" fontId="26" fillId="0" borderId="0"/>
    <xf numFmtId="183" fontId="30" fillId="0" borderId="2" applyFont="0" applyFill="0" applyBorder="0" applyAlignment="0" applyProtection="0"/>
    <xf numFmtId="4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3" applyNumberFormat="0" applyBorder="0"/>
    <xf numFmtId="1" fontId="26" fillId="0" borderId="4" applyNumberFormat="0" applyFill="0" applyAlignment="0" applyProtection="0">
      <alignment horizontal="center" vertical="center"/>
    </xf>
    <xf numFmtId="18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78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6" fillId="0" borderId="0"/>
    <xf numFmtId="180" fontId="20" fillId="0" borderId="0"/>
    <xf numFmtId="0" fontId="20" fillId="0" borderId="0"/>
    <xf numFmtId="180" fontId="26" fillId="0" borderId="0"/>
    <xf numFmtId="180" fontId="26" fillId="0" borderId="0"/>
    <xf numFmtId="180" fontId="20" fillId="0" borderId="0"/>
    <xf numFmtId="180" fontId="26" fillId="0" borderId="0"/>
    <xf numFmtId="180" fontId="26" fillId="0" borderId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180" fontId="24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4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8" fontId="15" fillId="0" borderId="0"/>
    <xf numFmtId="180" fontId="15" fillId="0" borderId="0"/>
    <xf numFmtId="180" fontId="15" fillId="0" borderId="0"/>
    <xf numFmtId="0" fontId="15" fillId="0" borderId="0"/>
    <xf numFmtId="0" fontId="15" fillId="0" borderId="0"/>
    <xf numFmtId="0" fontId="13" fillId="0" borderId="0"/>
    <xf numFmtId="18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0" fontId="15" fillId="0" borderId="0"/>
    <xf numFmtId="0" fontId="15" fillId="0" borderId="0"/>
    <xf numFmtId="180" fontId="15" fillId="0" borderId="0"/>
    <xf numFmtId="0" fontId="15" fillId="0" borderId="0"/>
    <xf numFmtId="18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15" fillId="0" borderId="0"/>
    <xf numFmtId="0" fontId="15" fillId="0" borderId="0"/>
    <xf numFmtId="178" fontId="15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39" fillId="0" borderId="0"/>
    <xf numFmtId="39" fontId="39" fillId="0" borderId="0"/>
    <xf numFmtId="168" fontId="26" fillId="0" borderId="0" applyFont="0" applyFill="0" applyBorder="0" applyAlignment="0" applyProtection="0"/>
    <xf numFmtId="39" fontId="39" fillId="0" borderId="0"/>
    <xf numFmtId="39" fontId="39" fillId="0" borderId="0"/>
    <xf numFmtId="168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39" fillId="0" borderId="0"/>
    <xf numFmtId="39" fontId="39" fillId="0" borderId="0"/>
    <xf numFmtId="185" fontId="28" fillId="0" borderId="0" applyFill="0" applyBorder="0" applyAlignment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89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40" fillId="0" borderId="0"/>
    <xf numFmtId="39" fontId="39" fillId="0" borderId="0"/>
    <xf numFmtId="39" fontId="39" fillId="0" borderId="0"/>
    <xf numFmtId="18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 applyProtection="0"/>
    <xf numFmtId="14" fontId="41" fillId="0" borderId="0" applyFill="0" applyBorder="0" applyAlignment="0"/>
    <xf numFmtId="191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2" fontId="28" fillId="0" borderId="0" applyProtection="0"/>
    <xf numFmtId="0" fontId="43" fillId="0" borderId="0">
      <alignment horizontal="left"/>
    </xf>
    <xf numFmtId="0" fontId="43" fillId="4" borderId="11"/>
    <xf numFmtId="0" fontId="44" fillId="0" borderId="12" applyNumberFormat="0" applyAlignment="0" applyProtection="0">
      <alignment horizontal="left" vertical="center"/>
    </xf>
    <xf numFmtId="0" fontId="44" fillId="0" borderId="6">
      <alignment horizontal="left" vertical="center"/>
    </xf>
    <xf numFmtId="14" fontId="45" fillId="5" borderId="13">
      <alignment horizontal="center" vertical="center" wrapText="1"/>
    </xf>
    <xf numFmtId="0" fontId="46" fillId="0" borderId="0" applyProtection="0"/>
    <xf numFmtId="0" fontId="47" fillId="0" borderId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48" fillId="0" borderId="13"/>
    <xf numFmtId="40" fontId="26" fillId="0" borderId="0"/>
    <xf numFmtId="40" fontId="26" fillId="0" borderId="0"/>
    <xf numFmtId="0" fontId="9" fillId="0" borderId="0"/>
    <xf numFmtId="192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26" fillId="0" borderId="0"/>
    <xf numFmtId="193" fontId="26" fillId="0" borderId="0"/>
    <xf numFmtId="0" fontId="26" fillId="0" borderId="0"/>
    <xf numFmtId="0" fontId="27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0" fontId="49" fillId="0" borderId="0"/>
    <xf numFmtId="0" fontId="26" fillId="0" borderId="0"/>
    <xf numFmtId="193" fontId="26" fillId="0" borderId="0"/>
    <xf numFmtId="193" fontId="26" fillId="0" borderId="0"/>
    <xf numFmtId="0" fontId="35" fillId="0" borderId="0"/>
    <xf numFmtId="0" fontId="15" fillId="0" borderId="0"/>
    <xf numFmtId="0" fontId="35" fillId="0" borderId="0"/>
    <xf numFmtId="0" fontId="26" fillId="0" borderId="0"/>
    <xf numFmtId="0" fontId="31" fillId="0" borderId="0"/>
    <xf numFmtId="194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95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41" fontId="26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6" fillId="0" borderId="0"/>
    <xf numFmtId="0" fontId="48" fillId="0" borderId="0"/>
    <xf numFmtId="3" fontId="26" fillId="0" borderId="1" applyNumberFormat="0" applyFont="0" applyFill="0" applyAlignment="0" applyProtection="0">
      <alignment vertical="center"/>
    </xf>
    <xf numFmtId="49" fontId="41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0" fontId="51" fillId="0" borderId="0" applyFill="0" applyBorder="0" applyProtection="0">
      <alignment horizontal="left" vertical="top"/>
    </xf>
    <xf numFmtId="40" fontId="52" fillId="0" borderId="0"/>
    <xf numFmtId="40" fontId="31" fillId="0" borderId="0" applyFont="0" applyFill="0" applyBorder="0" applyAlignment="0" applyProtection="0"/>
    <xf numFmtId="167" fontId="53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54" fillId="0" borderId="14"/>
    <xf numFmtId="0" fontId="15" fillId="0" borderId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/>
    <xf numFmtId="0" fontId="28" fillId="0" borderId="0"/>
    <xf numFmtId="180" fontId="15" fillId="0" borderId="0"/>
    <xf numFmtId="180" fontId="26" fillId="0" borderId="0"/>
    <xf numFmtId="178" fontId="15" fillId="0" borderId="0"/>
    <xf numFmtId="180" fontId="15" fillId="0" borderId="0"/>
    <xf numFmtId="180" fontId="15" fillId="0" borderId="0"/>
    <xf numFmtId="0" fontId="34" fillId="0" borderId="0"/>
    <xf numFmtId="0" fontId="9" fillId="0" borderId="0"/>
    <xf numFmtId="0" fontId="26" fillId="0" borderId="0"/>
    <xf numFmtId="0" fontId="28" fillId="0" borderId="0"/>
    <xf numFmtId="180" fontId="15" fillId="0" borderId="0"/>
    <xf numFmtId="0" fontId="26" fillId="0" borderId="0"/>
    <xf numFmtId="171" fontId="26" fillId="0" borderId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0" fontId="9" fillId="0" borderId="0"/>
    <xf numFmtId="180" fontId="15" fillId="0" borderId="0"/>
    <xf numFmtId="9" fontId="15" fillId="0" borderId="0" applyFont="0" applyFill="0" applyBorder="0" applyAlignment="0" applyProtection="0"/>
    <xf numFmtId="0" fontId="15" fillId="0" borderId="0"/>
    <xf numFmtId="0" fontId="9" fillId="0" borderId="0"/>
    <xf numFmtId="43" fontId="26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5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26" fillId="0" borderId="0"/>
    <xf numFmtId="40" fontId="26" fillId="0" borderId="0"/>
    <xf numFmtId="0" fontId="56" fillId="0" borderId="0"/>
    <xf numFmtId="39" fontId="26" fillId="0" borderId="0"/>
    <xf numFmtId="39" fontId="26" fillId="0" borderId="0"/>
    <xf numFmtId="0" fontId="35" fillId="0" borderId="0"/>
    <xf numFmtId="0" fontId="35" fillId="0" borderId="0"/>
    <xf numFmtId="39" fontId="26" fillId="0" borderId="0"/>
    <xf numFmtId="180" fontId="26" fillId="0" borderId="0"/>
    <xf numFmtId="201" fontId="26" fillId="0" borderId="0"/>
    <xf numFmtId="39" fontId="26" fillId="0" borderId="0"/>
    <xf numFmtId="39" fontId="26" fillId="0" borderId="0"/>
    <xf numFmtId="165" fontId="26" fillId="0" borderId="0"/>
    <xf numFmtId="188" fontId="26" fillId="0" borderId="0"/>
    <xf numFmtId="39" fontId="26" fillId="0" borderId="0"/>
    <xf numFmtId="39" fontId="26" fillId="0" borderId="0"/>
    <xf numFmtId="0" fontId="26" fillId="0" borderId="0"/>
    <xf numFmtId="0" fontId="57" fillId="0" borderId="0"/>
    <xf numFmtId="0" fontId="26" fillId="0" borderId="0"/>
    <xf numFmtId="165" fontId="26" fillId="0" borderId="0"/>
    <xf numFmtId="39" fontId="26" fillId="0" borderId="0"/>
    <xf numFmtId="39" fontId="26" fillId="0" borderId="0"/>
    <xf numFmtId="0" fontId="15" fillId="0" borderId="0"/>
    <xf numFmtId="0" fontId="9" fillId="0" borderId="0"/>
    <xf numFmtId="0" fontId="9" fillId="0" borderId="0"/>
    <xf numFmtId="0" fontId="9" fillId="0" borderId="0"/>
    <xf numFmtId="39" fontId="26" fillId="0" borderId="0"/>
    <xf numFmtId="0" fontId="26" fillId="0" borderId="0"/>
    <xf numFmtId="0" fontId="27" fillId="0" borderId="0"/>
    <xf numFmtId="0" fontId="57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9" fontId="56" fillId="0" borderId="0" applyFont="0" applyFill="0" applyBorder="0" applyAlignment="0" applyProtection="0"/>
    <xf numFmtId="0" fontId="58" fillId="20" borderId="15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21" borderId="16" applyNumberFormat="0" applyAlignment="0" applyProtection="0"/>
    <xf numFmtId="0" fontId="63" fillId="0" borderId="17" applyNumberFormat="0" applyFill="0" applyAlignment="0" applyProtection="0"/>
    <xf numFmtId="0" fontId="64" fillId="8" borderId="0" applyNumberFormat="0" applyBorder="0" applyAlignment="0" applyProtection="0"/>
    <xf numFmtId="0" fontId="27" fillId="0" borderId="0"/>
    <xf numFmtId="0" fontId="27" fillId="0" borderId="0"/>
    <xf numFmtId="0" fontId="26" fillId="0" borderId="0"/>
    <xf numFmtId="202" fontId="26" fillId="0" borderId="0"/>
    <xf numFmtId="202" fontId="26" fillId="0" borderId="0"/>
    <xf numFmtId="0" fontId="65" fillId="11" borderId="15" applyNumberFormat="0" applyAlignment="0" applyProtection="0"/>
    <xf numFmtId="0" fontId="66" fillId="22" borderId="0" applyNumberFormat="0" applyBorder="0" applyAlignment="0" applyProtection="0"/>
    <xf numFmtId="0" fontId="67" fillId="0" borderId="18" applyNumberFormat="0" applyFill="0" applyAlignment="0" applyProtection="0"/>
    <xf numFmtId="0" fontId="68" fillId="7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6" borderId="0" applyNumberFormat="0" applyBorder="0" applyAlignment="0" applyProtection="0"/>
    <xf numFmtId="0" fontId="69" fillId="20" borderId="19" applyNumberFormat="0" applyAlignment="0" applyProtection="0"/>
    <xf numFmtId="0" fontId="26" fillId="27" borderId="20" applyNumberFormat="0" applyFont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18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73" fillId="2" borderId="0" applyNumberFormat="0" applyBorder="0" applyAlignment="0" applyProtection="0"/>
    <xf numFmtId="10" fontId="73" fillId="3" borderId="1" applyNumberFormat="0" applyBorder="0" applyAlignment="0" applyProtection="0"/>
    <xf numFmtId="0" fontId="74" fillId="0" borderId="0"/>
    <xf numFmtId="180" fontId="26" fillId="0" borderId="0"/>
    <xf numFmtId="180" fontId="26" fillId="0" borderId="0"/>
    <xf numFmtId="0" fontId="28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9" fillId="0" borderId="0"/>
    <xf numFmtId="0" fontId="9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" fontId="26" fillId="0" borderId="4" applyNumberFormat="0" applyFill="0" applyAlignment="0" applyProtection="0">
      <alignment horizontal="center" vertical="center"/>
    </xf>
    <xf numFmtId="18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6" fillId="0" borderId="0"/>
    <xf numFmtId="40" fontId="26" fillId="0" borderId="0"/>
    <xf numFmtId="0" fontId="8" fillId="0" borderId="0"/>
    <xf numFmtId="192" fontId="15" fillId="0" borderId="0"/>
    <xf numFmtId="167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193" fontId="26" fillId="0" borderId="0"/>
    <xf numFmtId="0" fontId="26" fillId="0" borderId="0"/>
    <xf numFmtId="0" fontId="27" fillId="0" borderId="0"/>
    <xf numFmtId="193" fontId="26" fillId="0" borderId="0"/>
    <xf numFmtId="0" fontId="49" fillId="0" borderId="0"/>
    <xf numFmtId="193" fontId="26" fillId="0" borderId="0"/>
    <xf numFmtId="0" fontId="15" fillId="0" borderId="0"/>
    <xf numFmtId="0" fontId="26" fillId="0" borderId="0"/>
    <xf numFmtId="9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/>
    <xf numFmtId="0" fontId="28" fillId="0" borderId="0"/>
    <xf numFmtId="180" fontId="26" fillId="0" borderId="0"/>
    <xf numFmtId="0" fontId="34" fillId="0" borderId="0"/>
    <xf numFmtId="0" fontId="8" fillId="0" borderId="0"/>
    <xf numFmtId="0" fontId="26" fillId="0" borderId="0"/>
    <xf numFmtId="180" fontId="15" fillId="0" borderId="0"/>
    <xf numFmtId="0" fontId="26" fillId="0" borderId="0"/>
    <xf numFmtId="171" fontId="26" fillId="0" borderId="0"/>
    <xf numFmtId="9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7" fillId="0" borderId="0"/>
    <xf numFmtId="240" fontId="26" fillId="0" borderId="0"/>
    <xf numFmtId="0" fontId="35" fillId="0" borderId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180" fontId="15" fillId="0" borderId="0"/>
    <xf numFmtId="0" fontId="35" fillId="0" borderId="0"/>
    <xf numFmtId="0" fontId="7" fillId="0" borderId="0"/>
    <xf numFmtId="43" fontId="26" fillId="0" borderId="0" applyFont="0" applyFill="0" applyBorder="0" applyAlignment="0" applyProtection="0"/>
    <xf numFmtId="239" fontId="26" fillId="0" borderId="0"/>
    <xf numFmtId="166" fontId="26" fillId="0" borderId="0"/>
    <xf numFmtId="237" fontId="15" fillId="0" borderId="0"/>
    <xf numFmtId="238" fontId="15" fillId="0" borderId="0"/>
    <xf numFmtId="170" fontId="26" fillId="0" borderId="0"/>
    <xf numFmtId="0" fontId="7" fillId="0" borderId="0"/>
    <xf numFmtId="239" fontId="26" fillId="0" borderId="0"/>
    <xf numFmtId="180" fontId="15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2" fontId="35" fillId="0" borderId="0" applyNumberFormat="0"/>
    <xf numFmtId="0" fontId="77" fillId="0" borderId="0"/>
    <xf numFmtId="0" fontId="23" fillId="6" borderId="0" applyNumberFormat="0" applyBorder="0" applyAlignment="0" applyProtection="0"/>
    <xf numFmtId="0" fontId="49" fillId="6" borderId="0" applyNumberFormat="0" applyBorder="0" applyAlignment="0" applyProtection="0"/>
    <xf numFmtId="0" fontId="23" fillId="7" borderId="0" applyNumberFormat="0" applyBorder="0" applyAlignment="0" applyProtection="0"/>
    <xf numFmtId="0" fontId="49" fillId="7" borderId="0" applyNumberFormat="0" applyBorder="0" applyAlignment="0" applyProtection="0"/>
    <xf numFmtId="0" fontId="23" fillId="8" borderId="0" applyNumberFormat="0" applyBorder="0" applyAlignment="0" applyProtection="0"/>
    <xf numFmtId="0" fontId="49" fillId="8" borderId="0" applyNumberFormat="0" applyBorder="0" applyAlignment="0" applyProtection="0"/>
    <xf numFmtId="0" fontId="23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10" borderId="0" applyNumberFormat="0" applyBorder="0" applyAlignment="0" applyProtection="0"/>
    <xf numFmtId="0" fontId="49" fillId="10" borderId="0" applyNumberFormat="0" applyBorder="0" applyAlignment="0" applyProtection="0"/>
    <xf numFmtId="0" fontId="23" fillId="11" borderId="0" applyNumberFormat="0" applyBorder="0" applyAlignment="0" applyProtection="0"/>
    <xf numFmtId="0" fontId="49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9" fillId="12" borderId="0" applyNumberFormat="0" applyBorder="0" applyAlignment="0" applyProtection="0"/>
    <xf numFmtId="0" fontId="23" fillId="13" borderId="0" applyNumberFormat="0" applyBorder="0" applyAlignment="0" applyProtection="0"/>
    <xf numFmtId="0" fontId="49" fillId="13" borderId="0" applyNumberFormat="0" applyBorder="0" applyAlignment="0" applyProtection="0"/>
    <xf numFmtId="0" fontId="23" fillId="14" borderId="0" applyNumberFormat="0" applyBorder="0" applyAlignment="0" applyProtection="0"/>
    <xf numFmtId="0" fontId="49" fillId="14" borderId="0" applyNumberFormat="0" applyBorder="0" applyAlignment="0" applyProtection="0"/>
    <xf numFmtId="0" fontId="23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12" borderId="0" applyNumberFormat="0" applyBorder="0" applyAlignment="0" applyProtection="0"/>
    <xf numFmtId="0" fontId="49" fillId="12" borderId="0" applyNumberFormat="0" applyBorder="0" applyAlignment="0" applyProtection="0"/>
    <xf numFmtId="0" fontId="23" fillId="15" borderId="0" applyNumberFormat="0" applyBorder="0" applyAlignment="0" applyProtection="0"/>
    <xf numFmtId="0" fontId="49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1" fontId="78" fillId="0" borderId="24">
      <alignment horizontal="right" vertical="center"/>
    </xf>
    <xf numFmtId="0" fontId="79" fillId="16" borderId="0" applyNumberFormat="0" applyBorder="0" applyAlignment="0" applyProtection="0"/>
    <xf numFmtId="0" fontId="80" fillId="16" borderId="0" applyNumberFormat="0" applyBorder="0" applyAlignment="0" applyProtection="0"/>
    <xf numFmtId="0" fontId="79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79" fillId="18" borderId="0" applyNumberFormat="0" applyBorder="0" applyAlignment="0" applyProtection="0"/>
    <xf numFmtId="0" fontId="80" fillId="18" borderId="0" applyNumberFormat="0" applyBorder="0" applyAlignment="0" applyProtection="0"/>
    <xf numFmtId="0" fontId="79" fillId="19" borderId="0" applyNumberFormat="0" applyBorder="0" applyAlignment="0" applyProtection="0"/>
    <xf numFmtId="0" fontId="80" fillId="19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9" fontId="27" fillId="0" borderId="0"/>
    <xf numFmtId="0" fontId="81" fillId="0" borderId="1">
      <alignment horizontal="center"/>
    </xf>
    <xf numFmtId="0" fontId="82" fillId="0" borderId="0"/>
    <xf numFmtId="0" fontId="82" fillId="0" borderId="13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28" borderId="0"/>
    <xf numFmtId="0" fontId="81" fillId="0" borderId="0">
      <protection locked="0"/>
    </xf>
    <xf numFmtId="0" fontId="81" fillId="0" borderId="0"/>
    <xf numFmtId="204" fontId="81" fillId="0" borderId="0"/>
    <xf numFmtId="205" fontId="81" fillId="0" borderId="0"/>
    <xf numFmtId="0" fontId="82" fillId="29" borderId="0">
      <alignment horizontal="right"/>
    </xf>
    <xf numFmtId="0" fontId="81" fillId="0" borderId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79" fillId="23" borderId="0" applyNumberFormat="0" applyBorder="0" applyAlignment="0" applyProtection="0"/>
    <xf numFmtId="0" fontId="80" fillId="23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4" fillId="34" borderId="0" applyNumberFormat="0" applyBorder="0" applyAlignment="0" applyProtection="0"/>
    <xf numFmtId="0" fontId="79" fillId="24" borderId="0" applyNumberFormat="0" applyBorder="0" applyAlignment="0" applyProtection="0"/>
    <xf numFmtId="0" fontId="80" fillId="24" borderId="0" applyNumberFormat="0" applyBorder="0" applyAlignment="0" applyProtection="0"/>
    <xf numFmtId="0" fontId="83" fillId="32" borderId="0" applyNumberFormat="0" applyBorder="0" applyAlignment="0" applyProtection="0"/>
    <xf numFmtId="0" fontId="83" fillId="35" borderId="0" applyNumberFormat="0" applyBorder="0" applyAlignment="0" applyProtection="0"/>
    <xf numFmtId="0" fontId="84" fillId="33" borderId="0" applyNumberFormat="0" applyBorder="0" applyAlignment="0" applyProtection="0"/>
    <xf numFmtId="0" fontId="79" fillId="25" borderId="0" applyNumberFormat="0" applyBorder="0" applyAlignment="0" applyProtection="0"/>
    <xf numFmtId="0" fontId="80" fillId="25" borderId="0" applyNumberFormat="0" applyBorder="0" applyAlignment="0" applyProtection="0"/>
    <xf numFmtId="0" fontId="83" fillId="30" borderId="0" applyNumberFormat="0" applyBorder="0" applyAlignment="0" applyProtection="0"/>
    <xf numFmtId="0" fontId="83" fillId="33" borderId="0" applyNumberFormat="0" applyBorder="0" applyAlignment="0" applyProtection="0"/>
    <xf numFmtId="0" fontId="84" fillId="33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83" fillId="36" borderId="0" applyNumberFormat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79" fillId="18" borderId="0" applyNumberFormat="0" applyBorder="0" applyAlignment="0" applyProtection="0"/>
    <xf numFmtId="0" fontId="80" fillId="18" borderId="0" applyNumberFormat="0" applyBorder="0" applyAlignment="0" applyProtection="0"/>
    <xf numFmtId="0" fontId="83" fillId="32" borderId="0" applyNumberFormat="0" applyBorder="0" applyAlignment="0" applyProtection="0"/>
    <xf numFmtId="0" fontId="83" fillId="37" borderId="0" applyNumberFormat="0" applyBorder="0" applyAlignment="0" applyProtection="0"/>
    <xf numFmtId="0" fontId="84" fillId="37" borderId="0" applyNumberFormat="0" applyBorder="0" applyAlignment="0" applyProtection="0"/>
    <xf numFmtId="0" fontId="79" fillId="26" borderId="0" applyNumberFormat="0" applyBorder="0" applyAlignment="0" applyProtection="0"/>
    <xf numFmtId="0" fontId="80" fillId="26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31" fillId="0" borderId="0" applyFont="0"/>
    <xf numFmtId="206" fontId="26" fillId="0" borderId="0" applyFill="0" applyBorder="0" applyAlignment="0"/>
    <xf numFmtId="0" fontId="87" fillId="20" borderId="15" applyNumberFormat="0" applyAlignment="0" applyProtection="0"/>
    <xf numFmtId="0" fontId="88" fillId="20" borderId="15" applyNumberFormat="0" applyAlignment="0" applyProtection="0"/>
    <xf numFmtId="0" fontId="89" fillId="0" borderId="0"/>
    <xf numFmtId="0" fontId="90" fillId="21" borderId="16" applyNumberFormat="0" applyAlignment="0" applyProtection="0"/>
    <xf numFmtId="0" fontId="91" fillId="21" borderId="16" applyNumberFormat="0" applyAlignment="0" applyProtection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197" fontId="93" fillId="0" borderId="0" applyFill="0" applyBorder="0" applyAlignment="0" applyProtection="0"/>
    <xf numFmtId="40" fontId="93" fillId="0" borderId="0" applyFill="0" applyBorder="0" applyAlignment="0" applyProtection="0"/>
    <xf numFmtId="208" fontId="94" fillId="38" borderId="0" applyFill="0" applyBorder="0" applyAlignment="0">
      <alignment vertical="top"/>
    </xf>
    <xf numFmtId="209" fontId="94" fillId="0" borderId="0" applyFill="0" applyBorder="0" applyAlignment="0" applyProtection="0"/>
    <xf numFmtId="169" fontId="35" fillId="0" borderId="0" applyNumberFormat="0" applyBorder="0"/>
    <xf numFmtId="0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0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97" fillId="0" borderId="0" applyFont="0" applyFill="0" applyBorder="0" applyAlignment="0" applyProtection="0"/>
    <xf numFmtId="216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205" fontId="26" fillId="0" borderId="0" applyFont="0" applyFill="0" applyBorder="0" applyAlignment="0" applyProtection="0"/>
    <xf numFmtId="171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8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9" fontId="101" fillId="0" borderId="0"/>
    <xf numFmtId="3" fontId="26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94" fillId="38" borderId="10" applyFill="0" applyBorder="0" applyAlignment="0">
      <alignment horizontal="right"/>
    </xf>
    <xf numFmtId="44" fontId="106" fillId="0" borderId="0" applyFont="0" applyFill="0" applyBorder="0" applyAlignment="0" applyProtection="0"/>
    <xf numFmtId="216" fontId="27" fillId="0" borderId="0" applyFont="0" applyFill="0" applyBorder="0" applyAlignment="0" applyProtection="0"/>
    <xf numFmtId="22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1" fontId="24" fillId="0" borderId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8" fillId="0" borderId="0" applyNumberFormat="0" applyAlignment="0">
      <alignment horizontal="left"/>
    </xf>
    <xf numFmtId="222" fontId="109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223" fontId="116" fillId="0" borderId="0">
      <alignment horizontal="right"/>
    </xf>
    <xf numFmtId="0" fontId="117" fillId="8" borderId="0" applyNumberFormat="0" applyBorder="0" applyAlignment="0" applyProtection="0"/>
    <xf numFmtId="0" fontId="118" fillId="8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47" fillId="0" borderId="12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122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0">
      <alignment horizontal="left"/>
    </xf>
    <xf numFmtId="0" fontId="125" fillId="0" borderId="25">
      <alignment horizontal="left" vertical="top"/>
    </xf>
    <xf numFmtId="0" fontId="45" fillId="42" borderId="26">
      <alignment vertical="center" wrapText="1"/>
    </xf>
    <xf numFmtId="0" fontId="126" fillId="0" borderId="22" applyNumberFormat="0" applyFill="0" applyAlignment="0" applyProtection="0"/>
    <xf numFmtId="0" fontId="127" fillId="0" borderId="22" applyNumberFormat="0" applyFill="0" applyAlignment="0" applyProtection="0"/>
    <xf numFmtId="0" fontId="128" fillId="0" borderId="0">
      <alignment horizontal="left"/>
    </xf>
    <xf numFmtId="0" fontId="129" fillId="0" borderId="25">
      <alignment horizontal="left" vertical="top"/>
    </xf>
    <xf numFmtId="0" fontId="45" fillId="42" borderId="26">
      <alignment vertical="center" wrapText="1"/>
    </xf>
    <xf numFmtId="0" fontId="96" fillId="0" borderId="23" applyNumberFormat="0" applyFill="0" applyAlignment="0" applyProtection="0"/>
    <xf numFmtId="0" fontId="130" fillId="0" borderId="23" applyNumberFormat="0" applyFill="0" applyAlignment="0" applyProtection="0"/>
    <xf numFmtId="0" fontId="131" fillId="0" borderId="0">
      <alignment horizontal="left"/>
    </xf>
    <xf numFmtId="0" fontId="9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4" fontId="93" fillId="0" borderId="0" applyFill="0" applyBorder="0" applyAlignment="0" applyProtection="0"/>
    <xf numFmtId="0" fontId="132" fillId="11" borderId="15" applyNumberFormat="0" applyAlignment="0" applyProtection="0"/>
    <xf numFmtId="0" fontId="133" fillId="11" borderId="15" applyNumberFormat="0" applyAlignment="0" applyProtection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116" fillId="0" borderId="0"/>
    <xf numFmtId="0" fontId="116" fillId="0" borderId="0"/>
    <xf numFmtId="0" fontId="116" fillId="0" borderId="0"/>
    <xf numFmtId="0" fontId="101" fillId="0" borderId="0" applyNumberFormat="0" applyFont="0" applyFill="0" applyBorder="0" applyProtection="0">
      <alignment horizontal="left" vertical="center"/>
    </xf>
    <xf numFmtId="0" fontId="138" fillId="0" borderId="17" applyNumberFormat="0" applyFill="0" applyAlignment="0" applyProtection="0"/>
    <xf numFmtId="0" fontId="139" fillId="0" borderId="17" applyNumberFormat="0" applyFill="0" applyAlignment="0" applyProtection="0"/>
    <xf numFmtId="225" fontId="94" fillId="0" borderId="0" applyFont="0" applyFill="0" applyBorder="0" applyAlignment="0" applyProtection="0"/>
    <xf numFmtId="0" fontId="140" fillId="0" borderId="13"/>
    <xf numFmtId="226" fontId="141" fillId="0" borderId="0" applyFont="0" applyFill="0" applyBorder="0" applyAlignment="0" applyProtection="0"/>
    <xf numFmtId="227" fontId="141" fillId="0" borderId="0" applyFont="0" applyFill="0" applyBorder="0" applyAlignment="0" applyProtection="0"/>
    <xf numFmtId="0" fontId="142" fillId="22" borderId="0" applyNumberFormat="0" applyBorder="0" applyAlignment="0" applyProtection="0"/>
    <xf numFmtId="0" fontId="143" fillId="22" borderId="0" applyNumberFormat="0" applyBorder="0" applyAlignment="0" applyProtection="0"/>
    <xf numFmtId="211" fontId="33" fillId="0" borderId="0"/>
    <xf numFmtId="211" fontId="33" fillId="0" borderId="0"/>
    <xf numFmtId="0" fontId="26" fillId="0" borderId="0"/>
    <xf numFmtId="0" fontId="23" fillId="0" borderId="0"/>
    <xf numFmtId="0" fontId="144" fillId="0" borderId="0"/>
    <xf numFmtId="0" fontId="7" fillId="0" borderId="0"/>
    <xf numFmtId="0" fontId="31" fillId="0" borderId="0"/>
    <xf numFmtId="180" fontId="26" fillId="0" borderId="0"/>
    <xf numFmtId="180" fontId="15" fillId="0" borderId="0"/>
    <xf numFmtId="0" fontId="15" fillId="0" borderId="0"/>
    <xf numFmtId="0" fontId="98" fillId="0" borderId="0"/>
    <xf numFmtId="0" fontId="7" fillId="0" borderId="0"/>
    <xf numFmtId="0" fontId="100" fillId="0" borderId="0"/>
    <xf numFmtId="0" fontId="97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145" fillId="0" borderId="0"/>
    <xf numFmtId="0" fontId="145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6" fillId="0" borderId="0"/>
    <xf numFmtId="0" fontId="49" fillId="0" borderId="0"/>
    <xf numFmtId="0" fontId="97" fillId="0" borderId="0"/>
    <xf numFmtId="0" fontId="26" fillId="0" borderId="0"/>
    <xf numFmtId="0" fontId="15" fillId="0" borderId="0"/>
    <xf numFmtId="0" fontId="23" fillId="0" borderId="0"/>
    <xf numFmtId="0" fontId="26" fillId="0" borderId="0"/>
    <xf numFmtId="0" fontId="26" fillId="0" borderId="0"/>
    <xf numFmtId="0" fontId="146" fillId="0" borderId="0"/>
    <xf numFmtId="0" fontId="15" fillId="27" borderId="20" applyNumberFormat="0" applyFont="0" applyAlignment="0" applyProtection="0"/>
    <xf numFmtId="0" fontId="15" fillId="27" borderId="20" applyNumberFormat="0" applyFont="0" applyAlignment="0" applyProtection="0"/>
    <xf numFmtId="228" fontId="26" fillId="0" borderId="0" applyFont="0" applyFill="0" applyBorder="0" applyAlignment="0" applyProtection="0"/>
    <xf numFmtId="0" fontId="147" fillId="20" borderId="19" applyNumberFormat="0" applyAlignment="0" applyProtection="0"/>
    <xf numFmtId="0" fontId="148" fillId="20" borderId="19" applyNumberFormat="0" applyAlignment="0" applyProtection="0"/>
    <xf numFmtId="0" fontId="149" fillId="0" borderId="0">
      <alignment horizontal="left"/>
    </xf>
    <xf numFmtId="0" fontId="94" fillId="38" borderId="0" applyFill="0" applyBorder="0" applyAlignment="0" applyProtection="0">
      <protection locked="0"/>
    </xf>
    <xf numFmtId="229" fontId="94" fillId="38" borderId="0" applyFill="0" applyBorder="0" applyAlignment="0" applyProtection="0">
      <alignment vertical="top"/>
    </xf>
    <xf numFmtId="230" fontId="94" fillId="0" borderId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NumberFormat="0" applyFill="0" applyBorder="0" applyAlignment="0" applyProtection="0"/>
    <xf numFmtId="37" fontId="77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231" fontId="26" fillId="0" borderId="0" applyNumberFormat="0" applyFill="0" applyBorder="0" applyAlignment="0" applyProtection="0">
      <alignment horizontal="left"/>
    </xf>
    <xf numFmtId="0" fontId="113" fillId="0" borderId="27">
      <alignment vertical="center"/>
    </xf>
    <xf numFmtId="4" fontId="150" fillId="22" borderId="28" applyNumberFormat="0" applyProtection="0">
      <alignment vertical="center"/>
    </xf>
    <xf numFmtId="4" fontId="151" fillId="22" borderId="28" applyNumberFormat="0" applyProtection="0">
      <alignment vertical="center"/>
    </xf>
    <xf numFmtId="4" fontId="150" fillId="22" borderId="28" applyNumberFormat="0" applyProtection="0">
      <alignment horizontal="left" vertical="center" indent="1"/>
    </xf>
    <xf numFmtId="0" fontId="150" fillId="22" borderId="28" applyNumberFormat="0" applyProtection="0">
      <alignment horizontal="left" vertical="top" indent="1"/>
    </xf>
    <xf numFmtId="4" fontId="150" fillId="43" borderId="0" applyNumberFormat="0" applyProtection="0">
      <alignment horizontal="left" vertical="center" indent="1"/>
    </xf>
    <xf numFmtId="4" fontId="41" fillId="7" borderId="28" applyNumberFormat="0" applyProtection="0">
      <alignment horizontal="right" vertical="center"/>
    </xf>
    <xf numFmtId="4" fontId="41" fillId="13" borderId="28" applyNumberFormat="0" applyProtection="0">
      <alignment horizontal="right" vertical="center"/>
    </xf>
    <xf numFmtId="4" fontId="41" fillId="24" borderId="28" applyNumberFormat="0" applyProtection="0">
      <alignment horizontal="right" vertical="center"/>
    </xf>
    <xf numFmtId="4" fontId="41" fillId="15" borderId="28" applyNumberFormat="0" applyProtection="0">
      <alignment horizontal="right" vertical="center"/>
    </xf>
    <xf numFmtId="4" fontId="41" fillId="19" borderId="28" applyNumberFormat="0" applyProtection="0">
      <alignment horizontal="right" vertical="center"/>
    </xf>
    <xf numFmtId="4" fontId="41" fillId="26" borderId="28" applyNumberFormat="0" applyProtection="0">
      <alignment horizontal="right" vertical="center"/>
    </xf>
    <xf numFmtId="4" fontId="41" fillId="25" borderId="28" applyNumberFormat="0" applyProtection="0">
      <alignment horizontal="right" vertical="center"/>
    </xf>
    <xf numFmtId="4" fontId="41" fillId="44" borderId="28" applyNumberFormat="0" applyProtection="0">
      <alignment horizontal="right" vertical="center"/>
    </xf>
    <xf numFmtId="4" fontId="41" fillId="14" borderId="28" applyNumberFormat="0" applyProtection="0">
      <alignment horizontal="right" vertical="center"/>
    </xf>
    <xf numFmtId="4" fontId="150" fillId="45" borderId="29" applyNumberFormat="0" applyProtection="0">
      <alignment horizontal="left" vertical="center" indent="1"/>
    </xf>
    <xf numFmtId="4" fontId="41" fillId="46" borderId="0" applyNumberFormat="0" applyProtection="0">
      <alignment horizontal="left" vertical="center" indent="1"/>
    </xf>
    <xf numFmtId="4" fontId="152" fillId="47" borderId="0" applyNumberFormat="0" applyProtection="0">
      <alignment horizontal="left" vertical="center" indent="1"/>
    </xf>
    <xf numFmtId="4" fontId="41" fillId="43" borderId="28" applyNumberFormat="0" applyProtection="0">
      <alignment horizontal="right" vertical="center"/>
    </xf>
    <xf numFmtId="4" fontId="41" fillId="46" borderId="0" applyNumberFormat="0" applyProtection="0">
      <alignment horizontal="left" vertical="center" indent="1"/>
    </xf>
    <xf numFmtId="4" fontId="41" fillId="43" borderId="0" applyNumberFormat="0" applyProtection="0">
      <alignment horizontal="left" vertical="center" indent="1"/>
    </xf>
    <xf numFmtId="0" fontId="26" fillId="47" borderId="28" applyNumberFormat="0" applyProtection="0">
      <alignment horizontal="left" vertical="center" indent="1"/>
    </xf>
    <xf numFmtId="0" fontId="26" fillId="47" borderId="28" applyNumberFormat="0" applyProtection="0">
      <alignment horizontal="left" vertical="top" indent="1"/>
    </xf>
    <xf numFmtId="0" fontId="26" fillId="43" borderId="28" applyNumberFormat="0" applyProtection="0">
      <alignment horizontal="left" vertical="center" indent="1"/>
    </xf>
    <xf numFmtId="0" fontId="26" fillId="43" borderId="28" applyNumberFormat="0" applyProtection="0">
      <alignment horizontal="left" vertical="top" indent="1"/>
    </xf>
    <xf numFmtId="0" fontId="26" fillId="12" borderId="28" applyNumberFormat="0" applyProtection="0">
      <alignment horizontal="left" vertical="center" indent="1"/>
    </xf>
    <xf numFmtId="0" fontId="26" fillId="12" borderId="28" applyNumberFormat="0" applyProtection="0">
      <alignment horizontal="left" vertical="top" indent="1"/>
    </xf>
    <xf numFmtId="0" fontId="26" fillId="46" borderId="28" applyNumberFormat="0" applyProtection="0">
      <alignment horizontal="left" vertical="center" indent="1"/>
    </xf>
    <xf numFmtId="0" fontId="26" fillId="46" borderId="28" applyNumberFormat="0" applyProtection="0">
      <alignment horizontal="left" vertical="top" indent="1"/>
    </xf>
    <xf numFmtId="0" fontId="26" fillId="38" borderId="1" applyNumberFormat="0">
      <protection locked="0"/>
    </xf>
    <xf numFmtId="4" fontId="41" fillId="27" borderId="28" applyNumberFormat="0" applyProtection="0">
      <alignment vertical="center"/>
    </xf>
    <xf numFmtId="4" fontId="153" fillId="27" borderId="28" applyNumberFormat="0" applyProtection="0">
      <alignment vertical="center"/>
    </xf>
    <xf numFmtId="4" fontId="41" fillId="27" borderId="28" applyNumberFormat="0" applyProtection="0">
      <alignment horizontal="left" vertical="center" indent="1"/>
    </xf>
    <xf numFmtId="0" fontId="41" fillId="27" borderId="28" applyNumberFormat="0" applyProtection="0">
      <alignment horizontal="left" vertical="top" indent="1"/>
    </xf>
    <xf numFmtId="4" fontId="41" fillId="46" borderId="28" applyNumberFormat="0" applyProtection="0">
      <alignment horizontal="right" vertical="center"/>
    </xf>
    <xf numFmtId="4" fontId="153" fillId="46" borderId="28" applyNumberFormat="0" applyProtection="0">
      <alignment horizontal="right" vertical="center"/>
    </xf>
    <xf numFmtId="4" fontId="41" fillId="43" borderId="28" applyNumberFormat="0" applyProtection="0">
      <alignment horizontal="left" vertical="center" indent="1"/>
    </xf>
    <xf numFmtId="0" fontId="41" fillId="43" borderId="28" applyNumberFormat="0" applyProtection="0">
      <alignment horizontal="left" vertical="top" indent="1"/>
    </xf>
    <xf numFmtId="4" fontId="154" fillId="48" borderId="0" applyNumberFormat="0" applyProtection="0">
      <alignment horizontal="left" vertical="center" indent="1"/>
    </xf>
    <xf numFmtId="4" fontId="155" fillId="46" borderId="28" applyNumberFormat="0" applyProtection="0">
      <alignment horizontal="right" vertical="center"/>
    </xf>
    <xf numFmtId="0" fontId="156" fillId="0" borderId="0" applyNumberFormat="0" applyFill="0" applyBorder="0" applyAlignment="0" applyProtection="0"/>
    <xf numFmtId="0" fontId="101" fillId="0" borderId="30" applyAlignment="0">
      <alignment horizontal="centerContinuous"/>
    </xf>
    <xf numFmtId="0" fontId="157" fillId="0" borderId="0"/>
    <xf numFmtId="180" fontId="24" fillId="0" borderId="0"/>
    <xf numFmtId="169" fontId="35" fillId="0" borderId="0" applyFont="0" applyFill="0" applyBorder="0" applyAlignment="0" applyProtection="0"/>
    <xf numFmtId="0" fontId="158" fillId="0" borderId="0" applyNumberFormat="0" applyBorder="0" applyAlignment="0"/>
    <xf numFmtId="0" fontId="158" fillId="0" borderId="0" applyNumberFormat="0" applyBorder="0" applyAlignment="0"/>
    <xf numFmtId="0" fontId="140" fillId="0" borderId="0"/>
    <xf numFmtId="40" fontId="159" fillId="0" borderId="0" applyBorder="0">
      <alignment horizontal="right"/>
    </xf>
    <xf numFmtId="0" fontId="160" fillId="0" borderId="0">
      <alignment horizontal="left"/>
    </xf>
    <xf numFmtId="0" fontId="114" fillId="0" borderId="0">
      <alignment horizontal="left"/>
    </xf>
    <xf numFmtId="0" fontId="128" fillId="0" borderId="0"/>
    <xf numFmtId="0" fontId="124" fillId="0" borderId="0"/>
    <xf numFmtId="0" fontId="114" fillId="0" borderId="0"/>
    <xf numFmtId="49" fontId="26" fillId="0" borderId="0" applyFont="0" applyFill="0" applyBorder="0" applyAlignment="0" applyProtection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161" fillId="0" borderId="0"/>
    <xf numFmtId="0" fontId="165" fillId="0" borderId="18" applyNumberFormat="0" applyFill="0" applyAlignment="0" applyProtection="0"/>
    <xf numFmtId="0" fontId="166" fillId="0" borderId="18" applyNumberFormat="0" applyFill="0" applyAlignment="0" applyProtection="0"/>
    <xf numFmtId="41" fontId="26" fillId="0" borderId="0" applyFont="0" applyFill="0" applyBorder="0" applyAlignment="0" applyProtection="0"/>
    <xf numFmtId="0" fontId="167" fillId="0" borderId="0"/>
    <xf numFmtId="165" fontId="31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1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16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0" fillId="0" borderId="0"/>
    <xf numFmtId="41" fontId="170" fillId="0" borderId="0" applyFont="0" applyFill="0" applyBorder="0" applyAlignment="0" applyProtection="0"/>
    <xf numFmtId="171" fontId="170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1" fillId="0" borderId="0" applyNumberFormat="0" applyFill="0" applyBorder="0" applyProtection="0">
      <alignment horizontal="left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90" fillId="21" borderId="16" applyNumberFormat="0" applyAlignment="0" applyProtection="0"/>
    <xf numFmtId="0" fontId="138" fillId="0" borderId="17" applyNumberFormat="0" applyFill="0" applyAlignment="0" applyProtection="0"/>
    <xf numFmtId="168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17" fillId="8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5" fillId="0" borderId="0"/>
    <xf numFmtId="0" fontId="145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95" fillId="0" borderId="0"/>
    <xf numFmtId="0" fontId="26" fillId="0" borderId="0"/>
    <xf numFmtId="0" fontId="132" fillId="11" borderId="15" applyNumberFormat="0" applyAlignment="0" applyProtection="0"/>
    <xf numFmtId="0" fontId="142" fillId="22" borderId="0" applyNumberFormat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85" fillId="7" borderId="0" applyNumberFormat="0" applyBorder="0" applyAlignment="0" applyProtection="0"/>
    <xf numFmtId="232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24" fillId="0" borderId="0"/>
    <xf numFmtId="169" fontId="27" fillId="0" borderId="0" applyFont="0" applyFill="0" applyBorder="0" applyAlignment="0" applyProtection="0"/>
    <xf numFmtId="0" fontId="176" fillId="0" borderId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26" borderId="0" applyNumberFormat="0" applyBorder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0" fontId="15" fillId="27" borderId="20" applyNumberFormat="0" applyFont="0" applyAlignment="0" applyProtection="0"/>
    <xf numFmtId="0" fontId="23" fillId="27" borderId="20" applyNumberFormat="0" applyFont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177" fillId="0" borderId="0"/>
    <xf numFmtId="41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26" fillId="0" borderId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233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235" fontId="178" fillId="0" borderId="0" applyFont="0" applyFill="0" applyBorder="0" applyAlignment="0" applyProtection="0"/>
    <xf numFmtId="236" fontId="178" fillId="0" borderId="0" applyFont="0" applyFill="0" applyBorder="0" applyAlignment="0" applyProtection="0"/>
    <xf numFmtId="180" fontId="15" fillId="0" borderId="0"/>
    <xf numFmtId="180" fontId="26" fillId="0" borderId="0"/>
    <xf numFmtId="0" fontId="35" fillId="0" borderId="0"/>
    <xf numFmtId="240" fontId="26" fillId="0" borderId="0"/>
    <xf numFmtId="180" fontId="26" fillId="0" borderId="0"/>
    <xf numFmtId="239" fontId="26" fillId="0" borderId="0"/>
    <xf numFmtId="180" fontId="2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0" fillId="0" borderId="0" applyFont="0" applyFill="0" applyBorder="0" applyAlignment="0" applyProtection="0"/>
    <xf numFmtId="180" fontId="180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6" fillId="0" borderId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5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92" fontId="15" fillId="0" borderId="0"/>
    <xf numFmtId="0" fontId="27" fillId="0" borderId="0"/>
    <xf numFmtId="193" fontId="26" fillId="0" borderId="0"/>
    <xf numFmtId="0" fontId="49" fillId="0" borderId="0"/>
    <xf numFmtId="193" fontId="26" fillId="0" borderId="0"/>
    <xf numFmtId="193" fontId="26" fillId="0" borderId="0"/>
    <xf numFmtId="0" fontId="15" fillId="0" borderId="0"/>
    <xf numFmtId="0" fontId="79" fillId="18" borderId="0" applyNumberFormat="0" applyBorder="0" applyAlignment="0" applyProtection="0"/>
    <xf numFmtId="0" fontId="23" fillId="11" borderId="0" applyNumberFormat="0" applyBorder="0" applyAlignment="0" applyProtection="0"/>
    <xf numFmtId="0" fontId="79" fillId="17" borderId="0" applyNumberFormat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188" fontId="28" fillId="0" borderId="0" applyFill="0" applyBorder="0" applyAlignment="0"/>
    <xf numFmtId="0" fontId="23" fillId="8" borderId="0" applyNumberFormat="0" applyBorder="0" applyAlignment="0" applyProtection="0"/>
    <xf numFmtId="0" fontId="79" fillId="47" borderId="0" applyNumberFormat="0" applyBorder="0" applyAlignment="0" applyProtection="0"/>
    <xf numFmtId="0" fontId="23" fillId="11" borderId="0" applyNumberFormat="0" applyBorder="0" applyAlignment="0" applyProtection="0"/>
    <xf numFmtId="185" fontId="28" fillId="0" borderId="0" applyFill="0" applyBorder="0" applyAlignment="0"/>
    <xf numFmtId="0" fontId="90" fillId="21" borderId="16" applyNumberFormat="0" applyAlignment="0" applyProtection="0"/>
    <xf numFmtId="0" fontId="87" fillId="38" borderId="15" applyNumberFormat="0" applyAlignment="0" applyProtection="0"/>
    <xf numFmtId="0" fontId="87" fillId="20" borderId="15" applyNumberFormat="0" applyAlignment="0" applyProtection="0"/>
    <xf numFmtId="186" fontId="28" fillId="0" borderId="0" applyFill="0" applyBorder="0" applyAlignment="0"/>
    <xf numFmtId="190" fontId="28" fillId="0" borderId="0" applyFill="0" applyBorder="0" applyAlignment="0"/>
    <xf numFmtId="189" fontId="28" fillId="0" borderId="0" applyFill="0" applyBorder="0" applyAlignment="0"/>
    <xf numFmtId="187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0" fontId="79" fillId="18" borderId="0" applyNumberFormat="0" applyBorder="0" applyAlignment="0" applyProtection="0"/>
    <xf numFmtId="0" fontId="79" fillId="24" borderId="0" applyNumberFormat="0" applyBorder="0" applyAlignment="0" applyProtection="0"/>
    <xf numFmtId="0" fontId="79" fillId="23" borderId="0" applyNumberFormat="0" applyBorder="0" applyAlignment="0" applyProtection="0"/>
    <xf numFmtId="0" fontId="79" fillId="11" borderId="0" applyNumberFormat="0" applyBorder="0" applyAlignment="0" applyProtection="0"/>
    <xf numFmtId="0" fontId="79" fillId="19" borderId="0" applyNumberFormat="0" applyBorder="0" applyAlignment="0" applyProtection="0"/>
    <xf numFmtId="0" fontId="79" fillId="18" borderId="0" applyNumberFormat="0" applyBorder="0" applyAlignment="0" applyProtection="0"/>
    <xf numFmtId="0" fontId="79" fillId="20" borderId="0" applyNumberFormat="0" applyBorder="0" applyAlignment="0" applyProtection="0"/>
    <xf numFmtId="0" fontId="79" fillId="13" borderId="0" applyNumberFormat="0" applyBorder="0" applyAlignment="0" applyProtection="0"/>
    <xf numFmtId="0" fontId="79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22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38" borderId="0" applyNumberFormat="0" applyBorder="0" applyAlignment="0" applyProtection="0"/>
    <xf numFmtId="0" fontId="23" fillId="9" borderId="0" applyNumberFormat="0" applyBorder="0" applyAlignment="0" applyProtection="0"/>
    <xf numFmtId="0" fontId="23" fillId="27" borderId="0" applyNumberFormat="0" applyBorder="0" applyAlignment="0" applyProtection="0"/>
    <xf numFmtId="0" fontId="23" fillId="7" borderId="0" applyNumberFormat="0" applyBorder="0" applyAlignment="0" applyProtection="0"/>
    <xf numFmtId="0" fontId="23" fillId="38" borderId="0" applyNumberFormat="0" applyBorder="0" applyAlignment="0" applyProtection="0"/>
    <xf numFmtId="0" fontId="23" fillId="6" borderId="0" applyNumberFormat="0" applyBorder="0" applyAlignment="0" applyProtection="0"/>
    <xf numFmtId="180" fontId="15" fillId="0" borderId="0"/>
    <xf numFmtId="0" fontId="79" fillId="26" borderId="0" applyNumberFormat="0" applyBorder="0" applyAlignment="0" applyProtection="0"/>
    <xf numFmtId="0" fontId="79" fillId="17" borderId="0" applyNumberFormat="0" applyBorder="0" applyAlignment="0" applyProtection="0"/>
    <xf numFmtId="0" fontId="79" fillId="22" borderId="0" applyNumberFormat="0" applyBorder="0" applyAlignment="0" applyProtection="0"/>
    <xf numFmtId="0" fontId="79" fillId="25" borderId="0" applyNumberFormat="0" applyBorder="0" applyAlignment="0" applyProtection="0"/>
    <xf numFmtId="0" fontId="79" fillId="18" borderId="0" applyNumberFormat="0" applyBorder="0" applyAlignment="0" applyProtection="0"/>
    <xf numFmtId="0" fontId="79" fillId="14" borderId="0" applyNumberFormat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 applyProtection="0"/>
    <xf numFmtId="191" fontId="26" fillId="0" borderId="0" applyFon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110" fillId="0" borderId="0" applyNumberFormat="0" applyFill="0" applyBorder="0" applyAlignment="0" applyProtection="0"/>
    <xf numFmtId="2" fontId="28" fillId="0" borderId="0" applyProtection="0"/>
    <xf numFmtId="0" fontId="117" fillId="8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0" fontId="122" fillId="0" borderId="21" applyNumberFormat="0" applyFill="0" applyAlignment="0" applyProtection="0"/>
    <xf numFmtId="0" fontId="182" fillId="0" borderId="31" applyNumberFormat="0" applyFill="0" applyAlignment="0" applyProtection="0"/>
    <xf numFmtId="0" fontId="183" fillId="0" borderId="22" applyNumberFormat="0" applyFill="0" applyAlignment="0" applyProtection="0"/>
    <xf numFmtId="0" fontId="184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32" fillId="11" borderId="15" applyNumberFormat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138" fillId="0" borderId="17" applyNumberFormat="0" applyFill="0" applyAlignment="0" applyProtection="0"/>
    <xf numFmtId="0" fontId="142" fillId="22" borderId="0" applyNumberFormat="0" applyBorder="0" applyAlignment="0" applyProtection="0"/>
    <xf numFmtId="40" fontId="26" fillId="0" borderId="0"/>
    <xf numFmtId="40" fontId="26" fillId="0" borderId="0"/>
    <xf numFmtId="0" fontId="35" fillId="0" borderId="0"/>
    <xf numFmtId="0" fontId="27" fillId="0" borderId="0"/>
    <xf numFmtId="196" fontId="26" fillId="0" borderId="0"/>
    <xf numFmtId="0" fontId="35" fillId="0" borderId="0"/>
    <xf numFmtId="0" fontId="35" fillId="0" borderId="0"/>
    <xf numFmtId="180" fontId="15" fillId="0" borderId="0"/>
    <xf numFmtId="174" fontId="26" fillId="0" borderId="0"/>
    <xf numFmtId="0" fontId="35" fillId="0" borderId="0"/>
    <xf numFmtId="196" fontId="26" fillId="0" borderId="0"/>
    <xf numFmtId="180" fontId="26" fillId="0" borderId="0"/>
    <xf numFmtId="180" fontId="15" fillId="0" borderId="0"/>
    <xf numFmtId="0" fontId="35" fillId="0" borderId="0"/>
    <xf numFmtId="180" fontId="15" fillId="0" borderId="0"/>
    <xf numFmtId="18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9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27" fillId="0" borderId="0"/>
    <xf numFmtId="0" fontId="27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5" fillId="0" borderId="0"/>
    <xf numFmtId="0" fontId="35" fillId="0" borderId="0"/>
    <xf numFmtId="0" fontId="35" fillId="0" borderId="0"/>
    <xf numFmtId="180" fontId="26" fillId="0" borderId="0"/>
    <xf numFmtId="0" fontId="57" fillId="0" borderId="0"/>
    <xf numFmtId="171" fontId="26" fillId="0" borderId="0"/>
    <xf numFmtId="180" fontId="15" fillId="0" borderId="0"/>
    <xf numFmtId="193" fontId="26" fillId="0" borderId="0"/>
    <xf numFmtId="0" fontId="6" fillId="0" borderId="0"/>
    <xf numFmtId="0" fontId="6" fillId="0" borderId="0"/>
    <xf numFmtId="0" fontId="26" fillId="0" borderId="0"/>
    <xf numFmtId="0" fontId="27" fillId="0" borderId="0"/>
    <xf numFmtId="193" fontId="26" fillId="0" borderId="0"/>
    <xf numFmtId="0" fontId="26" fillId="0" borderId="0"/>
    <xf numFmtId="242" fontId="15" fillId="0" borderId="0"/>
    <xf numFmtId="180" fontId="15" fillId="0" borderId="0"/>
    <xf numFmtId="180" fontId="15" fillId="0" borderId="0"/>
    <xf numFmtId="193" fontId="26" fillId="0" borderId="0"/>
    <xf numFmtId="0" fontId="15" fillId="0" borderId="0"/>
    <xf numFmtId="242" fontId="15" fillId="0" borderId="0"/>
    <xf numFmtId="180" fontId="15" fillId="0" borderId="0"/>
    <xf numFmtId="0" fontId="26" fillId="0" borderId="0"/>
    <xf numFmtId="242" fontId="15" fillId="0" borderId="0"/>
    <xf numFmtId="0" fontId="15" fillId="0" borderId="0"/>
    <xf numFmtId="0" fontId="49" fillId="0" borderId="0"/>
    <xf numFmtId="172" fontId="26" fillId="0" borderId="0"/>
    <xf numFmtId="180" fontId="15" fillId="0" borderId="0"/>
    <xf numFmtId="193" fontId="26" fillId="0" borderId="0"/>
    <xf numFmtId="172" fontId="26" fillId="0" borderId="0"/>
    <xf numFmtId="180" fontId="26" fillId="0" borderId="0"/>
    <xf numFmtId="242" fontId="15" fillId="0" borderId="0"/>
    <xf numFmtId="0" fontId="26" fillId="0" borderId="0"/>
    <xf numFmtId="0" fontId="35" fillId="0" borderId="0"/>
    <xf numFmtId="242" fontId="15" fillId="0" borderId="0"/>
    <xf numFmtId="0" fontId="35" fillId="0" borderId="0"/>
    <xf numFmtId="193" fontId="26" fillId="0" borderId="0"/>
    <xf numFmtId="193" fontId="26" fillId="0" borderId="0"/>
    <xf numFmtId="193" fontId="26" fillId="0" borderId="0"/>
    <xf numFmtId="0" fontId="15" fillId="0" borderId="0"/>
    <xf numFmtId="0" fontId="35" fillId="27" borderId="20" applyNumberFormat="0" applyFont="0" applyAlignment="0" applyProtection="0"/>
    <xf numFmtId="0" fontId="35" fillId="27" borderId="20" applyNumberFormat="0" applyFont="0" applyAlignment="0" applyProtection="0"/>
    <xf numFmtId="0" fontId="147" fillId="20" borderId="19" applyNumberFormat="0" applyAlignment="0" applyProtection="0"/>
    <xf numFmtId="0" fontId="147" fillId="38" borderId="19" applyNumberFormat="0" applyAlignment="0" applyProtection="0"/>
    <xf numFmtId="194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95" fontId="185" fillId="0" borderId="0" applyFont="0" applyFill="0" applyBorder="0" applyAlignment="0" applyProtection="0"/>
    <xf numFmtId="195" fontId="5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3" applyNumberFormat="0" applyBorder="0"/>
    <xf numFmtId="9" fontId="31" fillId="0" borderId="3" applyNumberFormat="0" applyBorder="0"/>
    <xf numFmtId="9" fontId="31" fillId="0" borderId="3" applyNumberFormat="0" applyBorder="0"/>
    <xf numFmtId="9" fontId="31" fillId="0" borderId="3" applyNumberFormat="0" applyBorder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7" fontId="26" fillId="0" borderId="0"/>
    <xf numFmtId="243" fontId="24" fillId="0" borderId="0"/>
    <xf numFmtId="3" fontId="26" fillId="0" borderId="1" applyNumberFormat="0" applyFont="0" applyFill="0" applyAlignment="0" applyProtection="0">
      <alignment vertical="center"/>
    </xf>
    <xf numFmtId="198" fontId="28" fillId="0" borderId="0" applyFill="0" applyBorder="0" applyAlignment="0"/>
    <xf numFmtId="199" fontId="28" fillId="0" borderId="0" applyFill="0" applyBorder="0" applyAlignment="0"/>
    <xf numFmtId="0" fontId="16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5" fillId="0" borderId="18" applyNumberFormat="0" applyFill="0" applyAlignment="0" applyProtection="0"/>
    <xf numFmtId="0" fontId="165" fillId="0" borderId="33" applyNumberFormat="0" applyFill="0" applyAlignment="0" applyProtection="0"/>
    <xf numFmtId="0" fontId="1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15" fillId="0" borderId="0"/>
    <xf numFmtId="180" fontId="15" fillId="0" borderId="0"/>
    <xf numFmtId="18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80" fontId="15" fillId="0" borderId="0"/>
    <xf numFmtId="0" fontId="26" fillId="0" borderId="0"/>
    <xf numFmtId="0" fontId="34" fillId="0" borderId="0"/>
    <xf numFmtId="180" fontId="15" fillId="0" borderId="0"/>
    <xf numFmtId="180" fontId="26" fillId="0" borderId="0"/>
    <xf numFmtId="180" fontId="26" fillId="0" borderId="0"/>
    <xf numFmtId="180" fontId="26" fillId="0" borderId="0"/>
    <xf numFmtId="0" fontId="35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180" fontId="26" fillId="0" borderId="0"/>
    <xf numFmtId="180" fontId="15" fillId="0" borderId="0"/>
    <xf numFmtId="0" fontId="15" fillId="0" borderId="0"/>
    <xf numFmtId="0" fontId="35" fillId="0" borderId="0"/>
    <xf numFmtId="0" fontId="34" fillId="0" borderId="0"/>
    <xf numFmtId="180" fontId="2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15" fillId="0" borderId="0"/>
    <xf numFmtId="0" fontId="34" fillId="0" borderId="0"/>
    <xf numFmtId="0" fontId="35" fillId="0" borderId="0"/>
    <xf numFmtId="0" fontId="6" fillId="0" borderId="0"/>
    <xf numFmtId="0" fontId="3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4" fillId="0" borderId="0"/>
    <xf numFmtId="180" fontId="24" fillId="0" borderId="0"/>
    <xf numFmtId="0" fontId="23" fillId="27" borderId="20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0" fontId="26" fillId="0" borderId="0"/>
    <xf numFmtId="43" fontId="15" fillId="0" borderId="0" applyFont="0" applyFill="0" applyBorder="0" applyAlignment="0" applyProtection="0"/>
    <xf numFmtId="166" fontId="26" fillId="0" borderId="0"/>
    <xf numFmtId="43" fontId="15" fillId="0" borderId="0" applyFont="0" applyFill="0" applyBorder="0" applyAlignment="0" applyProtection="0"/>
    <xf numFmtId="0" fontId="5" fillId="0" borderId="0"/>
    <xf numFmtId="237" fontId="15" fillId="0" borderId="0"/>
    <xf numFmtId="0" fontId="5" fillId="0" borderId="0"/>
    <xf numFmtId="18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0" fontId="5" fillId="0" borderId="0"/>
    <xf numFmtId="43" fontId="26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/>
    <xf numFmtId="0" fontId="5" fillId="0" borderId="0"/>
    <xf numFmtId="43" fontId="2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78" fillId="0" borderId="24">
      <alignment horizontal="right" vertical="center"/>
    </xf>
    <xf numFmtId="43" fontId="15" fillId="0" borderId="0" applyFont="0" applyFill="0" applyBorder="0" applyAlignment="0" applyProtection="0"/>
    <xf numFmtId="41" fontId="35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15" fillId="0" borderId="0"/>
    <xf numFmtId="4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15" fillId="0" borderId="0"/>
    <xf numFmtId="41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191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99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99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99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9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99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99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9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2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92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19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9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92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92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92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92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92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9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92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92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93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194" fillId="20" borderId="15" applyNumberFormat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195" fillId="21" borderId="16" applyNumberFormat="0" applyAlignment="0" applyProtection="0"/>
    <xf numFmtId="0" fontId="90" fillId="21" borderId="16" applyNumberFormat="0" applyAlignment="0" applyProtection="0"/>
    <xf numFmtId="0" fontId="90" fillId="21" borderId="16" applyNumberFormat="0" applyAlignment="0" applyProtection="0"/>
    <xf numFmtId="0" fontId="90" fillId="21" borderId="16" applyNumberFormat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7" fontId="26" fillId="0" borderId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0" fontId="198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99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200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2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01" fillId="11" borderId="15" applyNumberFormat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1" fontId="26" fillId="0" borderId="0" applyFont="0" applyFill="0" applyBorder="0" applyAlignment="0" applyProtection="0"/>
    <xf numFmtId="0" fontId="202" fillId="0" borderId="17" applyNumberFormat="0" applyFill="0" applyAlignment="0" applyProtection="0"/>
    <xf numFmtId="0" fontId="138" fillId="0" borderId="17" applyNumberFormat="0" applyFill="0" applyAlignment="0" applyProtection="0"/>
    <xf numFmtId="0" fontId="138" fillId="0" borderId="17" applyNumberFormat="0" applyFill="0" applyAlignment="0" applyProtection="0"/>
    <xf numFmtId="0" fontId="138" fillId="0" borderId="17" applyNumberFormat="0" applyFill="0" applyAlignment="0" applyProtection="0"/>
    <xf numFmtId="0" fontId="203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40" fontId="26" fillId="0" borderId="0"/>
    <xf numFmtId="40" fontId="26" fillId="0" borderId="0"/>
    <xf numFmtId="40" fontId="26" fillId="0" borderId="0"/>
    <xf numFmtId="0" fontId="5" fillId="0" borderId="0"/>
    <xf numFmtId="0" fontId="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1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40" fontId="26" fillId="0" borderId="0"/>
    <xf numFmtId="249" fontId="26" fillId="0" borderId="0"/>
    <xf numFmtId="249" fontId="26" fillId="0" borderId="0"/>
    <xf numFmtId="40" fontId="26" fillId="0" borderId="0"/>
    <xf numFmtId="40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196" fontId="26" fillId="0" borderId="0"/>
    <xf numFmtId="0" fontId="145" fillId="0" borderId="0"/>
    <xf numFmtId="180" fontId="26" fillId="0" borderId="0"/>
    <xf numFmtId="196" fontId="26" fillId="0" borderId="0"/>
    <xf numFmtId="0" fontId="145" fillId="0" borderId="0"/>
    <xf numFmtId="194" fontId="15" fillId="0" borderId="0"/>
    <xf numFmtId="196" fontId="26" fillId="0" borderId="0"/>
    <xf numFmtId="0" fontId="26" fillId="0" borderId="0"/>
    <xf numFmtId="196" fontId="26" fillId="0" borderId="0"/>
    <xf numFmtId="180" fontId="26" fillId="0" borderId="0"/>
    <xf numFmtId="0" fontId="26" fillId="0" borderId="0"/>
    <xf numFmtId="180" fontId="15" fillId="0" borderId="0"/>
    <xf numFmtId="0" fontId="35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6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15" fillId="0" borderId="0"/>
    <xf numFmtId="0" fontId="26" fillId="0" borderId="0"/>
    <xf numFmtId="249" fontId="26" fillId="0" borderId="0"/>
    <xf numFmtId="0" fontId="27" fillId="0" borderId="0"/>
    <xf numFmtId="0" fontId="27" fillId="0" borderId="0"/>
    <xf numFmtId="0" fontId="27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246" fontId="26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0" fontId="5" fillId="0" borderId="0"/>
    <xf numFmtId="180" fontId="26" fillId="0" borderId="0"/>
    <xf numFmtId="0" fontId="15" fillId="0" borderId="0"/>
    <xf numFmtId="180" fontId="15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180" fontId="2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10" fillId="0" borderId="0"/>
    <xf numFmtId="0" fontId="1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26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10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08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7" fillId="0" borderId="0"/>
    <xf numFmtId="180" fontId="15" fillId="0" borderId="0"/>
    <xf numFmtId="0" fontId="15" fillId="0" borderId="0"/>
    <xf numFmtId="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180" fontId="26" fillId="0" borderId="0"/>
    <xf numFmtId="18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15" fillId="0" borderId="0"/>
    <xf numFmtId="0" fontId="27" fillId="0" borderId="0"/>
    <xf numFmtId="180" fontId="15" fillId="0" borderId="0"/>
    <xf numFmtId="0" fontId="26" fillId="0" borderId="0"/>
    <xf numFmtId="0" fontId="145" fillId="0" borderId="0"/>
    <xf numFmtId="180" fontId="15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1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15" fillId="0" borderId="0"/>
    <xf numFmtId="0" fontId="26" fillId="0" borderId="0"/>
    <xf numFmtId="249" fontId="26" fillId="0" borderId="0"/>
    <xf numFmtId="180" fontId="1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3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15" fillId="0" borderId="0"/>
    <xf numFmtId="0" fontId="35" fillId="0" borderId="0"/>
    <xf numFmtId="18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9" fontId="26" fillId="0" borderId="0"/>
    <xf numFmtId="0" fontId="15" fillId="0" borderId="0"/>
    <xf numFmtId="0" fontId="35" fillId="0" borderId="0"/>
    <xf numFmtId="249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9" fontId="26" fillId="0" borderId="0"/>
    <xf numFmtId="249" fontId="26" fillId="0" borderId="0"/>
    <xf numFmtId="0" fontId="3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4" fillId="20" borderId="19" applyNumberFormat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243" fontId="24" fillId="0" borderId="0"/>
    <xf numFmtId="180" fontId="24" fillId="0" borderId="0"/>
    <xf numFmtId="180" fontId="24" fillId="0" borderId="0"/>
    <xf numFmtId="180" fontId="24" fillId="0" borderId="0"/>
    <xf numFmtId="243" fontId="24" fillId="0" borderId="0"/>
    <xf numFmtId="0" fontId="20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06" fillId="0" borderId="18" applyNumberFormat="0" applyFill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20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245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/>
    <xf numFmtId="0" fontId="26" fillId="0" borderId="0"/>
    <xf numFmtId="0" fontId="26" fillId="0" borderId="0"/>
    <xf numFmtId="0" fontId="26" fillId="0" borderId="0"/>
    <xf numFmtId="179" fontId="15" fillId="0" borderId="0"/>
    <xf numFmtId="0" fontId="26" fillId="0" borderId="0"/>
    <xf numFmtId="0" fontId="26" fillId="0" borderId="0"/>
    <xf numFmtId="179" fontId="15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80" fontId="15" fillId="0" borderId="0"/>
    <xf numFmtId="179" fontId="15" fillId="0" borderId="0"/>
    <xf numFmtId="179" fontId="15" fillId="0" borderId="0"/>
    <xf numFmtId="0" fontId="26" fillId="0" borderId="0"/>
    <xf numFmtId="0" fontId="145" fillId="0" borderId="0"/>
    <xf numFmtId="0" fontId="26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15" fillId="0" borderId="0"/>
    <xf numFmtId="43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43" fontId="26" fillId="0" borderId="0"/>
    <xf numFmtId="0" fontId="27" fillId="0" borderId="0"/>
    <xf numFmtId="0" fontId="34" fillId="0" borderId="0"/>
    <xf numFmtId="0" fontId="5" fillId="0" borderId="0"/>
    <xf numFmtId="0" fontId="34" fillId="0" borderId="0"/>
    <xf numFmtId="165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25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180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/>
  </cellStyleXfs>
  <cellXfs count="360">
    <xf numFmtId="0" fontId="0" fillId="0" borderId="0" xfId="0"/>
    <xf numFmtId="0" fontId="36" fillId="0" borderId="0" xfId="0" applyFont="1"/>
    <xf numFmtId="0" fontId="22" fillId="0" borderId="0" xfId="0" applyFont="1" applyProtection="1">
      <protection locked="0"/>
    </xf>
    <xf numFmtId="0" fontId="36" fillId="0" borderId="0" xfId="0" applyFont="1" applyAlignment="1" applyProtection="1">
      <alignment horizontal="centerContinuous"/>
      <protection locked="0"/>
    </xf>
    <xf numFmtId="0" fontId="22" fillId="0" borderId="0" xfId="0" applyFont="1" applyAlignment="1" applyProtection="1">
      <alignment horizontal="centerContinuous"/>
      <protection locked="0"/>
    </xf>
    <xf numFmtId="173" fontId="22" fillId="0" borderId="0" xfId="0" applyNumberFormat="1" applyFont="1" applyAlignment="1" applyProtection="1">
      <alignment horizontal="centerContinuous"/>
      <protection locked="0"/>
    </xf>
    <xf numFmtId="173" fontId="22" fillId="0" borderId="0" xfId="0" applyNumberFormat="1" applyFont="1" applyAlignment="1">
      <alignment horizontal="centerContinuous"/>
    </xf>
    <xf numFmtId="49" fontId="22" fillId="0" borderId="0" xfId="0" applyNumberFormat="1" applyFont="1" applyAlignment="1">
      <alignment horizontal="centerContinuous"/>
    </xf>
    <xf numFmtId="43" fontId="22" fillId="0" borderId="0" xfId="1" applyFont="1" applyFill="1" applyAlignment="1" applyProtection="1">
      <alignment horizontal="centerContinuous"/>
      <protection locked="0"/>
    </xf>
    <xf numFmtId="43" fontId="22" fillId="0" borderId="0" xfId="1" applyFont="1" applyFill="1" applyAlignment="1" applyProtection="1">
      <alignment horizontal="centerContinuous"/>
    </xf>
    <xf numFmtId="43" fontId="22" fillId="0" borderId="0" xfId="1" applyFont="1" applyFill="1" applyAlignment="1">
      <alignment horizontal="centerContinuous"/>
    </xf>
    <xf numFmtId="0" fontId="75" fillId="0" borderId="0" xfId="0" applyFont="1" applyAlignment="1" applyProtection="1">
      <alignment horizontal="centerContinuous"/>
      <protection locked="0"/>
    </xf>
    <xf numFmtId="0" fontId="36" fillId="0" borderId="0" xfId="0" applyFont="1" applyProtection="1">
      <protection locked="0"/>
    </xf>
    <xf numFmtId="173" fontId="36" fillId="0" borderId="0" xfId="0" applyNumberFormat="1" applyFont="1" applyProtection="1">
      <protection locked="0"/>
    </xf>
    <xf numFmtId="173" fontId="36" fillId="0" borderId="0" xfId="0" applyNumberFormat="1" applyFont="1"/>
    <xf numFmtId="49" fontId="22" fillId="0" borderId="0" xfId="0" applyNumberFormat="1" applyFont="1"/>
    <xf numFmtId="49" fontId="76" fillId="0" borderId="0" xfId="0" applyNumberFormat="1" applyFont="1"/>
    <xf numFmtId="49" fontId="22" fillId="0" borderId="0" xfId="0" applyNumberFormat="1" applyFont="1" applyAlignment="1">
      <alignment horizontal="center"/>
    </xf>
    <xf numFmtId="43" fontId="22" fillId="0" borderId="0" xfId="1" applyFont="1" applyFill="1" applyBorder="1" applyAlignment="1" applyProtection="1">
      <alignment horizontal="centerContinuous"/>
      <protection locked="0"/>
    </xf>
    <xf numFmtId="43" fontId="22" fillId="0" borderId="0" xfId="1" applyFont="1" applyFill="1" applyBorder="1" applyAlignment="1" applyProtection="1">
      <alignment horizontal="centerContinuous"/>
    </xf>
    <xf numFmtId="0" fontId="36" fillId="0" borderId="0" xfId="0" applyFont="1" applyAlignment="1" applyProtection="1">
      <alignment horizontal="center"/>
      <protection locked="0"/>
    </xf>
    <xf numFmtId="49" fontId="22" fillId="0" borderId="0" xfId="0" quotePrefix="1" applyNumberFormat="1" applyFont="1" applyAlignment="1">
      <alignment horizontal="right"/>
    </xf>
    <xf numFmtId="49" fontId="22" fillId="0" borderId="0" xfId="0" applyNumberFormat="1" applyFont="1" applyAlignment="1">
      <alignment horizontal="right"/>
    </xf>
    <xf numFmtId="43" fontId="22" fillId="0" borderId="0" xfId="1" applyFont="1" applyFill="1" applyBorder="1" applyAlignment="1">
      <alignment horizontal="left"/>
    </xf>
    <xf numFmtId="43" fontId="22" fillId="0" borderId="0" xfId="1" applyFont="1" applyFill="1" applyAlignment="1">
      <alignment horizontal="right"/>
    </xf>
    <xf numFmtId="0" fontId="22" fillId="0" borderId="5" xfId="0" applyFont="1" applyBorder="1" applyAlignment="1">
      <alignment horizontal="center"/>
    </xf>
    <xf numFmtId="173" fontId="22" fillId="0" borderId="0" xfId="0" applyNumberFormat="1" applyFont="1" applyProtection="1">
      <protection locked="0"/>
    </xf>
    <xf numFmtId="43" fontId="36" fillId="0" borderId="0" xfId="1" applyFont="1" applyFill="1" applyAlignment="1" applyProtection="1">
      <alignment horizontal="center"/>
      <protection locked="0"/>
    </xf>
    <xf numFmtId="173" fontId="36" fillId="0" borderId="0" xfId="0" applyNumberFormat="1" applyFont="1" applyAlignment="1">
      <alignment horizontal="centerContinuous"/>
    </xf>
    <xf numFmtId="173" fontId="22" fillId="0" borderId="0" xfId="0" applyNumberFormat="1" applyFont="1" applyAlignment="1">
      <alignment horizontal="center" wrapText="1"/>
    </xf>
    <xf numFmtId="0" fontId="7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171" fontId="22" fillId="0" borderId="0" xfId="1" applyNumberFormat="1" applyFont="1" applyFill="1" applyAlignment="1" applyProtection="1">
      <alignment horizontal="right"/>
      <protection locked="0"/>
    </xf>
    <xf numFmtId="171" fontId="22" fillId="0" borderId="0" xfId="1" applyNumberFormat="1" applyFont="1" applyFill="1" applyBorder="1" applyAlignment="1" applyProtection="1">
      <alignment horizontal="right"/>
      <protection locked="0"/>
    </xf>
    <xf numFmtId="0" fontId="22" fillId="0" borderId="0" xfId="0" applyFont="1"/>
    <xf numFmtId="173" fontId="22" fillId="0" borderId="0" xfId="0" applyNumberFormat="1" applyFont="1"/>
    <xf numFmtId="43" fontId="22" fillId="0" borderId="0" xfId="1" applyFont="1" applyFill="1" applyAlignment="1" applyProtection="1">
      <protection locked="0"/>
    </xf>
    <xf numFmtId="171" fontId="22" fillId="0" borderId="0" xfId="179" applyNumberFormat="1" applyFont="1"/>
    <xf numFmtId="171" fontId="22" fillId="0" borderId="0" xfId="1" applyNumberFormat="1" applyFont="1" applyFill="1" applyAlignment="1" applyProtection="1">
      <protection locked="0"/>
    </xf>
    <xf numFmtId="171" fontId="22" fillId="0" borderId="0" xfId="0" applyNumberFormat="1" applyFont="1"/>
    <xf numFmtId="43" fontId="22" fillId="0" borderId="0" xfId="1" applyFont="1" applyFill="1" applyAlignment="1"/>
    <xf numFmtId="0" fontId="22" fillId="0" borderId="0" xfId="170" applyFont="1" applyProtection="1">
      <protection locked="0"/>
    </xf>
    <xf numFmtId="43" fontId="22" fillId="0" borderId="0" xfId="1" applyFont="1" applyFill="1" applyBorder="1" applyAlignment="1" applyProtection="1">
      <protection locked="0"/>
    </xf>
    <xf numFmtId="43" fontId="22" fillId="0" borderId="6" xfId="1" applyFont="1" applyFill="1" applyBorder="1" applyAlignment="1"/>
    <xf numFmtId="43" fontId="22" fillId="0" borderId="6" xfId="1" applyFont="1" applyFill="1" applyBorder="1" applyAlignment="1" applyProtection="1"/>
    <xf numFmtId="43" fontId="22" fillId="0" borderId="0" xfId="1" applyFont="1" applyFill="1" applyBorder="1" applyAlignment="1" applyProtection="1"/>
    <xf numFmtId="43" fontId="22" fillId="0" borderId="0" xfId="1" applyFont="1" applyFill="1" applyAlignment="1" applyProtection="1"/>
    <xf numFmtId="43" fontId="22" fillId="0" borderId="0" xfId="1" applyFont="1" applyFill="1" applyBorder="1" applyAlignment="1"/>
    <xf numFmtId="43" fontId="22" fillId="0" borderId="6" xfId="1" applyFont="1" applyFill="1" applyBorder="1" applyAlignment="1" applyProtection="1">
      <protection locked="0"/>
    </xf>
    <xf numFmtId="43" fontId="22" fillId="0" borderId="8" xfId="1" applyFont="1" applyFill="1" applyBorder="1" applyAlignment="1" applyProtection="1">
      <protection locked="0"/>
    </xf>
    <xf numFmtId="43" fontId="22" fillId="0" borderId="8" xfId="1" applyFont="1" applyFill="1" applyBorder="1" applyAlignment="1" applyProtection="1"/>
    <xf numFmtId="43" fontId="22" fillId="0" borderId="5" xfId="1" applyFont="1" applyFill="1" applyBorder="1" applyAlignment="1" applyProtection="1">
      <protection locked="0"/>
    </xf>
    <xf numFmtId="43" fontId="22" fillId="0" borderId="7" xfId="1" applyFont="1" applyFill="1" applyBorder="1" applyAlignment="1" applyProtection="1">
      <protection locked="0"/>
    </xf>
    <xf numFmtId="171" fontId="22" fillId="0" borderId="0" xfId="1" applyNumberFormat="1" applyFont="1" applyFill="1" applyBorder="1" applyAlignment="1" applyProtection="1">
      <protection locked="0"/>
    </xf>
    <xf numFmtId="171" fontId="22" fillId="0" borderId="0" xfId="1" applyNumberFormat="1" applyFont="1" applyFill="1" applyBorder="1" applyAlignment="1" applyProtection="1"/>
    <xf numFmtId="171" fontId="22" fillId="0" borderId="0" xfId="1" applyNumberFormat="1" applyFont="1" applyFill="1" applyAlignment="1" applyProtection="1"/>
    <xf numFmtId="171" fontId="22" fillId="0" borderId="0" xfId="3" applyNumberFormat="1" applyFont="1" applyFill="1" applyAlignment="1" applyProtection="1">
      <protection locked="0"/>
    </xf>
    <xf numFmtId="171" fontId="22" fillId="0" borderId="5" xfId="1" applyNumberFormat="1" applyFont="1" applyFill="1" applyBorder="1" applyAlignment="1" applyProtection="1">
      <protection locked="0"/>
    </xf>
    <xf numFmtId="171" fontId="22" fillId="0" borderId="0" xfId="131" applyNumberFormat="1" applyFont="1" applyFill="1" applyBorder="1" applyAlignment="1" applyProtection="1">
      <alignment horizontal="right"/>
    </xf>
    <xf numFmtId="43" fontId="22" fillId="0" borderId="0" xfId="1" applyFont="1" applyFill="1" applyBorder="1" applyAlignment="1" applyProtection="1">
      <alignment horizontal="right"/>
    </xf>
    <xf numFmtId="171" fontId="22" fillId="0" borderId="0" xfId="131" applyNumberFormat="1" applyFont="1" applyFill="1" applyAlignment="1" applyProtection="1">
      <alignment horizontal="right"/>
      <protection locked="0"/>
    </xf>
    <xf numFmtId="0" fontId="38" fillId="0" borderId="0" xfId="0" applyFont="1" applyProtection="1">
      <protection locked="0"/>
    </xf>
    <xf numFmtId="171" fontId="22" fillId="0" borderId="0" xfId="131" applyNumberFormat="1" applyFont="1" applyFill="1" applyBorder="1" applyAlignment="1">
      <alignment horizontal="right"/>
    </xf>
    <xf numFmtId="171" fontId="22" fillId="0" borderId="0" xfId="131" applyNumberFormat="1" applyFont="1" applyFill="1" applyBorder="1" applyAlignment="1" applyProtection="1">
      <alignment horizontal="right"/>
      <protection locked="0"/>
    </xf>
    <xf numFmtId="43" fontId="22" fillId="0" borderId="0" xfId="1" applyFont="1" applyFill="1" applyAlignment="1" applyProtection="1">
      <alignment horizontal="right"/>
      <protection locked="0"/>
    </xf>
    <xf numFmtId="43" fontId="22" fillId="0" borderId="0" xfId="1" applyFont="1" applyFill="1" applyBorder="1" applyAlignment="1">
      <alignment horizontal="right"/>
    </xf>
    <xf numFmtId="0" fontId="22" fillId="0" borderId="0" xfId="0" applyFont="1" applyAlignment="1">
      <alignment horizontal="right"/>
    </xf>
    <xf numFmtId="171" fontId="22" fillId="0" borderId="0" xfId="1" applyNumberFormat="1" applyFont="1" applyFill="1" applyBorder="1" applyAlignment="1"/>
    <xf numFmtId="171" fontId="22" fillId="0" borderId="5" xfId="1" applyNumberFormat="1" applyFont="1" applyFill="1" applyBorder="1" applyAlignment="1" applyProtection="1"/>
    <xf numFmtId="171" fontId="22" fillId="0" borderId="0" xfId="1" applyNumberFormat="1" applyFont="1" applyFill="1" applyAlignment="1"/>
    <xf numFmtId="171" fontId="22" fillId="0" borderId="0" xfId="1" applyNumberFormat="1" applyFont="1" applyFill="1" applyBorder="1" applyAlignment="1">
      <alignment horizontal="left"/>
    </xf>
    <xf numFmtId="171" fontId="22" fillId="0" borderId="0" xfId="1" applyNumberFormat="1" applyFont="1" applyFill="1" applyAlignment="1">
      <alignment horizontal="left"/>
    </xf>
    <xf numFmtId="43" fontId="22" fillId="0" borderId="0" xfId="1" applyFont="1" applyFill="1" applyAlignment="1">
      <alignment horizontal="left"/>
    </xf>
    <xf numFmtId="43" fontId="22" fillId="0" borderId="0" xfId="131" applyFont="1" applyFill="1" applyAlignment="1"/>
    <xf numFmtId="171" fontId="22" fillId="0" borderId="0" xfId="131" applyNumberFormat="1" applyFont="1" applyFill="1" applyAlignment="1"/>
    <xf numFmtId="43" fontId="22" fillId="0" borderId="0" xfId="131" applyFont="1" applyFill="1" applyAlignment="1" applyProtection="1">
      <alignment horizontal="right"/>
    </xf>
    <xf numFmtId="171" fontId="22" fillId="0" borderId="5" xfId="131" applyNumberFormat="1" applyFont="1" applyFill="1" applyBorder="1" applyAlignment="1" applyProtection="1">
      <alignment horizontal="right"/>
      <protection locked="0"/>
    </xf>
    <xf numFmtId="43" fontId="22" fillId="0" borderId="5" xfId="131" applyFont="1" applyFill="1" applyBorder="1" applyAlignment="1" applyProtection="1">
      <alignment horizontal="right"/>
    </xf>
    <xf numFmtId="171" fontId="22" fillId="0" borderId="0" xfId="131" applyNumberFormat="1" applyFont="1" applyFill="1" applyBorder="1" applyAlignment="1" applyProtection="1">
      <protection locked="0"/>
    </xf>
    <xf numFmtId="0" fontId="36" fillId="0" borderId="0" xfId="120" applyFont="1"/>
    <xf numFmtId="0" fontId="22" fillId="0" borderId="0" xfId="120" applyFont="1" applyAlignment="1">
      <alignment horizontal="center"/>
    </xf>
    <xf numFmtId="43" fontId="188" fillId="0" borderId="0" xfId="1" applyFont="1" applyFill="1" applyAlignment="1"/>
    <xf numFmtId="43" fontId="22" fillId="0" borderId="10" xfId="1" applyFont="1" applyFill="1" applyBorder="1" applyAlignment="1"/>
    <xf numFmtId="171" fontId="22" fillId="0" borderId="10" xfId="1" applyNumberFormat="1" applyFont="1" applyFill="1" applyBorder="1" applyAlignment="1" applyProtection="1">
      <protection locked="0"/>
    </xf>
    <xf numFmtId="43" fontId="22" fillId="0" borderId="5" xfId="1" applyFont="1" applyFill="1" applyBorder="1" applyAlignment="1">
      <alignment horizontal="left"/>
    </xf>
    <xf numFmtId="0" fontId="36" fillId="0" borderId="0" xfId="120" applyFont="1" applyAlignment="1">
      <alignment horizontal="centerContinuous"/>
    </xf>
    <xf numFmtId="173" fontId="36" fillId="0" borderId="0" xfId="120" applyNumberFormat="1" applyFont="1" applyAlignment="1">
      <alignment horizontal="centerContinuous"/>
    </xf>
    <xf numFmtId="43" fontId="36" fillId="0" borderId="0" xfId="1" applyFont="1" applyFill="1" applyAlignment="1" applyProtection="1">
      <alignment horizontal="centerContinuous"/>
      <protection locked="0"/>
    </xf>
    <xf numFmtId="43" fontId="36" fillId="0" borderId="0" xfId="1" applyFont="1" applyFill="1" applyAlignment="1" applyProtection="1">
      <alignment horizontal="centerContinuous"/>
    </xf>
    <xf numFmtId="173" fontId="22" fillId="0" borderId="0" xfId="120" applyNumberFormat="1" applyFont="1" applyAlignment="1">
      <alignment horizontal="center"/>
    </xf>
    <xf numFmtId="173" fontId="22" fillId="0" borderId="0" xfId="120" applyNumberFormat="1" applyFont="1"/>
    <xf numFmtId="49" fontId="22" fillId="0" borderId="0" xfId="120" applyNumberFormat="1" applyFont="1" applyAlignment="1">
      <alignment horizontal="center"/>
    </xf>
    <xf numFmtId="49" fontId="22" fillId="0" borderId="0" xfId="131" applyNumberFormat="1" applyFont="1" applyFill="1" applyBorder="1" applyAlignment="1" applyProtection="1">
      <alignment horizontal="right"/>
      <protection locked="0"/>
    </xf>
    <xf numFmtId="171" fontId="22" fillId="0" borderId="0" xfId="131" applyNumberFormat="1" applyFont="1" applyFill="1" applyAlignment="1">
      <alignment horizontal="right"/>
    </xf>
    <xf numFmtId="0" fontId="22" fillId="0" borderId="0" xfId="120" applyFont="1" applyAlignment="1">
      <alignment horizontal="left"/>
    </xf>
    <xf numFmtId="171" fontId="22" fillId="0" borderId="0" xfId="131" applyNumberFormat="1" applyFont="1" applyFill="1" applyAlignment="1" applyProtection="1">
      <alignment horizontal="left"/>
      <protection locked="0"/>
    </xf>
    <xf numFmtId="171" fontId="22" fillId="0" borderId="0" xfId="131" applyNumberFormat="1" applyFont="1" applyFill="1" applyAlignment="1" applyProtection="1">
      <protection locked="0"/>
    </xf>
    <xf numFmtId="49" fontId="22" fillId="0" borderId="0" xfId="1" applyNumberFormat="1" applyFont="1" applyFill="1" applyAlignment="1" applyProtection="1">
      <protection locked="0"/>
    </xf>
    <xf numFmtId="171" fontId="22" fillId="0" borderId="6" xfId="1" applyNumberFormat="1" applyFont="1" applyFill="1" applyBorder="1" applyAlignment="1" applyProtection="1">
      <alignment horizontal="right"/>
      <protection locked="0"/>
    </xf>
    <xf numFmtId="0" fontId="22" fillId="0" borderId="0" xfId="1" applyNumberFormat="1" applyFont="1" applyFill="1" applyAlignment="1" applyProtection="1">
      <alignment horizontal="right"/>
    </xf>
    <xf numFmtId="43" fontId="22" fillId="0" borderId="0" xfId="131" applyFont="1" applyFill="1" applyBorder="1" applyAlignment="1"/>
    <xf numFmtId="43" fontId="22" fillId="0" borderId="0" xfId="1" applyFont="1" applyFill="1" applyBorder="1" applyAlignment="1" applyProtection="1">
      <alignment horizontal="right"/>
      <protection locked="0"/>
    </xf>
    <xf numFmtId="171" fontId="22" fillId="0" borderId="10" xfId="1" applyNumberFormat="1" applyFont="1" applyFill="1" applyBorder="1" applyAlignment="1" applyProtection="1">
      <alignment horizontal="right"/>
      <protection locked="0"/>
    </xf>
    <xf numFmtId="0" fontId="22" fillId="0" borderId="0" xfId="120" applyFont="1" applyAlignment="1" applyProtection="1">
      <alignment horizontal="left"/>
      <protection locked="0"/>
    </xf>
    <xf numFmtId="177" fontId="22" fillId="0" borderId="0" xfId="132" applyNumberFormat="1" applyFont="1" applyFill="1" applyBorder="1" applyAlignment="1" applyProtection="1">
      <alignment horizontal="right"/>
      <protection locked="0"/>
    </xf>
    <xf numFmtId="177" fontId="22" fillId="0" borderId="0" xfId="132" applyNumberFormat="1" applyFont="1" applyFill="1" applyAlignment="1" applyProtection="1">
      <protection locked="0"/>
    </xf>
    <xf numFmtId="0" fontId="22" fillId="0" borderId="0" xfId="120" applyFont="1"/>
    <xf numFmtId="0" fontId="36" fillId="0" borderId="0" xfId="120" applyFont="1" applyAlignment="1">
      <alignment horizontal="center"/>
    </xf>
    <xf numFmtId="43" fontId="36" fillId="0" borderId="0" xfId="1" applyFont="1" applyFill="1" applyAlignment="1">
      <alignment horizontal="centerContinuous"/>
    </xf>
    <xf numFmtId="0" fontId="22" fillId="0" borderId="0" xfId="120" applyFont="1" applyAlignment="1">
      <alignment horizontal="centerContinuous"/>
    </xf>
    <xf numFmtId="173" fontId="22" fillId="0" borderId="0" xfId="120" applyNumberFormat="1" applyFont="1" applyAlignment="1">
      <alignment vertical="center"/>
    </xf>
    <xf numFmtId="173" fontId="22" fillId="0" borderId="0" xfId="120" applyNumberFormat="1" applyFont="1" applyAlignment="1">
      <alignment horizontal="center" vertical="center"/>
    </xf>
    <xf numFmtId="173" fontId="22" fillId="0" borderId="5" xfId="120" applyNumberFormat="1" applyFont="1" applyBorder="1" applyAlignment="1">
      <alignment horizontal="center"/>
    </xf>
    <xf numFmtId="43" fontId="22" fillId="0" borderId="5" xfId="1" applyFont="1" applyFill="1" applyBorder="1" applyAlignment="1">
      <alignment horizontal="center"/>
    </xf>
    <xf numFmtId="0" fontId="22" fillId="0" borderId="0" xfId="120" applyFont="1" applyAlignment="1">
      <alignment wrapText="1"/>
    </xf>
    <xf numFmtId="43" fontId="22" fillId="0" borderId="0" xfId="137" applyFont="1" applyFill="1" applyBorder="1" applyAlignment="1">
      <alignment horizontal="left"/>
    </xf>
    <xf numFmtId="171" fontId="22" fillId="0" borderId="0" xfId="137" applyNumberFormat="1" applyFont="1" applyFill="1" applyBorder="1"/>
    <xf numFmtId="43" fontId="22" fillId="0" borderId="10" xfId="1" applyFont="1" applyFill="1" applyBorder="1" applyAlignment="1">
      <alignment horizontal="left"/>
    </xf>
    <xf numFmtId="43" fontId="22" fillId="0" borderId="0" xfId="1" applyFont="1" applyFill="1" applyBorder="1"/>
    <xf numFmtId="0" fontId="22" fillId="0" borderId="0" xfId="120" applyFont="1" applyAlignment="1" applyProtection="1">
      <alignment horizontal="center"/>
      <protection locked="0"/>
    </xf>
    <xf numFmtId="43" fontId="22" fillId="0" borderId="0" xfId="1" applyFont="1" applyFill="1"/>
    <xf numFmtId="43" fontId="22" fillId="0" borderId="0" xfId="131" applyFont="1" applyFill="1" applyAlignment="1" applyProtection="1"/>
    <xf numFmtId="0" fontId="22" fillId="0" borderId="9" xfId="120" applyFont="1" applyBorder="1" applyAlignment="1">
      <alignment horizontal="center"/>
    </xf>
    <xf numFmtId="43" fontId="22" fillId="0" borderId="5" xfId="1" applyFont="1" applyFill="1" applyBorder="1" applyAlignment="1" applyProtection="1"/>
    <xf numFmtId="49" fontId="22" fillId="0" borderId="0" xfId="0" applyNumberFormat="1" applyFont="1" applyAlignment="1">
      <alignment horizontal="center" vertical="center"/>
    </xf>
    <xf numFmtId="43" fontId="22" fillId="0" borderId="0" xfId="120" applyNumberFormat="1" applyFont="1"/>
    <xf numFmtId="43" fontId="211" fillId="0" borderId="0" xfId="1" applyFont="1" applyFill="1" applyBorder="1" applyAlignment="1">
      <alignment vertical="top"/>
    </xf>
    <xf numFmtId="171" fontId="22" fillId="0" borderId="10" xfId="137" applyNumberFormat="1" applyFont="1" applyFill="1" applyBorder="1"/>
    <xf numFmtId="43" fontId="22" fillId="0" borderId="6" xfId="1" applyFont="1" applyFill="1" applyBorder="1" applyAlignment="1">
      <alignment horizontal="left"/>
    </xf>
    <xf numFmtId="171" fontId="22" fillId="0" borderId="6" xfId="137" applyNumberFormat="1" applyFont="1" applyFill="1" applyBorder="1"/>
    <xf numFmtId="0" fontId="22" fillId="0" borderId="5" xfId="120" applyFont="1" applyBorder="1" applyAlignment="1">
      <alignment horizontal="center"/>
    </xf>
    <xf numFmtId="0" fontId="36" fillId="0" borderId="0" xfId="120" applyFont="1" applyAlignment="1">
      <alignment horizontal="left" shrinkToFit="1"/>
    </xf>
    <xf numFmtId="0" fontId="36" fillId="0" borderId="0" xfId="120" applyFont="1" applyAlignment="1">
      <alignment horizontal="left"/>
    </xf>
    <xf numFmtId="0" fontId="213" fillId="0" borderId="0" xfId="120" applyFont="1"/>
    <xf numFmtId="0" fontId="213" fillId="0" borderId="0" xfId="120" applyFont="1" applyAlignment="1">
      <alignment horizontal="centerContinuous"/>
    </xf>
    <xf numFmtId="0" fontId="213" fillId="0" borderId="0" xfId="120" applyFont="1" applyAlignment="1">
      <alignment horizontal="center"/>
    </xf>
    <xf numFmtId="173" fontId="213" fillId="0" borderId="0" xfId="120" applyNumberFormat="1" applyFont="1" applyAlignment="1">
      <alignment horizontal="center"/>
    </xf>
    <xf numFmtId="43" fontId="213" fillId="0" borderId="0" xfId="1" applyFont="1" applyFill="1" applyAlignment="1">
      <alignment horizontal="center"/>
    </xf>
    <xf numFmtId="43" fontId="213" fillId="0" borderId="0" xfId="1" applyFont="1" applyFill="1" applyBorder="1" applyAlignment="1">
      <alignment horizontal="center"/>
    </xf>
    <xf numFmtId="43" fontId="213" fillId="0" borderId="0" xfId="1" applyFont="1" applyFill="1" applyBorder="1" applyAlignment="1"/>
    <xf numFmtId="49" fontId="213" fillId="0" borderId="0" xfId="135" applyNumberFormat="1" applyFont="1" applyAlignment="1">
      <alignment horizontal="center"/>
    </xf>
    <xf numFmtId="49" fontId="213" fillId="0" borderId="0" xfId="120" applyNumberFormat="1" applyFont="1"/>
    <xf numFmtId="43" fontId="213" fillId="0" borderId="0" xfId="1" applyFont="1" applyFill="1" applyAlignment="1"/>
    <xf numFmtId="0" fontId="213" fillId="0" borderId="0" xfId="120" applyFont="1" applyAlignment="1">
      <alignment horizontal="left"/>
    </xf>
    <xf numFmtId="43" fontId="213" fillId="0" borderId="0" xfId="137" applyFont="1" applyFill="1" applyAlignment="1">
      <alignment horizontal="center"/>
    </xf>
    <xf numFmtId="173" fontId="213" fillId="0" borderId="5" xfId="120" applyNumberFormat="1" applyFont="1" applyBorder="1" applyAlignment="1">
      <alignment horizontal="center"/>
    </xf>
    <xf numFmtId="43" fontId="213" fillId="0" borderId="5" xfId="1" applyFont="1" applyFill="1" applyBorder="1" applyAlignment="1">
      <alignment horizontal="center"/>
    </xf>
    <xf numFmtId="49" fontId="213" fillId="0" borderId="5" xfId="135" applyNumberFormat="1" applyFont="1" applyBorder="1" applyAlignment="1">
      <alignment horizontal="center"/>
    </xf>
    <xf numFmtId="43" fontId="213" fillId="0" borderId="5" xfId="137" applyFont="1" applyFill="1" applyBorder="1" applyAlignment="1">
      <alignment horizontal="center"/>
    </xf>
    <xf numFmtId="49" fontId="211" fillId="0" borderId="0" xfId="135" applyNumberFormat="1" applyFont="1"/>
    <xf numFmtId="0" fontId="213" fillId="0" borderId="0" xfId="120" applyFont="1" applyAlignment="1">
      <alignment wrapText="1"/>
    </xf>
    <xf numFmtId="43" fontId="213" fillId="0" borderId="0" xfId="1" applyFont="1" applyFill="1" applyBorder="1" applyAlignment="1">
      <alignment horizontal="left"/>
    </xf>
    <xf numFmtId="192" fontId="211" fillId="0" borderId="0" xfId="1" applyNumberFormat="1" applyFont="1" applyFill="1" applyAlignment="1">
      <alignment horizontal="right"/>
    </xf>
    <xf numFmtId="192" fontId="213" fillId="0" borderId="0" xfId="1" applyNumberFormat="1" applyFont="1" applyFill="1" applyAlignment="1">
      <alignment horizontal="right"/>
    </xf>
    <xf numFmtId="43" fontId="213" fillId="0" borderId="0" xfId="1" applyFont="1" applyFill="1" applyBorder="1" applyAlignment="1">
      <alignment horizontal="right"/>
    </xf>
    <xf numFmtId="43" fontId="211" fillId="0" borderId="0" xfId="1" applyFont="1" applyFill="1" applyBorder="1" applyAlignment="1">
      <alignment horizontal="left"/>
    </xf>
    <xf numFmtId="180" fontId="214" fillId="0" borderId="0" xfId="524" applyFont="1"/>
    <xf numFmtId="43" fontId="213" fillId="0" borderId="0" xfId="137" applyFont="1" applyFill="1" applyAlignment="1">
      <alignment horizontal="left"/>
    </xf>
    <xf numFmtId="43" fontId="213" fillId="0" borderId="0" xfId="1" applyFont="1" applyFill="1" applyAlignment="1">
      <alignment horizontal="left"/>
    </xf>
    <xf numFmtId="0" fontId="211" fillId="0" borderId="0" xfId="2154" applyFont="1" applyAlignment="1">
      <alignment horizontal="left" indent="2"/>
    </xf>
    <xf numFmtId="180" fontId="211" fillId="0" borderId="0" xfId="524" applyFont="1"/>
    <xf numFmtId="43" fontId="213" fillId="0" borderId="0" xfId="1" applyFont="1" applyFill="1" applyAlignment="1">
      <alignment horizontal="right"/>
    </xf>
    <xf numFmtId="172" fontId="213" fillId="0" borderId="0" xfId="1" applyNumberFormat="1" applyFont="1" applyFill="1" applyBorder="1" applyAlignment="1">
      <alignment horizontal="right"/>
    </xf>
    <xf numFmtId="0" fontId="213" fillId="0" borderId="0" xfId="120" applyFont="1" applyAlignment="1">
      <alignment horizontal="left" indent="2"/>
    </xf>
    <xf numFmtId="43" fontId="211" fillId="0" borderId="0" xfId="1" applyFont="1" applyFill="1" applyBorder="1" applyAlignment="1">
      <alignment horizontal="left" vertical="top"/>
    </xf>
    <xf numFmtId="43" fontId="211" fillId="0" borderId="0" xfId="1" applyFont="1" applyFill="1" applyBorder="1" applyAlignment="1">
      <alignment horizontal="right" vertical="top"/>
    </xf>
    <xf numFmtId="192" fontId="211" fillId="0" borderId="0" xfId="1" applyNumberFormat="1" applyFont="1" applyFill="1" applyBorder="1" applyAlignment="1">
      <alignment horizontal="right" vertical="top"/>
    </xf>
    <xf numFmtId="43" fontId="211" fillId="0" borderId="6" xfId="1" applyFont="1" applyFill="1" applyBorder="1" applyAlignment="1">
      <alignment horizontal="left" vertical="top"/>
    </xf>
    <xf numFmtId="43" fontId="211" fillId="0" borderId="6" xfId="1" applyFont="1" applyFill="1" applyBorder="1" applyAlignment="1">
      <alignment horizontal="right" vertical="top"/>
    </xf>
    <xf numFmtId="192" fontId="211" fillId="0" borderId="6" xfId="1" applyNumberFormat="1" applyFont="1" applyFill="1" applyBorder="1" applyAlignment="1">
      <alignment horizontal="right" vertical="top"/>
    </xf>
    <xf numFmtId="43" fontId="211" fillId="0" borderId="6" xfId="1" applyFont="1" applyFill="1" applyBorder="1" applyAlignment="1">
      <alignment vertical="top"/>
    </xf>
    <xf numFmtId="192" fontId="211" fillId="0" borderId="5" xfId="1" applyNumberFormat="1" applyFont="1" applyFill="1" applyBorder="1" applyAlignment="1">
      <alignment horizontal="right" vertical="top"/>
    </xf>
    <xf numFmtId="192" fontId="213" fillId="0" borderId="10" xfId="1" applyNumberFormat="1" applyFont="1" applyFill="1" applyBorder="1" applyAlignment="1">
      <alignment horizontal="right"/>
    </xf>
    <xf numFmtId="43" fontId="213" fillId="0" borderId="0" xfId="137" applyFont="1" applyFill="1" applyBorder="1" applyAlignment="1">
      <alignment horizontal="left"/>
    </xf>
    <xf numFmtId="192" fontId="213" fillId="0" borderId="0" xfId="1" applyNumberFormat="1" applyFont="1" applyFill="1" applyBorder="1" applyAlignment="1">
      <alignment horizontal="right"/>
    </xf>
    <xf numFmtId="43" fontId="213" fillId="0" borderId="0" xfId="120" applyNumberFormat="1" applyFont="1"/>
    <xf numFmtId="43" fontId="211" fillId="0" borderId="0" xfId="1" applyFont="1" applyFill="1" applyBorder="1" applyAlignment="1">
      <alignment horizontal="right"/>
    </xf>
    <xf numFmtId="43" fontId="211" fillId="0" borderId="0" xfId="1" applyFont="1" applyFill="1" applyAlignment="1">
      <alignment horizontal="right"/>
    </xf>
    <xf numFmtId="175" fontId="213" fillId="0" borderId="0" xfId="1" applyNumberFormat="1" applyFont="1" applyFill="1" applyBorder="1"/>
    <xf numFmtId="43" fontId="213" fillId="0" borderId="6" xfId="1" applyFont="1" applyFill="1" applyBorder="1" applyAlignment="1">
      <alignment horizontal="left"/>
    </xf>
    <xf numFmtId="43" fontId="213" fillId="0" borderId="6" xfId="1" applyFont="1" applyFill="1" applyBorder="1" applyAlignment="1">
      <alignment horizontal="right"/>
    </xf>
    <xf numFmtId="175" fontId="213" fillId="0" borderId="6" xfId="1" applyNumberFormat="1" applyFont="1" applyFill="1" applyBorder="1"/>
    <xf numFmtId="43" fontId="213" fillId="0" borderId="6" xfId="1" applyFont="1" applyFill="1" applyBorder="1" applyAlignment="1"/>
    <xf numFmtId="0" fontId="213" fillId="0" borderId="0" xfId="120" applyFont="1" applyAlignment="1" applyProtection="1">
      <alignment horizontal="left"/>
      <protection locked="0"/>
    </xf>
    <xf numFmtId="0" fontId="213" fillId="0" borderId="0" xfId="1" applyNumberFormat="1" applyFont="1" applyFill="1" applyAlignment="1" applyProtection="1">
      <alignment horizontal="right"/>
    </xf>
    <xf numFmtId="173" fontId="213" fillId="0" borderId="0" xfId="120" applyNumberFormat="1" applyFont="1"/>
    <xf numFmtId="184" fontId="213" fillId="0" borderId="0" xfId="137" applyNumberFormat="1" applyFont="1" applyFill="1" applyBorder="1" applyAlignment="1">
      <alignment horizontal="right"/>
    </xf>
    <xf numFmtId="43" fontId="188" fillId="0" borderId="0" xfId="1" applyFont="1" applyFill="1" applyBorder="1" applyAlignment="1"/>
    <xf numFmtId="49" fontId="22" fillId="0" borderId="0" xfId="135" applyNumberFormat="1" applyFont="1"/>
    <xf numFmtId="43" fontId="22" fillId="0" borderId="0" xfId="1" quotePrefix="1" applyFont="1" applyFill="1" applyBorder="1" applyAlignment="1" applyProtection="1">
      <alignment horizontal="centerContinuous"/>
      <protection locked="0"/>
    </xf>
    <xf numFmtId="43" fontId="22" fillId="0" borderId="0" xfId="131" applyFont="1" applyFill="1" applyAlignment="1">
      <alignment horizontal="right"/>
    </xf>
    <xf numFmtId="43" fontId="22" fillId="0" borderId="0" xfId="131" applyFont="1" applyFill="1" applyBorder="1" applyAlignment="1" applyProtection="1">
      <protection locked="0"/>
    </xf>
    <xf numFmtId="43" fontId="22" fillId="0" borderId="9" xfId="1" applyFont="1" applyFill="1" applyBorder="1" applyAlignment="1">
      <alignment horizontal="left"/>
    </xf>
    <xf numFmtId="180" fontId="188" fillId="0" borderId="0" xfId="524" applyFont="1"/>
    <xf numFmtId="0" fontId="213" fillId="0" borderId="5" xfId="120" applyFont="1" applyBorder="1" applyAlignment="1">
      <alignment horizontal="center"/>
    </xf>
    <xf numFmtId="171" fontId="4" fillId="0" borderId="0" xfId="1" applyNumberFormat="1" applyFont="1" applyFill="1" applyAlignment="1" applyProtection="1">
      <protection locked="0"/>
    </xf>
    <xf numFmtId="171" fontId="4" fillId="0" borderId="0" xfId="1" applyNumberFormat="1" applyFont="1" applyFill="1" applyBorder="1" applyAlignment="1" applyProtection="1">
      <protection locked="0"/>
    </xf>
    <xf numFmtId="0" fontId="4" fillId="0" borderId="9" xfId="120" applyFont="1" applyBorder="1" applyAlignment="1">
      <alignment horizontal="center"/>
    </xf>
    <xf numFmtId="0" fontId="4" fillId="0" borderId="5" xfId="120" applyFont="1" applyBorder="1" applyAlignment="1">
      <alignment horizontal="center"/>
    </xf>
    <xf numFmtId="173" fontId="4" fillId="0" borderId="0" xfId="120" applyNumberFormat="1" applyFont="1" applyAlignment="1">
      <alignment horizontal="center"/>
    </xf>
    <xf numFmtId="173" fontId="4" fillId="0" borderId="5" xfId="120" applyNumberFormat="1" applyFont="1" applyBorder="1" applyAlignment="1">
      <alignment horizontal="center"/>
    </xf>
    <xf numFmtId="0" fontId="215" fillId="0" borderId="0" xfId="0" applyFont="1" applyAlignment="1">
      <alignment horizontal="left"/>
    </xf>
    <xf numFmtId="43" fontId="211" fillId="0" borderId="5" xfId="1" applyFont="1" applyFill="1" applyBorder="1" applyAlignment="1">
      <alignment horizontal="right" vertical="top"/>
    </xf>
    <xf numFmtId="49" fontId="22" fillId="0" borderId="0" xfId="0" applyNumberFormat="1" applyFont="1" applyFill="1" applyAlignment="1">
      <alignment horizontal="center"/>
    </xf>
    <xf numFmtId="192" fontId="22" fillId="0" borderId="0" xfId="1" applyNumberFormat="1" applyFont="1" applyFill="1" applyAlignment="1">
      <alignment horizontal="right"/>
    </xf>
    <xf numFmtId="171" fontId="211" fillId="0" borderId="0" xfId="1" applyNumberFormat="1" applyFont="1" applyFill="1" applyBorder="1" applyAlignment="1">
      <alignment horizontal="right" vertical="top"/>
    </xf>
    <xf numFmtId="0" fontId="22" fillId="0" borderId="0" xfId="0" applyFont="1" applyFill="1"/>
    <xf numFmtId="0" fontId="22" fillId="0" borderId="0" xfId="120" applyFont="1" applyFill="1"/>
    <xf numFmtId="0" fontId="22" fillId="0" borderId="0" xfId="120" applyFont="1" applyFill="1" applyAlignment="1">
      <alignment horizontal="center"/>
    </xf>
    <xf numFmtId="0" fontId="22" fillId="0" borderId="0" xfId="120" applyFont="1" applyFill="1" applyAlignment="1">
      <alignment wrapText="1"/>
    </xf>
    <xf numFmtId="0" fontId="213" fillId="0" borderId="0" xfId="120" applyFont="1" applyFill="1"/>
    <xf numFmtId="43" fontId="213" fillId="0" borderId="0" xfId="120" applyNumberFormat="1" applyFont="1" applyFill="1"/>
    <xf numFmtId="173" fontId="22" fillId="0" borderId="0" xfId="120" applyNumberFormat="1" applyFont="1" applyFill="1" applyProtection="1">
      <protection locked="0"/>
    </xf>
    <xf numFmtId="49" fontId="36" fillId="0" borderId="0" xfId="120" applyNumberFormat="1" applyFont="1" applyFill="1" applyAlignment="1">
      <alignment horizontal="center"/>
    </xf>
    <xf numFmtId="177" fontId="22" fillId="0" borderId="0" xfId="131" applyNumberFormat="1" applyFont="1" applyFill="1" applyBorder="1" applyAlignment="1" applyProtection="1">
      <protection locked="0"/>
    </xf>
    <xf numFmtId="173" fontId="22" fillId="0" borderId="0" xfId="120" applyNumberFormat="1" applyFont="1" applyFill="1" applyAlignment="1">
      <alignment horizontal="centerContinuous"/>
    </xf>
    <xf numFmtId="173" fontId="22" fillId="0" borderId="0" xfId="120" applyNumberFormat="1" applyFont="1" applyFill="1"/>
    <xf numFmtId="173" fontId="22" fillId="0" borderId="0" xfId="120" applyNumberFormat="1" applyFont="1" applyFill="1" applyAlignment="1" applyProtection="1">
      <alignment horizontal="centerContinuous"/>
      <protection locked="0"/>
    </xf>
    <xf numFmtId="0" fontId="22" fillId="0" borderId="0" xfId="602" applyFont="1" applyFill="1"/>
    <xf numFmtId="0" fontId="22" fillId="0" borderId="0" xfId="120" applyFont="1" applyFill="1" applyProtection="1">
      <protection locked="0"/>
    </xf>
    <xf numFmtId="0" fontId="36" fillId="0" borderId="0" xfId="120" applyFont="1" applyFill="1" applyAlignment="1" applyProtection="1">
      <alignment horizontal="centerContinuous"/>
      <protection locked="0"/>
    </xf>
    <xf numFmtId="0" fontId="36" fillId="0" borderId="0" xfId="120" applyFont="1" applyFill="1" applyAlignment="1">
      <alignment horizontal="centerContinuous"/>
    </xf>
    <xf numFmtId="0" fontId="36" fillId="0" borderId="0" xfId="120" applyFont="1" applyFill="1"/>
    <xf numFmtId="173" fontId="36" fillId="0" borderId="0" xfId="120" applyNumberFormat="1" applyFont="1" applyFill="1" applyAlignment="1">
      <alignment horizontal="centerContinuous"/>
    </xf>
    <xf numFmtId="173" fontId="22" fillId="0" borderId="0" xfId="120" applyNumberFormat="1" applyFont="1" applyFill="1" applyAlignment="1">
      <alignment horizontal="center"/>
    </xf>
    <xf numFmtId="0" fontId="22" fillId="0" borderId="5" xfId="151" quotePrefix="1" applyNumberFormat="1" applyFont="1" applyFill="1" applyBorder="1" applyAlignment="1" applyProtection="1">
      <alignment horizontal="center"/>
      <protection locked="0"/>
    </xf>
    <xf numFmtId="173" fontId="22" fillId="0" borderId="0" xfId="175" applyNumberFormat="1" applyFont="1" applyFill="1" applyAlignment="1">
      <alignment horizontal="center" wrapText="1"/>
    </xf>
    <xf numFmtId="0" fontId="22" fillId="0" borderId="5" xfId="120" applyFont="1" applyFill="1" applyBorder="1" applyAlignment="1">
      <alignment horizontal="center"/>
    </xf>
    <xf numFmtId="0" fontId="22" fillId="0" borderId="0" xfId="151" quotePrefix="1" applyNumberFormat="1" applyFont="1" applyFill="1" applyAlignment="1" applyProtection="1">
      <alignment horizontal="center"/>
      <protection locked="0"/>
    </xf>
    <xf numFmtId="49" fontId="22" fillId="0" borderId="0" xfId="120" applyNumberFormat="1" applyFont="1" applyFill="1" applyAlignment="1">
      <alignment horizontal="right" wrapText="1"/>
    </xf>
    <xf numFmtId="49" fontId="22" fillId="0" borderId="0" xfId="120" applyNumberFormat="1" applyFont="1" applyFill="1" applyAlignment="1">
      <alignment horizontal="right"/>
    </xf>
    <xf numFmtId="43" fontId="22" fillId="0" borderId="0" xfId="131" applyFont="1" applyFill="1" applyAlignment="1" applyProtection="1">
      <protection locked="0"/>
    </xf>
    <xf numFmtId="171" fontId="22" fillId="0" borderId="0" xfId="120" applyNumberFormat="1" applyFont="1" applyFill="1" applyAlignment="1">
      <alignment horizontal="right"/>
    </xf>
    <xf numFmtId="49" fontId="22" fillId="0" borderId="0" xfId="120" applyNumberFormat="1" applyFont="1" applyFill="1"/>
    <xf numFmtId="0" fontId="22" fillId="0" borderId="0" xfId="120" applyFont="1" applyFill="1" applyAlignment="1">
      <alignment horizontal="right"/>
    </xf>
    <xf numFmtId="171" fontId="22" fillId="0" borderId="0" xfId="120" applyNumberFormat="1" applyFont="1" applyFill="1"/>
    <xf numFmtId="0" fontId="36" fillId="0" borderId="0" xfId="0" applyFont="1" applyFill="1" applyProtection="1">
      <protection locked="0"/>
    </xf>
    <xf numFmtId="0" fontId="36" fillId="0" borderId="0" xfId="0" applyFont="1" applyFill="1" applyAlignment="1" applyProtection="1">
      <alignment horizontal="center"/>
      <protection locked="0"/>
    </xf>
    <xf numFmtId="173" fontId="22" fillId="0" borderId="9" xfId="0" applyNumberFormat="1" applyFont="1" applyFill="1" applyBorder="1" applyProtection="1">
      <protection locked="0"/>
    </xf>
    <xf numFmtId="173" fontId="22" fillId="0" borderId="0" xfId="0" applyNumberFormat="1" applyFont="1" applyFill="1" applyProtection="1">
      <protection locked="0"/>
    </xf>
    <xf numFmtId="173" fontId="22" fillId="0" borderId="0" xfId="0" applyNumberFormat="1" applyFont="1" applyFill="1" applyAlignment="1">
      <alignment horizontal="centerContinuous" wrapText="1"/>
    </xf>
    <xf numFmtId="0" fontId="22" fillId="0" borderId="0" xfId="0" applyFont="1" applyFill="1" applyAlignment="1" applyProtection="1">
      <alignment horizontal="center"/>
      <protection locked="0"/>
    </xf>
    <xf numFmtId="0" fontId="22" fillId="0" borderId="0" xfId="0" quotePrefix="1" applyFont="1" applyFill="1" applyAlignment="1" applyProtection="1">
      <alignment horizontal="center"/>
      <protection locked="0"/>
    </xf>
    <xf numFmtId="171" fontId="22" fillId="0" borderId="0" xfId="179" applyNumberFormat="1" applyFont="1" applyFill="1"/>
    <xf numFmtId="43" fontId="22" fillId="0" borderId="8" xfId="1" applyFont="1" applyFill="1" applyBorder="1" applyAlignment="1"/>
    <xf numFmtId="173" fontId="22" fillId="0" borderId="0" xfId="0" applyNumberFormat="1" applyFont="1" applyFill="1"/>
    <xf numFmtId="0" fontId="36" fillId="0" borderId="0" xfId="0" applyFont="1" applyFill="1" applyAlignment="1" applyProtection="1">
      <alignment horizontal="centerContinuous"/>
      <protection locked="0"/>
    </xf>
    <xf numFmtId="0" fontId="22" fillId="0" borderId="0" xfId="0" applyFont="1" applyFill="1" applyAlignment="1" applyProtection="1">
      <alignment horizontal="centerContinuous"/>
      <protection locked="0"/>
    </xf>
    <xf numFmtId="173" fontId="22" fillId="0" borderId="0" xfId="0" applyNumberFormat="1" applyFont="1" applyFill="1" applyAlignment="1" applyProtection="1">
      <alignment horizontal="centerContinuous"/>
      <protection locked="0"/>
    </xf>
    <xf numFmtId="173" fontId="22" fillId="0" borderId="0" xfId="0" applyNumberFormat="1" applyFont="1" applyFill="1" applyAlignment="1">
      <alignment horizontal="centerContinuous"/>
    </xf>
    <xf numFmtId="49" fontId="22" fillId="0" borderId="0" xfId="0" applyNumberFormat="1" applyFont="1" applyFill="1" applyAlignment="1">
      <alignment horizontal="centerContinuous"/>
    </xf>
    <xf numFmtId="0" fontId="75" fillId="0" borderId="0" xfId="0" applyFont="1" applyFill="1" applyAlignment="1" applyProtection="1">
      <alignment horizontal="center"/>
      <protection locked="0"/>
    </xf>
    <xf numFmtId="173" fontId="22" fillId="0" borderId="0" xfId="0" applyNumberFormat="1" applyFont="1" applyFill="1" applyAlignment="1" applyProtection="1">
      <alignment horizontal="center"/>
      <protection locked="0"/>
    </xf>
    <xf numFmtId="173" fontId="22" fillId="0" borderId="0" xfId="0" applyNumberFormat="1" applyFont="1" applyFill="1" applyAlignment="1">
      <alignment horizontal="center"/>
    </xf>
    <xf numFmtId="0" fontId="22" fillId="0" borderId="0" xfId="0" applyFont="1" applyFill="1" applyProtection="1">
      <protection locked="0"/>
    </xf>
    <xf numFmtId="173" fontId="36" fillId="0" borderId="0" xfId="0" applyNumberFormat="1" applyFont="1" applyFill="1" applyProtection="1">
      <protection locked="0"/>
    </xf>
    <xf numFmtId="173" fontId="36" fillId="0" borderId="0" xfId="0" applyNumberFormat="1" applyFont="1" applyFill="1"/>
    <xf numFmtId="0" fontId="36" fillId="0" borderId="0" xfId="0" applyFont="1" applyFill="1"/>
    <xf numFmtId="49" fontId="22" fillId="0" borderId="0" xfId="0" applyNumberFormat="1" applyFont="1" applyFill="1"/>
    <xf numFmtId="0" fontId="22" fillId="0" borderId="5" xfId="0" applyFont="1" applyFill="1" applyBorder="1" applyAlignment="1">
      <alignment horizontal="center"/>
    </xf>
    <xf numFmtId="0" fontId="75" fillId="0" borderId="0" xfId="0" applyFont="1" applyFill="1" applyProtection="1">
      <protection locked="0"/>
    </xf>
    <xf numFmtId="49" fontId="76" fillId="0" borderId="0" xfId="0" applyNumberFormat="1" applyFont="1" applyFill="1"/>
    <xf numFmtId="0" fontId="22" fillId="0" borderId="0" xfId="0" quotePrefix="1" applyFont="1" applyFill="1" applyAlignment="1" applyProtection="1">
      <alignment horizontal="centerContinuous"/>
      <protection locked="0"/>
    </xf>
    <xf numFmtId="49" fontId="22" fillId="0" borderId="0" xfId="0" applyNumberFormat="1" applyFont="1" applyFill="1" applyAlignment="1">
      <alignment horizontal="right"/>
    </xf>
    <xf numFmtId="0" fontId="4" fillId="0" borderId="0" xfId="587" applyFont="1" applyFill="1" applyProtection="1">
      <protection locked="0"/>
    </xf>
    <xf numFmtId="0" fontId="4" fillId="0" borderId="0" xfId="120" applyFont="1" applyFill="1" applyAlignment="1" applyProtection="1">
      <alignment horizontal="left"/>
      <protection locked="0"/>
    </xf>
    <xf numFmtId="0" fontId="22" fillId="0" borderId="0" xfId="0" applyFont="1" applyFill="1" applyAlignment="1">
      <alignment horizontal="right"/>
    </xf>
    <xf numFmtId="0" fontId="75" fillId="0" borderId="0" xfId="0" applyFont="1" applyFill="1" applyAlignment="1" applyProtection="1">
      <alignment horizontal="centerContinuous"/>
      <protection locked="0"/>
    </xf>
    <xf numFmtId="43" fontId="190" fillId="0" borderId="0" xfId="0" applyNumberFormat="1" applyFont="1" applyFill="1"/>
    <xf numFmtId="0" fontId="190" fillId="0" borderId="0" xfId="0" applyFont="1" applyFill="1"/>
    <xf numFmtId="43" fontId="22" fillId="0" borderId="0" xfId="0" applyNumberFormat="1" applyFont="1" applyFill="1"/>
    <xf numFmtId="0" fontId="36" fillId="0" borderId="0" xfId="0" applyFont="1" applyFill="1" applyAlignment="1" applyProtection="1">
      <alignment horizontal="left"/>
      <protection locked="0"/>
    </xf>
    <xf numFmtId="0" fontId="22" fillId="0" borderId="6" xfId="120" applyFont="1" applyFill="1" applyBorder="1" applyAlignment="1">
      <alignment horizontal="center"/>
    </xf>
    <xf numFmtId="171" fontId="22" fillId="0" borderId="0" xfId="137" applyNumberFormat="1" applyFont="1" applyFill="1" applyAlignment="1" applyProtection="1">
      <protection locked="0"/>
    </xf>
    <xf numFmtId="171" fontId="22" fillId="0" borderId="0" xfId="137" applyNumberFormat="1" applyFont="1" applyFill="1" applyBorder="1" applyAlignment="1" applyProtection="1">
      <protection locked="0"/>
    </xf>
    <xf numFmtId="0" fontId="190" fillId="0" borderId="0" xfId="120" applyFont="1" applyFill="1"/>
    <xf numFmtId="171" fontId="22" fillId="0" borderId="0" xfId="0" applyNumberFormat="1" applyFont="1" applyFill="1"/>
    <xf numFmtId="171" fontId="22" fillId="0" borderId="9" xfId="1" applyNumberFormat="1" applyFont="1" applyFill="1" applyBorder="1" applyAlignment="1" applyProtection="1">
      <protection locked="0"/>
    </xf>
    <xf numFmtId="39" fontId="22" fillId="0" borderId="0" xfId="4106" applyNumberFormat="1" applyFont="1" applyFill="1" applyAlignment="1">
      <alignment horizontal="center" vertical="center"/>
    </xf>
    <xf numFmtId="0" fontId="188" fillId="0" borderId="0" xfId="120" applyFont="1" applyFill="1"/>
    <xf numFmtId="0" fontId="188" fillId="0" borderId="0" xfId="120" applyFont="1" applyFill="1" applyAlignment="1">
      <alignment horizontal="center"/>
    </xf>
    <xf numFmtId="0" fontId="22" fillId="0" borderId="0" xfId="120" applyFont="1" applyFill="1" applyAlignment="1">
      <alignment horizontal="left"/>
    </xf>
    <xf numFmtId="171" fontId="22" fillId="0" borderId="0" xfId="0" applyNumberFormat="1" applyFont="1" applyFill="1" applyBorder="1"/>
    <xf numFmtId="0" fontId="22" fillId="0" borderId="0" xfId="177" applyFont="1" applyFill="1"/>
    <xf numFmtId="173" fontId="22" fillId="0" borderId="0" xfId="587" applyNumberFormat="1" applyFont="1" applyFill="1"/>
    <xf numFmtId="49" fontId="22" fillId="0" borderId="0" xfId="587" applyNumberFormat="1" applyFont="1" applyFill="1" applyAlignment="1">
      <alignment horizontal="center"/>
    </xf>
    <xf numFmtId="49" fontId="22" fillId="0" borderId="0" xfId="587" applyNumberFormat="1" applyFont="1" applyFill="1" applyAlignment="1">
      <alignment horizontal="right"/>
    </xf>
    <xf numFmtId="171" fontId="22" fillId="0" borderId="0" xfId="587" applyNumberFormat="1" applyFont="1" applyFill="1"/>
    <xf numFmtId="171" fontId="22" fillId="0" borderId="5" xfId="587" applyNumberFormat="1" applyFont="1" applyFill="1" applyBorder="1"/>
    <xf numFmtId="171" fontId="22" fillId="0" borderId="8" xfId="1" applyNumberFormat="1" applyFont="1" applyFill="1" applyBorder="1" applyAlignment="1" applyProtection="1">
      <protection locked="0"/>
    </xf>
    <xf numFmtId="179" fontId="189" fillId="0" borderId="0" xfId="0" applyNumberFormat="1" applyFont="1" applyFill="1" applyAlignment="1">
      <alignment horizontal="right" shrinkToFit="1"/>
    </xf>
    <xf numFmtId="0" fontId="22" fillId="0" borderId="0" xfId="120" applyFont="1" applyBorder="1"/>
    <xf numFmtId="0" fontId="22" fillId="0" borderId="0" xfId="120" applyFont="1" applyBorder="1" applyAlignment="1">
      <alignment horizontal="center"/>
    </xf>
    <xf numFmtId="0" fontId="22" fillId="0" borderId="0" xfId="120" applyFont="1" applyBorder="1" applyAlignment="1">
      <alignment wrapText="1"/>
    </xf>
    <xf numFmtId="43" fontId="22" fillId="0" borderId="0" xfId="1" applyFont="1"/>
    <xf numFmtId="0" fontId="22" fillId="0" borderId="0" xfId="120" applyFont="1" applyFill="1" applyAlignment="1" applyProtection="1">
      <alignment horizontal="left"/>
      <protection locked="0"/>
    </xf>
    <xf numFmtId="173" fontId="22" fillId="0" borderId="0" xfId="120" applyNumberFormat="1" applyFont="1" applyFill="1" applyAlignment="1" applyProtection="1">
      <alignment horizontal="left"/>
      <protection locked="0"/>
    </xf>
    <xf numFmtId="49" fontId="22" fillId="0" borderId="0" xfId="120" applyNumberFormat="1" applyFont="1" applyFill="1" applyAlignment="1">
      <alignment horizontal="center"/>
    </xf>
    <xf numFmtId="0" fontId="22" fillId="0" borderId="0" xfId="4793" applyFont="1" applyFill="1"/>
    <xf numFmtId="0" fontId="36" fillId="0" borderId="0" xfId="120" applyFont="1" applyFill="1" applyAlignment="1" applyProtection="1">
      <alignment horizontal="left"/>
      <protection locked="0"/>
    </xf>
    <xf numFmtId="173" fontId="36" fillId="0" borderId="0" xfId="120" applyNumberFormat="1" applyFont="1" applyFill="1" applyAlignment="1" applyProtection="1">
      <alignment horizontal="left"/>
      <protection locked="0"/>
    </xf>
    <xf numFmtId="173" fontId="36" fillId="0" borderId="0" xfId="120" applyNumberFormat="1" applyFont="1" applyFill="1" applyAlignment="1" applyProtection="1">
      <alignment horizontal="centerContinuous"/>
      <protection locked="0"/>
    </xf>
    <xf numFmtId="0" fontId="22" fillId="0" borderId="0" xfId="134" applyFont="1" applyFill="1" applyAlignment="1">
      <alignment horizontal="left"/>
    </xf>
    <xf numFmtId="0" fontId="22" fillId="0" borderId="0" xfId="135" applyFont="1" applyFill="1" applyAlignment="1">
      <alignment horizontal="left"/>
    </xf>
    <xf numFmtId="49" fontId="22" fillId="0" borderId="5" xfId="175" applyNumberFormat="1" applyFont="1" applyFill="1" applyBorder="1" applyAlignment="1">
      <alignment horizontal="center"/>
    </xf>
    <xf numFmtId="49" fontId="76" fillId="0" borderId="0" xfId="175" applyNumberFormat="1" applyFont="1" applyFill="1" applyAlignment="1">
      <alignment horizontal="center"/>
    </xf>
    <xf numFmtId="49" fontId="22" fillId="0" borderId="0" xfId="175" applyNumberFormat="1" applyFont="1" applyFill="1" applyAlignment="1">
      <alignment horizontal="center"/>
    </xf>
    <xf numFmtId="0" fontId="22" fillId="0" borderId="0" xfId="120" applyFont="1" applyFill="1" applyAlignment="1" applyProtection="1">
      <alignment horizontal="left" vertical="center"/>
      <protection locked="0"/>
    </xf>
    <xf numFmtId="49" fontId="22" fillId="0" borderId="0" xfId="120" applyNumberFormat="1" applyFont="1" applyFill="1" applyAlignment="1">
      <alignment wrapText="1"/>
    </xf>
    <xf numFmtId="0" fontId="22" fillId="0" borderId="0" xfId="175" applyFont="1" applyFill="1" applyAlignment="1" applyProtection="1">
      <alignment horizontal="left"/>
      <protection locked="0"/>
    </xf>
    <xf numFmtId="0" fontId="22" fillId="0" borderId="0" xfId="175" applyFont="1" applyFill="1" applyAlignment="1">
      <alignment horizontal="left"/>
    </xf>
    <xf numFmtId="0" fontId="36" fillId="0" borderId="0" xfId="175" applyFont="1" applyFill="1" applyAlignment="1">
      <alignment horizontal="left"/>
    </xf>
    <xf numFmtId="0" fontId="22" fillId="0" borderId="0" xfId="120" quotePrefix="1" applyFont="1" applyFill="1" applyAlignment="1" applyProtection="1">
      <alignment horizontal="left"/>
      <protection locked="0"/>
    </xf>
    <xf numFmtId="0" fontId="22" fillId="0" borderId="0" xfId="602" applyFont="1" applyFill="1" applyAlignment="1">
      <alignment horizontal="left"/>
    </xf>
    <xf numFmtId="0" fontId="4" fillId="0" borderId="0" xfId="602" applyFont="1" applyFill="1" applyAlignment="1">
      <alignment horizontal="left"/>
    </xf>
    <xf numFmtId="43" fontId="22" fillId="0" borderId="0" xfId="120" applyNumberFormat="1" applyFont="1" applyFill="1"/>
    <xf numFmtId="0" fontId="22" fillId="0" borderId="6" xfId="120" applyFont="1" applyFill="1" applyBorder="1" applyAlignment="1">
      <alignment horizontal="center"/>
    </xf>
    <xf numFmtId="173" fontId="22" fillId="0" borderId="0" xfId="0" applyNumberFormat="1" applyFont="1" applyFill="1" applyBorder="1" applyProtection="1">
      <protection locked="0"/>
    </xf>
    <xf numFmtId="43" fontId="22" fillId="0" borderId="0" xfId="1" quotePrefix="1" applyFont="1" applyFill="1" applyAlignment="1">
      <alignment horizontal="center"/>
    </xf>
    <xf numFmtId="173" fontId="3" fillId="0" borderId="0" xfId="0" applyNumberFormat="1" applyFont="1" applyAlignment="1">
      <alignment horizontal="center" wrapText="1"/>
    </xf>
    <xf numFmtId="43" fontId="22" fillId="0" borderId="0" xfId="1" applyFont="1" applyFill="1" applyAlignment="1">
      <alignment horizontal="center"/>
    </xf>
    <xf numFmtId="43" fontId="22" fillId="0" borderId="5" xfId="1" quotePrefix="1" applyFont="1" applyFill="1" applyBorder="1" applyAlignment="1" applyProtection="1">
      <alignment horizontal="center"/>
      <protection locked="0"/>
    </xf>
    <xf numFmtId="171" fontId="211" fillId="0" borderId="5" xfId="1" applyNumberFormat="1" applyFont="1" applyFill="1" applyBorder="1" applyAlignment="1">
      <alignment horizontal="right" vertical="top"/>
    </xf>
    <xf numFmtId="171" fontId="211" fillId="0" borderId="6" xfId="1" applyNumberFormat="1" applyFont="1" applyFill="1" applyBorder="1" applyAlignment="1">
      <alignment horizontal="right" vertical="top"/>
    </xf>
    <xf numFmtId="171" fontId="211" fillId="0" borderId="0" xfId="1" applyNumberFormat="1" applyFont="1" applyFill="1" applyBorder="1" applyAlignment="1">
      <alignment horizontal="left" vertical="top"/>
    </xf>
    <xf numFmtId="171" fontId="211" fillId="0" borderId="10" xfId="1" applyNumberFormat="1" applyFont="1" applyFill="1" applyBorder="1" applyAlignment="1">
      <alignment horizontal="right" vertical="top"/>
    </xf>
    <xf numFmtId="43" fontId="213" fillId="0" borderId="0" xfId="1" applyFont="1" applyFill="1" applyBorder="1"/>
    <xf numFmtId="43" fontId="213" fillId="0" borderId="6" xfId="1" applyFont="1" applyFill="1" applyBorder="1"/>
    <xf numFmtId="43" fontId="213" fillId="0" borderId="5" xfId="1" applyFont="1" applyFill="1" applyBorder="1"/>
    <xf numFmtId="49" fontId="22" fillId="0" borderId="0" xfId="0" quotePrefix="1" applyNumberFormat="1" applyFont="1" applyFill="1" applyAlignment="1">
      <alignment horizontal="right"/>
    </xf>
    <xf numFmtId="43" fontId="22" fillId="0" borderId="0" xfId="0" applyNumberFormat="1" applyFont="1" applyFill="1" applyAlignment="1">
      <alignment horizontal="right"/>
    </xf>
    <xf numFmtId="0" fontId="22" fillId="0" borderId="0" xfId="120" applyFont="1" applyProtection="1">
      <protection locked="0"/>
    </xf>
    <xf numFmtId="0" fontId="22" fillId="0" borderId="0" xfId="2154" applyFont="1" applyFill="1" applyAlignment="1">
      <alignment horizontal="center"/>
    </xf>
    <xf numFmtId="0" fontId="2" fillId="0" borderId="0" xfId="4818" applyFont="1" applyFill="1"/>
    <xf numFmtId="0" fontId="22" fillId="0" borderId="0" xfId="2154" applyFont="1" applyFill="1"/>
    <xf numFmtId="0" fontId="216" fillId="0" borderId="0" xfId="0" applyFont="1"/>
    <xf numFmtId="0" fontId="22" fillId="0" borderId="6" xfId="120" applyFont="1" applyFill="1" applyBorder="1" applyAlignment="1">
      <alignment horizontal="center"/>
    </xf>
    <xf numFmtId="43" fontId="22" fillId="0" borderId="5" xfId="1" applyFont="1" applyFill="1" applyBorder="1" applyAlignment="1" applyProtection="1">
      <alignment horizontal="right"/>
      <protection locked="0"/>
    </xf>
    <xf numFmtId="0" fontId="22" fillId="0" borderId="0" xfId="120" applyNumberFormat="1" applyFont="1" applyFill="1" applyProtection="1">
      <protection locked="0"/>
    </xf>
    <xf numFmtId="0" fontId="1" fillId="0" borderId="0" xfId="4818" applyFont="1" applyFill="1"/>
    <xf numFmtId="0" fontId="213" fillId="0" borderId="0" xfId="4818" applyFont="1" applyFill="1"/>
    <xf numFmtId="0" fontId="22" fillId="0" borderId="5" xfId="0" applyFont="1" applyBorder="1" applyAlignment="1" applyProtection="1">
      <alignment horizontal="center"/>
      <protection locked="0"/>
    </xf>
    <xf numFmtId="173" fontId="22" fillId="0" borderId="6" xfId="0" applyNumberFormat="1" applyFont="1" applyBorder="1" applyAlignment="1" applyProtection="1">
      <alignment horizontal="center"/>
      <protection locked="0"/>
    </xf>
    <xf numFmtId="0" fontId="36" fillId="0" borderId="0" xfId="0" applyFont="1" applyAlignment="1" applyProtection="1">
      <alignment horizontal="left"/>
      <protection locked="0"/>
    </xf>
    <xf numFmtId="173" fontId="22" fillId="0" borderId="6" xfId="0" applyNumberFormat="1" applyFont="1" applyFill="1" applyBorder="1" applyAlignment="1" applyProtection="1">
      <alignment horizontal="center"/>
      <protection locked="0"/>
    </xf>
    <xf numFmtId="0" fontId="22" fillId="0" borderId="5" xfId="0" applyFont="1" applyFill="1" applyBorder="1" applyAlignment="1" applyProtection="1">
      <alignment horizont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22" fillId="0" borderId="5" xfId="120" applyFont="1" applyFill="1" applyBorder="1" applyAlignment="1">
      <alignment horizontal="center"/>
    </xf>
    <xf numFmtId="0" fontId="22" fillId="0" borderId="6" xfId="120" applyFont="1" applyFill="1" applyBorder="1" applyAlignment="1">
      <alignment horizontal="center"/>
    </xf>
    <xf numFmtId="0" fontId="213" fillId="0" borderId="6" xfId="120" applyFont="1" applyBorder="1" applyAlignment="1">
      <alignment horizontal="center"/>
    </xf>
    <xf numFmtId="0" fontId="212" fillId="0" borderId="0" xfId="120" applyFont="1" applyAlignment="1">
      <alignment horizontal="left"/>
    </xf>
    <xf numFmtId="0" fontId="213" fillId="0" borderId="5" xfId="120" applyFont="1" applyBorder="1" applyAlignment="1">
      <alignment horizontal="center"/>
    </xf>
    <xf numFmtId="0" fontId="213" fillId="0" borderId="5" xfId="120" applyFont="1" applyBorder="1" applyAlignment="1">
      <alignment horizontal="center" wrapText="1"/>
    </xf>
    <xf numFmtId="173" fontId="22" fillId="0" borderId="5" xfId="120" applyNumberFormat="1" applyFont="1" applyBorder="1" applyAlignment="1">
      <alignment horizontal="center" vertical="center"/>
    </xf>
    <xf numFmtId="0" fontId="36" fillId="0" borderId="0" xfId="120" applyFont="1" applyAlignment="1">
      <alignment horizontal="left" shrinkToFit="1"/>
    </xf>
    <xf numFmtId="0" fontId="36" fillId="0" borderId="0" xfId="120" applyFont="1" applyAlignment="1">
      <alignment horizontal="left"/>
    </xf>
    <xf numFmtId="0" fontId="22" fillId="0" borderId="5" xfId="120" applyFont="1" applyBorder="1" applyAlignment="1">
      <alignment horizontal="center"/>
    </xf>
    <xf numFmtId="0" fontId="22" fillId="0" borderId="6" xfId="120" applyFont="1" applyBorder="1" applyAlignment="1">
      <alignment horizontal="center"/>
    </xf>
    <xf numFmtId="173" fontId="22" fillId="0" borderId="6" xfId="120" applyNumberFormat="1" applyFont="1" applyFill="1" applyBorder="1" applyAlignment="1" applyProtection="1">
      <alignment horizontal="center"/>
      <protection locked="0"/>
    </xf>
    <xf numFmtId="0" fontId="22" fillId="0" borderId="5" xfId="120" applyFont="1" applyFill="1" applyBorder="1" applyAlignment="1" applyProtection="1">
      <alignment horizontal="center"/>
      <protection locked="0"/>
    </xf>
  </cellXfs>
  <cellStyles count="4819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" xfId="4818" xr:uid="{17193948-E69B-454F-A0F4-7C428F47C126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00FFCC"/>
      <color rgb="FF99FF99"/>
      <color rgb="FFFF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3557C214-16CD-470E-ACD0-6A7EEE295EE1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9309047D-A3C3-4E33-89FE-2D87B951352E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1BCD0E22-1EF0-44DF-A31A-9BDD76E1A6E4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19B7E351-77DA-4986-99B3-CC8EE38A893A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49F98259-5771-45EB-B334-9DC21E74D76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52F2DBF4-FF93-4C95-9D78-C8594C50576C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6019E3A3-191E-483A-8409-2C746FA6F8A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5785CCAE-F33C-46A4-9E5A-9687E0F692D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7D2EA81F-0CA0-4429-88D7-431375328122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EC2255C-8246-417A-9684-2E2B4F43B2E8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2980CBA-6E8A-43D3-A9D6-9D9C764D518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68726227-5BF3-40D8-A767-2F395B4C6560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544B2A99-82F3-4999-932B-A1A94E27FA67}"/>
            </a:ext>
          </a:extLst>
        </xdr:cNvPr>
        <xdr:cNvSpPr txBox="1">
          <a:spLocks noChangeArrowheads="1"/>
        </xdr:cNvSpPr>
      </xdr:nvSpPr>
      <xdr:spPr bwMode="auto">
        <a:xfrm>
          <a:off x="7157085" y="548640"/>
          <a:ext cx="1179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66C2D94D-C4EF-4CB8-82FE-4F2AC0CE5340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9544F771-8991-4B8D-ADD7-E9AAB8EC40B1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Text Box 70">
          <a:extLst>
            <a:ext uri="{FF2B5EF4-FFF2-40B4-BE49-F238E27FC236}">
              <a16:creationId xmlns:a16="http://schemas.microsoft.com/office/drawing/2014/main" id="{95E6EA34-6591-4E7D-AFFE-CED3CB60E9D7}"/>
            </a:ext>
          </a:extLst>
        </xdr:cNvPr>
        <xdr:cNvSpPr txBox="1">
          <a:spLocks noChangeArrowheads="1"/>
        </xdr:cNvSpPr>
      </xdr:nvSpPr>
      <xdr:spPr bwMode="auto">
        <a:xfrm>
          <a:off x="7128510" y="54864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88CCCAB0-A887-4B24-9225-5B0AEC19B9AD}"/>
            </a:ext>
          </a:extLst>
        </xdr:cNvPr>
        <xdr:cNvSpPr txBox="1">
          <a:spLocks noChangeArrowheads="1"/>
        </xdr:cNvSpPr>
      </xdr:nvSpPr>
      <xdr:spPr bwMode="auto">
        <a:xfrm>
          <a:off x="7071360" y="548640"/>
          <a:ext cx="12649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9" name="Text Box 73">
          <a:extLst>
            <a:ext uri="{FF2B5EF4-FFF2-40B4-BE49-F238E27FC236}">
              <a16:creationId xmlns:a16="http://schemas.microsoft.com/office/drawing/2014/main" id="{7D4C5C18-9823-4205-8302-98561DA6060B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Text Box 74">
          <a:extLst>
            <a:ext uri="{FF2B5EF4-FFF2-40B4-BE49-F238E27FC236}">
              <a16:creationId xmlns:a16="http://schemas.microsoft.com/office/drawing/2014/main" id="{9FE28003-E1FC-4018-9ADC-6D00F2FA9B99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18</xdr:col>
      <xdr:colOff>10885</xdr:colOff>
      <xdr:row>0</xdr:row>
      <xdr:rowOff>10886</xdr:rowOff>
    </xdr:from>
    <xdr:to>
      <xdr:col>18</xdr:col>
      <xdr:colOff>1039158</xdr:colOff>
      <xdr:row>2</xdr:row>
      <xdr:rowOff>104955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294B02B8-0D7F-4BB5-8EF1-A475C5A0BBBA}"/>
            </a:ext>
          </a:extLst>
        </xdr:cNvPr>
        <xdr:cNvSpPr txBox="1">
          <a:spLocks noChangeArrowheads="1"/>
        </xdr:cNvSpPr>
      </xdr:nvSpPr>
      <xdr:spPr bwMode="auto">
        <a:xfrm>
          <a:off x="7912825" y="10886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170180</xdr:colOff>
      <xdr:row>0</xdr:row>
      <xdr:rowOff>63500</xdr:rowOff>
    </xdr:from>
    <xdr:to>
      <xdr:col>26</xdr:col>
      <xdr:colOff>1197364</xdr:colOff>
      <xdr:row>2</xdr:row>
      <xdr:rowOff>92255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A5C03D5-2D95-4824-9414-D51CF454B061}"/>
            </a:ext>
          </a:extLst>
        </xdr:cNvPr>
        <xdr:cNvSpPr txBox="1">
          <a:spLocks noChangeArrowheads="1"/>
        </xdr:cNvSpPr>
      </xdr:nvSpPr>
      <xdr:spPr bwMode="auto">
        <a:xfrm>
          <a:off x="19456400" y="6350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285750</xdr:colOff>
      <xdr:row>0</xdr:row>
      <xdr:rowOff>47625</xdr:rowOff>
    </xdr:from>
    <xdr:to>
      <xdr:col>14</xdr:col>
      <xdr:colOff>1312934</xdr:colOff>
      <xdr:row>2</xdr:row>
      <xdr:rowOff>133530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AC2FB49-F0A8-4119-BA7F-40549EA45010}"/>
            </a:ext>
          </a:extLst>
        </xdr:cNvPr>
        <xdr:cNvSpPr txBox="1">
          <a:spLocks noChangeArrowheads="1"/>
        </xdr:cNvSpPr>
      </xdr:nvSpPr>
      <xdr:spPr bwMode="auto">
        <a:xfrm>
          <a:off x="12087225" y="47625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891540</xdr:colOff>
      <xdr:row>0</xdr:row>
      <xdr:rowOff>30480</xdr:rowOff>
    </xdr:from>
    <xdr:to>
      <xdr:col>14</xdr:col>
      <xdr:colOff>874784</xdr:colOff>
      <xdr:row>2</xdr:row>
      <xdr:rowOff>120195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CCB4A40-5AAA-4DBA-81E2-30A2F661F904}"/>
            </a:ext>
          </a:extLst>
        </xdr:cNvPr>
        <xdr:cNvSpPr txBox="1">
          <a:spLocks noChangeArrowheads="1"/>
        </xdr:cNvSpPr>
      </xdr:nvSpPr>
      <xdr:spPr bwMode="auto">
        <a:xfrm>
          <a:off x="7170420" y="304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891540</xdr:colOff>
      <xdr:row>53</xdr:row>
      <xdr:rowOff>30480</xdr:rowOff>
    </xdr:from>
    <xdr:to>
      <xdr:col>14</xdr:col>
      <xdr:colOff>874784</xdr:colOff>
      <xdr:row>55</xdr:row>
      <xdr:rowOff>120195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C50FE58-7FE6-478B-B1EB-23B7B82AD07F}"/>
            </a:ext>
          </a:extLst>
        </xdr:cNvPr>
        <xdr:cNvSpPr txBox="1">
          <a:spLocks noChangeArrowheads="1"/>
        </xdr:cNvSpPr>
      </xdr:nvSpPr>
      <xdr:spPr bwMode="auto">
        <a:xfrm>
          <a:off x="7170420" y="1424940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891540</xdr:colOff>
      <xdr:row>107</xdr:row>
      <xdr:rowOff>22860</xdr:rowOff>
    </xdr:from>
    <xdr:to>
      <xdr:col>14</xdr:col>
      <xdr:colOff>874784</xdr:colOff>
      <xdr:row>109</xdr:row>
      <xdr:rowOff>112575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17F976-F818-49B4-B1A6-3B6A5DDA96C6}"/>
            </a:ext>
          </a:extLst>
        </xdr:cNvPr>
        <xdr:cNvSpPr txBox="1">
          <a:spLocks noChangeArrowheads="1"/>
        </xdr:cNvSpPr>
      </xdr:nvSpPr>
      <xdr:spPr bwMode="auto">
        <a:xfrm>
          <a:off x="7170420" y="2847594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S54"/>
  <sheetViews>
    <sheetView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26" customWidth="1"/>
    <col min="5" max="5" width="33.5703125" style="26" customWidth="1"/>
    <col min="6" max="6" width="13" style="35" customWidth="1"/>
    <col min="7" max="7" width="0.42578125" style="35" customWidth="1"/>
    <col min="8" max="8" width="10.7109375" style="17" customWidth="1"/>
    <col min="9" max="9" width="0.42578125" style="15" customWidth="1"/>
    <col min="10" max="10" width="17.7109375" style="36" customWidth="1"/>
    <col min="11" max="11" width="0.42578125" style="245" customWidth="1"/>
    <col min="12" max="12" width="17.7109375" style="46" customWidth="1"/>
    <col min="13" max="13" width="0.42578125" style="46" customWidth="1"/>
    <col min="14" max="14" width="17.7109375" style="36" customWidth="1"/>
    <col min="15" max="15" width="0.42578125" style="35" customWidth="1"/>
    <col min="16" max="16" width="17.7109375" style="46" customWidth="1"/>
    <col min="17" max="17" width="9.140625" style="34"/>
    <col min="18" max="18" width="9.5703125" style="34" bestFit="1" customWidth="1"/>
    <col min="19" max="19" width="11.140625" style="34" bestFit="1" customWidth="1"/>
    <col min="20" max="16384" width="9.140625" style="34"/>
  </cols>
  <sheetData>
    <row r="1" spans="1:19" ht="21.95" customHeight="1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</row>
    <row r="2" spans="1:19" ht="21.95" customHeight="1">
      <c r="A2" s="343" t="s">
        <v>1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</row>
    <row r="3" spans="1:19" ht="21.95" customHeight="1">
      <c r="A3" s="61" t="s">
        <v>227</v>
      </c>
      <c r="B3" s="12"/>
      <c r="C3" s="12"/>
      <c r="D3" s="12"/>
      <c r="E3" s="12"/>
      <c r="F3" s="12"/>
      <c r="G3" s="12"/>
      <c r="H3" s="12"/>
      <c r="I3" s="12"/>
      <c r="J3" s="236"/>
      <c r="K3" s="236"/>
      <c r="L3" s="236"/>
      <c r="M3" s="236"/>
      <c r="N3" s="236"/>
      <c r="O3" s="12"/>
      <c r="P3" s="12"/>
      <c r="Q3" s="12"/>
    </row>
    <row r="4" spans="1:19" ht="21.95" customHeight="1">
      <c r="A4" s="20"/>
      <c r="B4" s="20"/>
      <c r="C4" s="20"/>
      <c r="D4" s="20"/>
      <c r="E4" s="20"/>
      <c r="F4" s="20"/>
      <c r="G4" s="20"/>
      <c r="H4" s="20"/>
      <c r="I4" s="20"/>
      <c r="J4" s="27"/>
      <c r="K4" s="237"/>
      <c r="L4" s="237"/>
      <c r="M4" s="237"/>
      <c r="N4" s="237"/>
      <c r="O4" s="20"/>
      <c r="P4" s="20"/>
    </row>
    <row r="5" spans="1:19" ht="21.95" customHeight="1">
      <c r="A5" s="11"/>
      <c r="B5" s="3"/>
      <c r="C5" s="4"/>
      <c r="D5" s="5"/>
      <c r="E5" s="5"/>
      <c r="F5" s="6"/>
      <c r="G5" s="6"/>
      <c r="I5" s="7"/>
      <c r="J5" s="341" t="s">
        <v>2</v>
      </c>
      <c r="K5" s="341"/>
      <c r="L5" s="341"/>
      <c r="M5" s="341"/>
      <c r="N5" s="341"/>
      <c r="O5" s="341"/>
      <c r="P5" s="341"/>
    </row>
    <row r="6" spans="1:19" s="1" customFormat="1" ht="21.95" customHeight="1">
      <c r="A6" s="12"/>
      <c r="B6" s="12"/>
      <c r="C6" s="12"/>
      <c r="D6" s="13"/>
      <c r="E6" s="13"/>
      <c r="F6" s="14"/>
      <c r="G6" s="14"/>
      <c r="H6" s="17"/>
      <c r="I6" s="15"/>
      <c r="J6" s="344" t="s">
        <v>3</v>
      </c>
      <c r="K6" s="344"/>
      <c r="L6" s="344"/>
      <c r="M6" s="238"/>
      <c r="N6" s="342" t="s">
        <v>4</v>
      </c>
      <c r="O6" s="342"/>
      <c r="P6" s="342"/>
    </row>
    <row r="7" spans="1:19" s="1" customFormat="1" ht="21.95" customHeight="1">
      <c r="A7" s="12"/>
      <c r="B7" s="12"/>
      <c r="C7" s="12"/>
      <c r="D7" s="13"/>
      <c r="E7" s="13"/>
      <c r="F7" s="14"/>
      <c r="G7" s="14"/>
      <c r="H7" s="17"/>
      <c r="I7" s="15"/>
      <c r="J7" s="318" t="s">
        <v>232</v>
      </c>
      <c r="K7" s="319" t="s">
        <v>5</v>
      </c>
      <c r="L7" s="318" t="s">
        <v>231</v>
      </c>
      <c r="M7" s="317"/>
      <c r="N7" s="318" t="s">
        <v>232</v>
      </c>
      <c r="O7" s="319" t="s">
        <v>5</v>
      </c>
      <c r="P7" s="318" t="s">
        <v>231</v>
      </c>
    </row>
    <row r="8" spans="1:19" s="1" customFormat="1" ht="21.95" customHeight="1">
      <c r="A8" s="12"/>
      <c r="B8" s="12"/>
      <c r="C8" s="12"/>
      <c r="D8" s="13"/>
      <c r="E8" s="13"/>
      <c r="F8" s="14"/>
      <c r="G8" s="14"/>
      <c r="H8" s="17"/>
      <c r="I8" s="15"/>
      <c r="J8" s="320" t="s">
        <v>228</v>
      </c>
      <c r="K8" s="319"/>
      <c r="L8" s="318" t="s">
        <v>229</v>
      </c>
      <c r="M8" s="317"/>
      <c r="N8" s="320" t="s">
        <v>228</v>
      </c>
      <c r="O8" s="319"/>
      <c r="P8" s="318" t="s">
        <v>229</v>
      </c>
    </row>
    <row r="9" spans="1:19" s="1" customFormat="1" ht="21.95" customHeight="1">
      <c r="A9" s="12"/>
      <c r="B9" s="12"/>
      <c r="C9" s="12"/>
      <c r="D9" s="13"/>
      <c r="E9" s="13"/>
      <c r="F9" s="14"/>
      <c r="G9" s="14"/>
      <c r="H9" s="25" t="s">
        <v>6</v>
      </c>
      <c r="I9" s="15"/>
      <c r="J9" s="321" t="s">
        <v>230</v>
      </c>
      <c r="K9" s="319"/>
      <c r="L9" s="25"/>
      <c r="M9" s="239"/>
      <c r="N9" s="321" t="s">
        <v>230</v>
      </c>
      <c r="O9" s="319"/>
      <c r="P9" s="25"/>
    </row>
    <row r="10" spans="1:19" ht="21.95" customHeight="1">
      <c r="A10" s="30" t="s">
        <v>7</v>
      </c>
      <c r="B10" s="4"/>
      <c r="C10" s="4"/>
      <c r="D10" s="5"/>
      <c r="E10" s="5"/>
      <c r="F10" s="28"/>
      <c r="H10" s="34"/>
      <c r="I10" s="16"/>
      <c r="J10" s="189"/>
      <c r="K10" s="240"/>
      <c r="L10" s="241"/>
      <c r="M10" s="241"/>
      <c r="N10" s="242"/>
      <c r="O10" s="29"/>
      <c r="P10" s="31"/>
    </row>
    <row r="11" spans="1:19" ht="21.95" customHeight="1">
      <c r="A11" s="12" t="s">
        <v>8</v>
      </c>
      <c r="B11" s="12"/>
      <c r="K11" s="243"/>
      <c r="L11" s="38"/>
      <c r="M11" s="38"/>
      <c r="N11" s="38"/>
      <c r="O11" s="37"/>
      <c r="P11" s="38"/>
      <c r="R11" s="39"/>
    </row>
    <row r="12" spans="1:19" ht="21.95" customHeight="1">
      <c r="A12" s="2" t="s">
        <v>9</v>
      </c>
      <c r="C12" s="26"/>
      <c r="D12" s="34"/>
      <c r="H12" s="17" t="s">
        <v>10</v>
      </c>
      <c r="I12" s="22"/>
      <c r="J12" s="32">
        <v>88894989.61999999</v>
      </c>
      <c r="K12" s="206"/>
      <c r="L12" s="32">
        <v>499824810.8799997</v>
      </c>
      <c r="M12" s="40"/>
      <c r="N12" s="36">
        <v>88428893.170000032</v>
      </c>
      <c r="O12" s="40"/>
      <c r="P12" s="36">
        <v>472133918.79999977</v>
      </c>
      <c r="S12" s="294"/>
    </row>
    <row r="13" spans="1:19" ht="21.95" customHeight="1">
      <c r="A13" s="2" t="s">
        <v>11</v>
      </c>
      <c r="C13" s="26"/>
      <c r="D13" s="34"/>
      <c r="H13" s="124" t="s">
        <v>12</v>
      </c>
      <c r="I13" s="21"/>
      <c r="J13" s="33">
        <v>49723506.399999999</v>
      </c>
      <c r="K13" s="206"/>
      <c r="L13" s="33">
        <v>180067624.90999997</v>
      </c>
      <c r="M13" s="40"/>
      <c r="N13" s="36">
        <v>111095261.07000001</v>
      </c>
      <c r="O13" s="40"/>
      <c r="P13" s="36">
        <v>88039216.470000014</v>
      </c>
    </row>
    <row r="14" spans="1:19" ht="21.95" customHeight="1">
      <c r="A14" s="2" t="s">
        <v>263</v>
      </c>
      <c r="C14" s="26"/>
      <c r="D14" s="34"/>
      <c r="H14" s="17" t="s">
        <v>20</v>
      </c>
      <c r="I14" s="21"/>
      <c r="J14" s="40">
        <v>119187099.95999999</v>
      </c>
      <c r="K14" s="206"/>
      <c r="L14" s="40">
        <v>0</v>
      </c>
      <c r="M14" s="40"/>
      <c r="N14" s="36">
        <v>119187099.95999999</v>
      </c>
      <c r="O14" s="40"/>
      <c r="P14" s="36">
        <v>0</v>
      </c>
    </row>
    <row r="15" spans="1:19" s="206" customFormat="1" ht="21.95" customHeight="1">
      <c r="A15" s="254" t="s">
        <v>239</v>
      </c>
      <c r="B15" s="254"/>
      <c r="C15" s="239"/>
      <c r="E15" s="239"/>
      <c r="F15" s="245"/>
      <c r="G15" s="245"/>
      <c r="H15" s="203" t="s">
        <v>14</v>
      </c>
      <c r="I15" s="329"/>
      <c r="J15" s="40">
        <v>0</v>
      </c>
      <c r="L15" s="40">
        <v>0</v>
      </c>
      <c r="M15" s="40"/>
      <c r="N15" s="36">
        <v>502534939.13999999</v>
      </c>
      <c r="O15" s="40"/>
      <c r="P15" s="36">
        <v>1853263755.6300001</v>
      </c>
    </row>
    <row r="16" spans="1:19" ht="21.95" customHeight="1">
      <c r="A16" s="41" t="s">
        <v>15</v>
      </c>
      <c r="C16" s="26"/>
      <c r="D16" s="34"/>
      <c r="I16" s="22"/>
      <c r="J16" s="32">
        <v>480.23999999999978</v>
      </c>
      <c r="K16" s="206"/>
      <c r="L16" s="32">
        <v>862.44</v>
      </c>
      <c r="M16" s="40"/>
      <c r="N16" s="36">
        <v>480.23999999999978</v>
      </c>
      <c r="O16" s="40"/>
      <c r="P16" s="36">
        <v>862.44</v>
      </c>
    </row>
    <row r="17" spans="1:16" ht="21.95" customHeight="1">
      <c r="A17" s="2" t="s">
        <v>16</v>
      </c>
      <c r="C17" s="26"/>
      <c r="D17" s="34"/>
      <c r="I17" s="22"/>
      <c r="J17" s="33">
        <v>22101232.599999998</v>
      </c>
      <c r="K17" s="206"/>
      <c r="L17" s="33">
        <v>553686.39</v>
      </c>
      <c r="M17" s="40"/>
      <c r="N17" s="40">
        <v>22280184.43</v>
      </c>
      <c r="O17" s="40"/>
      <c r="P17" s="40">
        <v>3872183.9899999993</v>
      </c>
    </row>
    <row r="18" spans="1:16" s="206" customFormat="1" ht="21.95" customHeight="1">
      <c r="A18" s="254" t="s">
        <v>259</v>
      </c>
      <c r="B18" s="254"/>
      <c r="C18" s="239"/>
      <c r="E18" s="239"/>
      <c r="F18" s="245"/>
      <c r="G18" s="245"/>
      <c r="H18" s="203"/>
      <c r="I18" s="263"/>
      <c r="J18" s="33"/>
      <c r="L18" s="33"/>
      <c r="M18" s="40"/>
      <c r="N18" s="40"/>
      <c r="O18" s="40"/>
      <c r="P18" s="40"/>
    </row>
    <row r="19" spans="1:16" s="206" customFormat="1" ht="21.95" customHeight="1">
      <c r="A19" s="254"/>
      <c r="B19" s="254" t="s">
        <v>260</v>
      </c>
      <c r="C19" s="239"/>
      <c r="E19" s="239"/>
      <c r="F19" s="245"/>
      <c r="G19" s="245"/>
      <c r="H19" s="203" t="s">
        <v>264</v>
      </c>
      <c r="I19" s="263"/>
      <c r="J19" s="33">
        <v>2048854321.3699999</v>
      </c>
      <c r="L19" s="33">
        <v>0</v>
      </c>
      <c r="M19" s="40"/>
      <c r="N19" s="40">
        <v>2800551906.4400001</v>
      </c>
      <c r="O19" s="40"/>
      <c r="P19" s="40">
        <v>0</v>
      </c>
    </row>
    <row r="20" spans="1:16" ht="21.95" customHeight="1">
      <c r="A20" s="2" t="s">
        <v>17</v>
      </c>
      <c r="D20" s="34"/>
      <c r="E20" s="2"/>
      <c r="F20" s="34"/>
      <c r="J20" s="43">
        <f>SUM(J12:J19)</f>
        <v>2328761630.1900001</v>
      </c>
      <c r="K20" s="206"/>
      <c r="L20" s="43">
        <f>SUM(L12:L19)</f>
        <v>680446984.61999977</v>
      </c>
      <c r="M20" s="40"/>
      <c r="N20" s="43">
        <f>SUM(N12:N19)</f>
        <v>3644078764.4499998</v>
      </c>
      <c r="O20" s="40"/>
      <c r="P20" s="43">
        <f>SUM(P12:P19)</f>
        <v>2417309937.3299994</v>
      </c>
    </row>
    <row r="21" spans="1:16" ht="21.95" customHeight="1">
      <c r="D21" s="2"/>
      <c r="E21" s="2"/>
      <c r="F21" s="34"/>
      <c r="J21" s="42"/>
      <c r="K21" s="40"/>
      <c r="L21" s="42"/>
      <c r="M21" s="42"/>
      <c r="N21" s="45"/>
      <c r="O21" s="40"/>
      <c r="P21" s="45"/>
    </row>
    <row r="22" spans="1:16" ht="21.95" customHeight="1">
      <c r="A22" s="12" t="s">
        <v>18</v>
      </c>
      <c r="D22" s="2"/>
      <c r="E22" s="2"/>
      <c r="F22" s="34"/>
      <c r="K22" s="40"/>
      <c r="L22" s="36"/>
      <c r="M22" s="36"/>
      <c r="O22" s="40"/>
      <c r="P22" s="36"/>
    </row>
    <row r="23" spans="1:16" ht="21.95" customHeight="1">
      <c r="A23" s="2" t="s">
        <v>19</v>
      </c>
      <c r="C23" s="26"/>
      <c r="D23" s="34"/>
      <c r="H23" s="203" t="s">
        <v>23</v>
      </c>
      <c r="I23" s="21"/>
      <c r="J23" s="40">
        <v>9097400</v>
      </c>
      <c r="K23" s="206"/>
      <c r="L23" s="40">
        <v>9097400</v>
      </c>
      <c r="M23" s="40"/>
      <c r="N23" s="36">
        <v>97400</v>
      </c>
      <c r="O23" s="40"/>
      <c r="P23" s="36">
        <v>97400</v>
      </c>
    </row>
    <row r="24" spans="1:16" ht="21.95" customHeight="1">
      <c r="A24" s="2" t="s">
        <v>21</v>
      </c>
      <c r="B24" s="12"/>
      <c r="C24" s="26"/>
      <c r="D24" s="34"/>
      <c r="H24" s="203" t="s">
        <v>215</v>
      </c>
      <c r="I24" s="21"/>
      <c r="J24" s="40">
        <v>28035992.010000002</v>
      </c>
      <c r="K24" s="206"/>
      <c r="L24" s="40">
        <v>28035992.010000002</v>
      </c>
      <c r="M24" s="40"/>
      <c r="N24" s="36">
        <v>28035992.010000002</v>
      </c>
      <c r="O24" s="40"/>
      <c r="P24" s="36">
        <v>28035992.010000002</v>
      </c>
    </row>
    <row r="25" spans="1:16" ht="21.95" customHeight="1">
      <c r="A25" s="2" t="s">
        <v>22</v>
      </c>
      <c r="B25" s="12"/>
      <c r="C25" s="26"/>
      <c r="D25" s="34"/>
      <c r="H25" s="203" t="s">
        <v>25</v>
      </c>
      <c r="I25" s="21"/>
      <c r="J25" s="40">
        <v>1749570661.8599999</v>
      </c>
      <c r="K25" s="206"/>
      <c r="L25" s="40">
        <v>1773921085.21</v>
      </c>
      <c r="M25" s="40"/>
      <c r="N25" s="36">
        <v>778284898.44000006</v>
      </c>
      <c r="O25" s="40"/>
      <c r="P25" s="36">
        <v>778284898.44000006</v>
      </c>
    </row>
    <row r="26" spans="1:16" ht="21.95" customHeight="1">
      <c r="A26" s="2" t="s">
        <v>217</v>
      </c>
      <c r="B26" s="12"/>
      <c r="C26" s="26"/>
      <c r="D26" s="34"/>
      <c r="H26" s="203" t="s">
        <v>27</v>
      </c>
      <c r="I26" s="21"/>
      <c r="J26" s="40">
        <v>0</v>
      </c>
      <c r="K26" s="206"/>
      <c r="L26" s="40">
        <v>0</v>
      </c>
      <c r="M26" s="36"/>
      <c r="N26" s="36">
        <v>778243544.19000006</v>
      </c>
      <c r="O26" s="40"/>
      <c r="P26" s="36">
        <v>1981658096.1900001</v>
      </c>
    </row>
    <row r="27" spans="1:16" ht="21.95" customHeight="1">
      <c r="A27" s="2" t="s">
        <v>24</v>
      </c>
      <c r="B27" s="12"/>
      <c r="C27" s="26"/>
      <c r="D27" s="34"/>
      <c r="H27" s="203" t="s">
        <v>30</v>
      </c>
      <c r="I27" s="21"/>
      <c r="J27" s="40">
        <v>3700320407.9499998</v>
      </c>
      <c r="K27" s="206"/>
      <c r="L27" s="40">
        <v>3695493469.8799996</v>
      </c>
      <c r="M27" s="40"/>
      <c r="N27" s="36">
        <v>0</v>
      </c>
      <c r="O27" s="40"/>
      <c r="P27" s="36">
        <v>0</v>
      </c>
    </row>
    <row r="28" spans="1:16" ht="21.95" customHeight="1">
      <c r="A28" s="2" t="s">
        <v>26</v>
      </c>
      <c r="B28" s="12"/>
      <c r="C28" s="26"/>
      <c r="D28" s="34"/>
      <c r="H28" s="203" t="s">
        <v>40</v>
      </c>
      <c r="I28" s="21"/>
      <c r="J28" s="40">
        <v>126711616.64999962</v>
      </c>
      <c r="K28" s="206"/>
      <c r="L28" s="40">
        <v>1879119459.5499997</v>
      </c>
      <c r="M28" s="40"/>
      <c r="N28" s="36">
        <v>21796191.810000002</v>
      </c>
      <c r="O28" s="40"/>
      <c r="P28" s="36">
        <v>26372519.889999989</v>
      </c>
    </row>
    <row r="29" spans="1:16" ht="21.95" customHeight="1">
      <c r="A29" s="2" t="s">
        <v>28</v>
      </c>
      <c r="B29" s="12"/>
      <c r="C29" s="26"/>
      <c r="D29" s="34"/>
      <c r="H29" s="203" t="s">
        <v>240</v>
      </c>
      <c r="I29" s="21"/>
      <c r="J29" s="40">
        <v>547122.68000000005</v>
      </c>
      <c r="K29" s="206"/>
      <c r="L29" s="40">
        <v>547716776.97000003</v>
      </c>
      <c r="M29" s="40"/>
      <c r="N29" s="36">
        <v>0</v>
      </c>
      <c r="O29" s="40"/>
      <c r="P29" s="36">
        <v>0</v>
      </c>
    </row>
    <row r="30" spans="1:16" ht="21.95" customHeight="1">
      <c r="A30" s="2" t="s">
        <v>29</v>
      </c>
      <c r="B30" s="12"/>
      <c r="C30" s="26"/>
      <c r="D30" s="34"/>
      <c r="H30" s="203" t="s">
        <v>241</v>
      </c>
      <c r="I30" s="21"/>
      <c r="J30" s="40">
        <v>0</v>
      </c>
      <c r="K30" s="206"/>
      <c r="L30" s="40">
        <v>0</v>
      </c>
      <c r="M30" s="40"/>
      <c r="N30" s="36">
        <v>55478555.340000004</v>
      </c>
      <c r="O30" s="40"/>
      <c r="P30" s="36">
        <v>47582061.359999999</v>
      </c>
    </row>
    <row r="31" spans="1:16" ht="21.95" customHeight="1">
      <c r="A31" s="2" t="s">
        <v>265</v>
      </c>
      <c r="B31" s="12"/>
      <c r="C31" s="26"/>
      <c r="D31" s="34"/>
      <c r="H31" s="203" t="s">
        <v>27</v>
      </c>
      <c r="J31" s="47">
        <v>35964282.219999999</v>
      </c>
      <c r="K31" s="206"/>
      <c r="L31" s="47">
        <v>469100046.37999994</v>
      </c>
      <c r="M31" s="47"/>
      <c r="N31" s="42">
        <v>0</v>
      </c>
      <c r="O31" s="40"/>
      <c r="P31" s="42">
        <v>0</v>
      </c>
    </row>
    <row r="32" spans="1:16" ht="21.95" customHeight="1">
      <c r="A32" s="2" t="s">
        <v>31</v>
      </c>
      <c r="B32" s="12"/>
      <c r="C32" s="12"/>
      <c r="D32" s="34"/>
      <c r="H32" s="203"/>
      <c r="J32" s="47">
        <v>31086698.459999997</v>
      </c>
      <c r="K32" s="206"/>
      <c r="L32" s="47">
        <v>78648049.49000001</v>
      </c>
      <c r="M32" s="206"/>
      <c r="N32" s="47">
        <v>22695257.459999997</v>
      </c>
      <c r="O32" s="40"/>
      <c r="P32" s="47">
        <v>23306570.970000003</v>
      </c>
    </row>
    <row r="33" spans="1:16" ht="21.95" customHeight="1">
      <c r="A33" s="2" t="s">
        <v>32</v>
      </c>
      <c r="C33" s="12"/>
      <c r="J33" s="43">
        <f>SUM(J23:J32)</f>
        <v>5681334181.8299999</v>
      </c>
      <c r="K33" s="206"/>
      <c r="L33" s="43">
        <f>SUM(L23:L32)</f>
        <v>8481132279.4899998</v>
      </c>
      <c r="M33" s="40"/>
      <c r="N33" s="43">
        <f>SUM(N23:N32)</f>
        <v>1684631839.25</v>
      </c>
      <c r="O33" s="40"/>
      <c r="P33" s="43">
        <f>SUM(P23:P32)</f>
        <v>2885337538.8600001</v>
      </c>
    </row>
    <row r="34" spans="1:16" ht="14.25" customHeight="1">
      <c r="J34" s="40"/>
      <c r="K34" s="206"/>
      <c r="L34" s="206"/>
      <c r="M34" s="206"/>
      <c r="N34" s="206"/>
      <c r="O34" s="34"/>
      <c r="P34" s="34"/>
    </row>
    <row r="35" spans="1:16" ht="21.95" customHeight="1" thickBot="1">
      <c r="A35" s="12" t="s">
        <v>33</v>
      </c>
      <c r="J35" s="244">
        <f>J20+J33</f>
        <v>8010095812.0200005</v>
      </c>
      <c r="K35" s="206"/>
      <c r="L35" s="49">
        <f>L20+L33</f>
        <v>9161579264.1099987</v>
      </c>
      <c r="M35" s="40"/>
      <c r="N35" s="50">
        <f>N20+N33</f>
        <v>5328710603.6999998</v>
      </c>
      <c r="O35" s="40"/>
      <c r="P35" s="50">
        <f>P20+P33</f>
        <v>5302647476.1899996</v>
      </c>
    </row>
    <row r="36" spans="1:16" ht="21.95" customHeight="1" thickTop="1">
      <c r="A36" s="12"/>
      <c r="J36" s="42"/>
      <c r="K36" s="42"/>
      <c r="L36" s="42"/>
      <c r="M36" s="42"/>
      <c r="N36" s="42"/>
      <c r="O36" s="42"/>
      <c r="P36" s="42"/>
    </row>
    <row r="37" spans="1:16" ht="21.95" customHeight="1">
      <c r="A37" s="201" t="s">
        <v>254</v>
      </c>
      <c r="J37" s="42"/>
      <c r="K37" s="40"/>
      <c r="L37" s="42"/>
      <c r="M37" s="42"/>
      <c r="N37" s="45"/>
      <c r="O37" s="40"/>
      <c r="P37" s="45"/>
    </row>
    <row r="38" spans="1:16" ht="21.95" customHeight="1">
      <c r="A38" s="12"/>
      <c r="J38" s="42"/>
      <c r="K38" s="40"/>
      <c r="L38" s="42"/>
      <c r="M38" s="42"/>
      <c r="N38" s="45"/>
      <c r="O38" s="40"/>
      <c r="P38" s="45"/>
    </row>
    <row r="39" spans="1:16" ht="21.95" customHeight="1">
      <c r="A39" s="12"/>
      <c r="E39" s="201"/>
      <c r="J39" s="42"/>
      <c r="K39" s="40"/>
      <c r="L39" s="42"/>
      <c r="M39" s="42"/>
      <c r="N39" s="45"/>
      <c r="O39" s="40"/>
      <c r="P39" s="45"/>
    </row>
    <row r="40" spans="1:16" ht="21.95" customHeight="1">
      <c r="A40" s="12"/>
      <c r="J40" s="42"/>
      <c r="K40" s="40"/>
      <c r="L40" s="42"/>
      <c r="M40" s="42"/>
      <c r="N40" s="45"/>
      <c r="O40" s="40"/>
      <c r="P40" s="45"/>
    </row>
    <row r="41" spans="1:16" ht="21.95" customHeight="1">
      <c r="A41" s="12"/>
      <c r="J41" s="42"/>
      <c r="K41" s="40"/>
      <c r="L41" s="42"/>
      <c r="M41" s="42"/>
      <c r="N41" s="45"/>
      <c r="O41" s="40"/>
      <c r="P41" s="45"/>
    </row>
    <row r="42" spans="1:16" ht="21.95" customHeight="1">
      <c r="A42" s="12"/>
      <c r="J42" s="42"/>
      <c r="K42" s="40"/>
      <c r="L42" s="42"/>
      <c r="M42" s="42"/>
      <c r="N42" s="45"/>
      <c r="O42" s="40"/>
      <c r="P42" s="45"/>
    </row>
    <row r="43" spans="1:16" ht="21.95" customHeight="1">
      <c r="A43" s="12"/>
      <c r="J43" s="42"/>
      <c r="K43" s="40"/>
      <c r="L43" s="42"/>
      <c r="M43" s="42"/>
      <c r="N43" s="45"/>
      <c r="O43" s="40"/>
      <c r="P43" s="45"/>
    </row>
    <row r="44" spans="1:16" ht="21.95" customHeight="1">
      <c r="A44" s="12"/>
      <c r="J44" s="42"/>
      <c r="K44" s="40"/>
      <c r="L44" s="42"/>
      <c r="M44" s="42"/>
      <c r="N44" s="45"/>
      <c r="O44" s="40"/>
      <c r="P44" s="45"/>
    </row>
    <row r="45" spans="1:16" ht="21.95" customHeight="1">
      <c r="A45" s="12"/>
      <c r="J45" s="42"/>
      <c r="K45" s="40"/>
      <c r="L45" s="42"/>
      <c r="M45" s="42"/>
      <c r="N45" s="45"/>
      <c r="O45" s="40"/>
      <c r="P45" s="45"/>
    </row>
    <row r="46" spans="1:16" ht="21.95" customHeight="1">
      <c r="A46" s="12"/>
      <c r="J46" s="42"/>
      <c r="K46" s="40"/>
      <c r="L46" s="42"/>
      <c r="M46" s="42"/>
      <c r="N46" s="45"/>
      <c r="O46" s="40"/>
      <c r="P46" s="45"/>
    </row>
    <row r="47" spans="1:16" ht="21.95" customHeight="1">
      <c r="A47" s="12"/>
      <c r="J47" s="42"/>
      <c r="K47" s="40"/>
      <c r="L47" s="42"/>
      <c r="M47" s="42"/>
      <c r="N47" s="45"/>
      <c r="O47" s="40"/>
      <c r="P47" s="45"/>
    </row>
    <row r="48" spans="1:16" ht="21.95" customHeight="1">
      <c r="A48" s="12"/>
      <c r="J48" s="42"/>
      <c r="K48" s="40"/>
      <c r="L48" s="42"/>
      <c r="M48" s="42"/>
      <c r="N48" s="45"/>
      <c r="O48" s="40"/>
      <c r="P48" s="45"/>
    </row>
    <row r="49" spans="1:16" ht="21.95" customHeight="1">
      <c r="A49" s="12"/>
      <c r="J49" s="42"/>
      <c r="K49" s="40"/>
      <c r="L49" s="42"/>
      <c r="M49" s="42"/>
      <c r="N49" s="45"/>
      <c r="O49" s="40"/>
      <c r="P49" s="45"/>
    </row>
    <row r="50" spans="1:16" ht="21.95" customHeight="1">
      <c r="A50" s="12"/>
      <c r="J50" s="42"/>
      <c r="K50" s="40"/>
      <c r="L50" s="42"/>
      <c r="M50" s="42"/>
      <c r="N50" s="45"/>
      <c r="O50" s="40"/>
      <c r="P50" s="45"/>
    </row>
    <row r="51" spans="1:16" ht="21.95" customHeight="1">
      <c r="A51" s="12"/>
      <c r="J51" s="42"/>
      <c r="K51" s="40"/>
      <c r="L51" s="42"/>
      <c r="M51" s="42"/>
      <c r="N51" s="45"/>
      <c r="O51" s="40"/>
      <c r="P51" s="45"/>
    </row>
    <row r="52" spans="1:16" ht="21.95" customHeight="1">
      <c r="A52" s="12"/>
      <c r="J52" s="42"/>
      <c r="K52" s="40"/>
      <c r="L52" s="42"/>
      <c r="M52" s="42"/>
      <c r="N52" s="45"/>
      <c r="O52" s="40"/>
      <c r="P52" s="45"/>
    </row>
    <row r="53" spans="1:16" ht="26.45" customHeight="1">
      <c r="A53" s="12"/>
      <c r="J53" s="42"/>
      <c r="K53" s="40"/>
      <c r="L53" s="42"/>
      <c r="M53" s="42"/>
      <c r="N53" s="45"/>
      <c r="O53" s="40"/>
      <c r="P53" s="45"/>
    </row>
    <row r="54" spans="1:16" ht="21.95" customHeight="1">
      <c r="A54" s="34"/>
      <c r="J54" s="42"/>
      <c r="K54" s="40"/>
      <c r="L54" s="42"/>
      <c r="M54" s="42"/>
      <c r="N54" s="45"/>
      <c r="O54" s="40"/>
      <c r="P54" s="66" t="s">
        <v>295</v>
      </c>
    </row>
  </sheetData>
  <mergeCells count="5">
    <mergeCell ref="J5:P5"/>
    <mergeCell ref="N6:P6"/>
    <mergeCell ref="A1:P1"/>
    <mergeCell ref="A2:P2"/>
    <mergeCell ref="J6:L6"/>
  </mergeCells>
  <phoneticPr fontId="18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80" workbookViewId="0">
      <selection activeCell="A4" sqref="A4"/>
    </sheetView>
  </sheetViews>
  <sheetFormatPr defaultColWidth="9.140625" defaultRowHeight="21.6" customHeight="1"/>
  <cols>
    <col min="1" max="2" width="2.28515625" style="206" customWidth="1"/>
    <col min="3" max="4" width="1.42578125" style="206" customWidth="1"/>
    <col min="5" max="5" width="7.140625" style="206" customWidth="1"/>
    <col min="6" max="6" width="1.42578125" style="206" customWidth="1"/>
    <col min="7" max="7" width="12.85546875" style="206" customWidth="1"/>
    <col min="8" max="8" width="24.7109375" style="206" customWidth="1"/>
    <col min="9" max="9" width="10.7109375" style="206" customWidth="1"/>
    <col min="10" max="10" width="0.42578125" style="206" customWidth="1"/>
    <col min="11" max="11" width="17.7109375" style="206" customWidth="1"/>
    <col min="12" max="12" width="0.42578125" style="206" customWidth="1"/>
    <col min="13" max="13" width="17.7109375" style="206" customWidth="1"/>
    <col min="14" max="14" width="0.42578125" style="206" customWidth="1"/>
    <col min="15" max="15" width="17.7109375" style="206" customWidth="1"/>
    <col min="16" max="16" width="0.42578125" style="206" customWidth="1"/>
    <col min="17" max="17" width="17.7109375" style="206" customWidth="1"/>
    <col min="18" max="18" width="5.140625" style="206" customWidth="1"/>
    <col min="19" max="19" width="17.42578125" style="206" bestFit="1" customWidth="1"/>
    <col min="20" max="20" width="1.85546875" style="206" customWidth="1"/>
    <col min="21" max="21" width="16.28515625" style="206" bestFit="1" customWidth="1"/>
    <col min="22" max="22" width="1.140625" style="206" customWidth="1"/>
    <col min="23" max="23" width="9.140625" style="206"/>
    <col min="24" max="24" width="1.28515625" style="206" customWidth="1"/>
    <col min="25" max="16384" width="9.140625" style="206"/>
  </cols>
  <sheetData>
    <row r="1" spans="1:18" ht="21.95" customHeight="1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236"/>
    </row>
    <row r="2" spans="1:18" ht="21.95" customHeight="1">
      <c r="A2" s="346" t="s">
        <v>34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236"/>
    </row>
    <row r="3" spans="1:18" ht="21.95" customHeight="1">
      <c r="A3" s="346" t="str">
        <f>+'BS (p.1)'!A3</f>
        <v>AS AT MARCH 31, 2022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236"/>
    </row>
    <row r="4" spans="1:18" ht="21.95" customHeight="1">
      <c r="A4" s="246"/>
      <c r="B4" s="246"/>
      <c r="C4" s="247"/>
      <c r="D4" s="248"/>
      <c r="E4" s="248"/>
      <c r="F4" s="249"/>
      <c r="G4" s="249"/>
      <c r="H4" s="249"/>
      <c r="I4" s="203"/>
      <c r="J4" s="250"/>
      <c r="K4" s="8"/>
      <c r="L4" s="249"/>
      <c r="M4" s="9"/>
      <c r="N4" s="9"/>
      <c r="O4" s="8"/>
      <c r="P4" s="10"/>
      <c r="Q4" s="9"/>
      <c r="R4" s="19"/>
    </row>
    <row r="5" spans="1:18" ht="21.95" customHeight="1">
      <c r="A5" s="251"/>
      <c r="B5" s="237"/>
      <c r="C5" s="241"/>
      <c r="D5" s="252"/>
      <c r="E5" s="252"/>
      <c r="F5" s="253"/>
      <c r="G5" s="253"/>
      <c r="H5" s="253"/>
      <c r="I5" s="203"/>
      <c r="J5" s="203"/>
      <c r="K5" s="345" t="s">
        <v>2</v>
      </c>
      <c r="L5" s="345"/>
      <c r="M5" s="345"/>
      <c r="N5" s="345"/>
      <c r="O5" s="345"/>
      <c r="P5" s="345"/>
      <c r="Q5" s="345"/>
      <c r="R5" s="254"/>
    </row>
    <row r="6" spans="1:18" s="257" customFormat="1" ht="21.95" customHeight="1">
      <c r="A6" s="236"/>
      <c r="B6" s="236"/>
      <c r="C6" s="236"/>
      <c r="D6" s="255"/>
      <c r="E6" s="255"/>
      <c r="F6" s="256"/>
      <c r="G6" s="256"/>
      <c r="H6" s="256"/>
      <c r="J6" s="258"/>
      <c r="K6" s="344" t="s">
        <v>3</v>
      </c>
      <c r="L6" s="344"/>
      <c r="M6" s="344"/>
      <c r="N6" s="252"/>
      <c r="O6" s="344" t="s">
        <v>4</v>
      </c>
      <c r="P6" s="344"/>
      <c r="Q6" s="344"/>
      <c r="R6" s="239"/>
    </row>
    <row r="7" spans="1:18" s="257" customFormat="1" ht="21.95" customHeight="1">
      <c r="A7" s="236"/>
      <c r="B7" s="236"/>
      <c r="C7" s="236"/>
      <c r="D7" s="255"/>
      <c r="E7" s="255"/>
      <c r="F7" s="256"/>
      <c r="G7" s="256"/>
      <c r="H7" s="256"/>
      <c r="J7" s="258"/>
      <c r="K7" s="318" t="s">
        <v>232</v>
      </c>
      <c r="L7" s="319" t="s">
        <v>5</v>
      </c>
      <c r="M7" s="318" t="s">
        <v>231</v>
      </c>
      <c r="N7" s="252"/>
      <c r="O7" s="318" t="s">
        <v>232</v>
      </c>
      <c r="P7" s="319" t="s">
        <v>5</v>
      </c>
      <c r="Q7" s="318" t="s">
        <v>231</v>
      </c>
      <c r="R7" s="239"/>
    </row>
    <row r="8" spans="1:18" s="257" customFormat="1" ht="21.95" customHeight="1">
      <c r="A8" s="236"/>
      <c r="B8" s="236"/>
      <c r="C8" s="236"/>
      <c r="D8" s="255"/>
      <c r="E8" s="255"/>
      <c r="F8" s="256"/>
      <c r="G8" s="256"/>
      <c r="H8" s="256"/>
      <c r="J8" s="258"/>
      <c r="K8" s="320" t="s">
        <v>228</v>
      </c>
      <c r="L8" s="319"/>
      <c r="M8" s="318" t="s">
        <v>229</v>
      </c>
      <c r="N8" s="252"/>
      <c r="O8" s="320" t="s">
        <v>228</v>
      </c>
      <c r="P8" s="319"/>
      <c r="Q8" s="318" t="s">
        <v>229</v>
      </c>
      <c r="R8" s="239"/>
    </row>
    <row r="9" spans="1:18" s="257" customFormat="1" ht="21.95" customHeight="1">
      <c r="A9" s="236"/>
      <c r="B9" s="236"/>
      <c r="C9" s="236"/>
      <c r="D9" s="255"/>
      <c r="E9" s="255"/>
      <c r="F9" s="256"/>
      <c r="G9" s="256"/>
      <c r="H9" s="256"/>
      <c r="I9" s="259" t="s">
        <v>6</v>
      </c>
      <c r="J9" s="258"/>
      <c r="K9" s="321" t="s">
        <v>230</v>
      </c>
      <c r="L9" s="319"/>
      <c r="M9" s="25"/>
      <c r="N9" s="239"/>
      <c r="O9" s="321" t="s">
        <v>230</v>
      </c>
      <c r="P9" s="319"/>
      <c r="Q9" s="25"/>
      <c r="R9" s="239"/>
    </row>
    <row r="10" spans="1:18" ht="21.95" customHeight="1">
      <c r="A10" s="260" t="s">
        <v>35</v>
      </c>
      <c r="B10" s="260"/>
      <c r="C10" s="260"/>
      <c r="D10" s="260"/>
      <c r="E10" s="260"/>
      <c r="F10" s="260"/>
      <c r="G10" s="260"/>
      <c r="H10" s="260"/>
      <c r="I10" s="203"/>
      <c r="J10" s="261"/>
      <c r="K10" s="262"/>
      <c r="L10" s="240"/>
      <c r="M10" s="262"/>
      <c r="N10" s="262"/>
      <c r="O10" s="262"/>
      <c r="P10" s="240"/>
      <c r="Q10" s="262"/>
      <c r="R10" s="262"/>
    </row>
    <row r="11" spans="1:18" ht="21.95" customHeight="1">
      <c r="A11" s="236" t="s">
        <v>36</v>
      </c>
      <c r="B11" s="236"/>
      <c r="C11" s="254"/>
      <c r="D11" s="239"/>
      <c r="E11" s="239"/>
      <c r="F11" s="245"/>
      <c r="G11" s="245"/>
      <c r="H11" s="245"/>
      <c r="I11" s="203"/>
      <c r="J11" s="258"/>
      <c r="K11" s="18"/>
      <c r="L11" s="245"/>
      <c r="M11" s="18"/>
      <c r="N11" s="18"/>
      <c r="O11" s="19"/>
      <c r="P11" s="245"/>
      <c r="Q11" s="206" t="s">
        <v>5</v>
      </c>
      <c r="R11" s="18"/>
    </row>
    <row r="12" spans="1:18" ht="21.95" customHeight="1">
      <c r="A12" s="254" t="s">
        <v>37</v>
      </c>
      <c r="B12" s="236"/>
      <c r="C12" s="254"/>
      <c r="D12" s="239"/>
      <c r="E12" s="239"/>
      <c r="F12" s="245"/>
      <c r="G12" s="245"/>
      <c r="H12" s="245"/>
      <c r="I12" s="203"/>
      <c r="J12" s="258"/>
      <c r="K12" s="18"/>
      <c r="L12" s="245"/>
      <c r="M12" s="18"/>
      <c r="N12" s="18"/>
      <c r="O12" s="19"/>
      <c r="P12" s="245"/>
      <c r="R12" s="18"/>
    </row>
    <row r="13" spans="1:18" ht="21.95" customHeight="1">
      <c r="A13" s="254" t="s">
        <v>38</v>
      </c>
      <c r="B13" s="254" t="s">
        <v>39</v>
      </c>
      <c r="C13" s="254"/>
      <c r="D13" s="239"/>
      <c r="E13" s="239"/>
      <c r="F13" s="245"/>
      <c r="G13" s="245"/>
      <c r="H13" s="245"/>
      <c r="I13" s="203" t="s">
        <v>43</v>
      </c>
      <c r="J13" s="258"/>
      <c r="K13" s="24">
        <v>3849299.6599999964</v>
      </c>
      <c r="L13" s="47"/>
      <c r="M13" s="24">
        <v>47487649.049999997</v>
      </c>
      <c r="N13" s="40"/>
      <c r="O13" s="24">
        <v>0</v>
      </c>
      <c r="P13" s="47"/>
      <c r="Q13" s="24">
        <v>0</v>
      </c>
      <c r="R13" s="18"/>
    </row>
    <row r="14" spans="1:18" ht="21.95" customHeight="1">
      <c r="A14" s="254" t="s">
        <v>172</v>
      </c>
      <c r="B14" s="254"/>
      <c r="C14" s="239"/>
      <c r="D14" s="239"/>
      <c r="F14" s="245"/>
      <c r="G14" s="245"/>
      <c r="H14" s="245"/>
      <c r="I14" s="203" t="s">
        <v>242</v>
      </c>
      <c r="J14" s="263"/>
      <c r="K14" s="24">
        <v>45237925.079999998</v>
      </c>
      <c r="L14" s="47"/>
      <c r="M14" s="24">
        <v>152993612.70000002</v>
      </c>
      <c r="N14" s="40"/>
      <c r="O14" s="24">
        <v>127130842.75999999</v>
      </c>
      <c r="P14" s="47"/>
      <c r="Q14" s="24">
        <v>105965381.69</v>
      </c>
      <c r="R14" s="47"/>
    </row>
    <row r="15" spans="1:18" ht="21.95" customHeight="1">
      <c r="A15" s="254" t="s">
        <v>266</v>
      </c>
      <c r="B15" s="254"/>
      <c r="C15" s="239"/>
      <c r="D15" s="239"/>
      <c r="F15" s="245"/>
      <c r="G15" s="245"/>
      <c r="H15" s="245"/>
      <c r="I15" s="203" t="s">
        <v>261</v>
      </c>
      <c r="J15" s="263"/>
      <c r="K15" s="24">
        <v>200000000</v>
      </c>
      <c r="L15" s="47"/>
      <c r="M15" s="24">
        <v>0</v>
      </c>
      <c r="N15" s="40"/>
      <c r="O15" s="24">
        <v>200000000</v>
      </c>
      <c r="P15" s="47"/>
      <c r="Q15" s="24">
        <v>0</v>
      </c>
      <c r="R15" s="47"/>
    </row>
    <row r="16" spans="1:18" ht="21.95" customHeight="1">
      <c r="A16" s="264" t="s">
        <v>41</v>
      </c>
      <c r="B16" s="254"/>
      <c r="C16" s="239"/>
      <c r="D16" s="239"/>
      <c r="F16" s="245"/>
      <c r="G16" s="245"/>
      <c r="H16" s="245"/>
      <c r="I16" s="203"/>
      <c r="J16" s="263"/>
      <c r="K16" s="40"/>
      <c r="L16" s="47"/>
      <c r="M16" s="40"/>
      <c r="N16" s="40"/>
      <c r="O16" s="40"/>
      <c r="P16" s="47"/>
      <c r="Q16" s="40"/>
      <c r="R16" s="47"/>
    </row>
    <row r="17" spans="1:18" ht="21.95" customHeight="1">
      <c r="B17" s="254" t="s">
        <v>42</v>
      </c>
      <c r="C17" s="239"/>
      <c r="D17" s="239"/>
      <c r="F17" s="245"/>
      <c r="G17" s="245"/>
      <c r="H17" s="245"/>
      <c r="I17" s="203" t="s">
        <v>46</v>
      </c>
      <c r="J17" s="263"/>
      <c r="K17" s="24">
        <v>416413167.56999993</v>
      </c>
      <c r="L17" s="24"/>
      <c r="M17" s="24">
        <v>535814975.3599999</v>
      </c>
      <c r="N17" s="65"/>
      <c r="O17" s="24">
        <v>198949982.48999998</v>
      </c>
      <c r="P17" s="330"/>
      <c r="Q17" s="24">
        <v>252407274.27999994</v>
      </c>
      <c r="R17" s="47"/>
    </row>
    <row r="18" spans="1:18" ht="21.95" customHeight="1">
      <c r="B18" s="254" t="s">
        <v>44</v>
      </c>
      <c r="C18" s="239"/>
      <c r="D18" s="239"/>
      <c r="F18" s="245"/>
      <c r="G18" s="245"/>
      <c r="H18" s="245"/>
      <c r="I18" s="203" t="s">
        <v>243</v>
      </c>
      <c r="J18" s="263"/>
      <c r="K18" s="24">
        <v>774933.44</v>
      </c>
      <c r="L18" s="24"/>
      <c r="M18" s="24">
        <v>229202064.84</v>
      </c>
      <c r="N18" s="65"/>
      <c r="O18" s="24">
        <v>338480.98</v>
      </c>
      <c r="P18" s="330"/>
      <c r="Q18" s="24">
        <v>333091.65000000002</v>
      </c>
      <c r="R18" s="47"/>
    </row>
    <row r="19" spans="1:18" ht="21.95" customHeight="1">
      <c r="B19" s="254" t="s">
        <v>45</v>
      </c>
      <c r="C19" s="239"/>
      <c r="D19" s="239"/>
      <c r="F19" s="245"/>
      <c r="G19" s="245"/>
      <c r="H19" s="245"/>
      <c r="I19" s="203" t="s">
        <v>244</v>
      </c>
      <c r="J19" s="263"/>
      <c r="K19" s="24">
        <v>449979980.22000003</v>
      </c>
      <c r="L19" s="24"/>
      <c r="M19" s="24">
        <v>448933624.50999999</v>
      </c>
      <c r="N19" s="65"/>
      <c r="O19" s="24">
        <v>449979980.22000003</v>
      </c>
      <c r="P19" s="330"/>
      <c r="Q19" s="24">
        <v>448933624.50999999</v>
      </c>
      <c r="R19" s="47"/>
    </row>
    <row r="20" spans="1:18" ht="21.95" customHeight="1">
      <c r="B20" s="254" t="s">
        <v>47</v>
      </c>
      <c r="C20" s="239"/>
      <c r="D20" s="239"/>
      <c r="F20" s="245"/>
      <c r="G20" s="245"/>
      <c r="H20" s="245"/>
      <c r="I20" s="203" t="s">
        <v>65</v>
      </c>
      <c r="J20" s="263"/>
      <c r="K20" s="24">
        <v>0</v>
      </c>
      <c r="L20" s="24"/>
      <c r="M20" s="24">
        <v>4897279</v>
      </c>
      <c r="N20" s="65"/>
      <c r="O20" s="24">
        <v>0</v>
      </c>
      <c r="P20" s="330"/>
      <c r="Q20" s="24">
        <v>2113000</v>
      </c>
      <c r="R20" s="47"/>
    </row>
    <row r="21" spans="1:18" ht="21.95" customHeight="1">
      <c r="A21" s="254" t="s">
        <v>48</v>
      </c>
      <c r="B21" s="254"/>
      <c r="C21" s="239"/>
      <c r="D21" s="239"/>
      <c r="F21" s="245"/>
      <c r="G21" s="245"/>
      <c r="H21" s="245"/>
      <c r="I21" s="203"/>
      <c r="J21" s="263"/>
      <c r="K21" s="24">
        <v>14076029.76</v>
      </c>
      <c r="L21" s="47"/>
      <c r="M21" s="24">
        <v>11006742.1</v>
      </c>
      <c r="N21" s="40"/>
      <c r="O21" s="65">
        <v>0</v>
      </c>
      <c r="P21" s="47"/>
      <c r="Q21" s="65">
        <v>0</v>
      </c>
      <c r="R21" s="47"/>
    </row>
    <row r="22" spans="1:18" ht="21.95" customHeight="1">
      <c r="A22" s="254" t="s">
        <v>49</v>
      </c>
      <c r="B22" s="254"/>
      <c r="C22" s="239"/>
      <c r="D22" s="239"/>
      <c r="F22" s="245"/>
      <c r="G22" s="245"/>
      <c r="H22" s="245"/>
      <c r="I22" s="203" t="s">
        <v>14</v>
      </c>
      <c r="J22" s="263"/>
      <c r="K22" s="337">
        <v>5175264.29</v>
      </c>
      <c r="L22" s="47"/>
      <c r="M22" s="337">
        <v>10582973.609999999</v>
      </c>
      <c r="N22" s="42"/>
      <c r="O22" s="337">
        <v>1429687.69</v>
      </c>
      <c r="P22" s="47"/>
      <c r="Q22" s="337">
        <v>4384580.8699999992</v>
      </c>
      <c r="R22" s="42"/>
    </row>
    <row r="23" spans="1:18" ht="21.95" customHeight="1">
      <c r="A23" s="254" t="s">
        <v>50</v>
      </c>
      <c r="B23" s="254"/>
      <c r="C23" s="239"/>
      <c r="D23" s="239"/>
      <c r="F23" s="245"/>
      <c r="G23" s="245"/>
      <c r="H23" s="245"/>
      <c r="I23" s="203"/>
      <c r="J23" s="263"/>
      <c r="K23" s="51">
        <f>SUM(K13:K22)</f>
        <v>1135506600.02</v>
      </c>
      <c r="L23" s="47"/>
      <c r="M23" s="51">
        <f>SUM(M13:M22)</f>
        <v>1440918921.1699998</v>
      </c>
      <c r="N23" s="42"/>
      <c r="O23" s="51">
        <f>SUM(O13:O22)</f>
        <v>977828974.1400001</v>
      </c>
      <c r="P23" s="47"/>
      <c r="Q23" s="51">
        <f>SUM(Q13:Q22)</f>
        <v>814136952.99999988</v>
      </c>
      <c r="R23" s="42"/>
    </row>
    <row r="24" spans="1:18" ht="11.45" customHeight="1">
      <c r="A24" s="254"/>
      <c r="B24" s="254"/>
      <c r="C24" s="254"/>
      <c r="D24" s="239"/>
      <c r="E24" s="239"/>
      <c r="F24" s="245"/>
      <c r="G24" s="245"/>
      <c r="H24" s="245"/>
      <c r="I24" s="203"/>
      <c r="J24" s="263"/>
      <c r="K24" s="42"/>
      <c r="L24" s="40"/>
      <c r="M24" s="42"/>
      <c r="N24" s="42"/>
      <c r="O24" s="42"/>
      <c r="P24" s="40"/>
      <c r="Q24" s="42"/>
      <c r="R24" s="45"/>
    </row>
    <row r="25" spans="1:18" ht="21.95" customHeight="1">
      <c r="A25" s="236" t="s">
        <v>51</v>
      </c>
      <c r="B25" s="254"/>
      <c r="C25" s="254"/>
      <c r="D25" s="239"/>
      <c r="E25" s="239"/>
      <c r="F25" s="245"/>
      <c r="G25" s="245"/>
      <c r="H25" s="245"/>
      <c r="I25" s="203"/>
      <c r="J25" s="263"/>
      <c r="K25" s="47"/>
      <c r="L25" s="47"/>
      <c r="M25" s="42"/>
      <c r="N25" s="42"/>
      <c r="O25" s="42"/>
      <c r="P25" s="47"/>
      <c r="Q25" s="42"/>
      <c r="R25" s="45"/>
    </row>
    <row r="26" spans="1:18" ht="21.95" customHeight="1">
      <c r="A26" s="254" t="s">
        <v>52</v>
      </c>
      <c r="B26" s="254"/>
      <c r="C26" s="239"/>
      <c r="D26" s="239"/>
      <c r="F26" s="245"/>
      <c r="G26" s="245"/>
      <c r="H26" s="245"/>
      <c r="I26" s="203" t="s">
        <v>46</v>
      </c>
      <c r="J26" s="263"/>
      <c r="K26" s="101">
        <v>774580915.52999997</v>
      </c>
      <c r="L26" s="101"/>
      <c r="M26" s="101">
        <v>968003161.46999991</v>
      </c>
      <c r="N26" s="101"/>
      <c r="O26" s="101">
        <v>363716981.79999995</v>
      </c>
      <c r="P26" s="330"/>
      <c r="Q26" s="101">
        <v>468965393.40999991</v>
      </c>
      <c r="R26" s="45"/>
    </row>
    <row r="27" spans="1:18" ht="21.95" customHeight="1">
      <c r="A27" s="254" t="s">
        <v>53</v>
      </c>
      <c r="B27" s="254"/>
      <c r="C27" s="239"/>
      <c r="D27" s="239"/>
      <c r="F27" s="245"/>
      <c r="G27" s="245"/>
      <c r="H27" s="245"/>
      <c r="I27" s="203" t="s">
        <v>243</v>
      </c>
      <c r="J27" s="263"/>
      <c r="K27" s="101">
        <v>1274456.5600000024</v>
      </c>
      <c r="L27" s="101"/>
      <c r="M27" s="101">
        <v>502205046.91000003</v>
      </c>
      <c r="N27" s="101"/>
      <c r="O27" s="101">
        <v>1182435.71</v>
      </c>
      <c r="P27" s="330"/>
      <c r="Q27" s="101">
        <v>1269103.98</v>
      </c>
      <c r="R27" s="45"/>
    </row>
    <row r="28" spans="1:18" ht="21.95" customHeight="1">
      <c r="A28" s="254" t="s">
        <v>54</v>
      </c>
      <c r="B28" s="254"/>
      <c r="C28" s="239"/>
      <c r="D28" s="239"/>
      <c r="F28" s="245"/>
      <c r="G28" s="245"/>
      <c r="H28" s="245"/>
      <c r="I28" s="203" t="s">
        <v>245</v>
      </c>
      <c r="J28" s="263"/>
      <c r="K28" s="101">
        <v>25025139.459999993</v>
      </c>
      <c r="L28" s="101"/>
      <c r="M28" s="101">
        <v>26569649.59</v>
      </c>
      <c r="N28" s="101"/>
      <c r="O28" s="101">
        <v>0</v>
      </c>
      <c r="P28" s="330"/>
      <c r="Q28" s="101">
        <v>0</v>
      </c>
      <c r="R28" s="45"/>
    </row>
    <row r="29" spans="1:18" ht="21.95" customHeight="1">
      <c r="A29" s="254" t="s">
        <v>55</v>
      </c>
      <c r="B29" s="254"/>
      <c r="C29" s="239"/>
      <c r="D29" s="239"/>
      <c r="F29" s="245"/>
      <c r="G29" s="245"/>
      <c r="H29" s="245"/>
      <c r="I29" s="203" t="s">
        <v>244</v>
      </c>
      <c r="J29" s="263"/>
      <c r="K29" s="101">
        <v>495209347.75999999</v>
      </c>
      <c r="L29" s="101"/>
      <c r="M29" s="101">
        <v>494541521.88</v>
      </c>
      <c r="N29" s="101"/>
      <c r="O29" s="101">
        <v>495209347.75999999</v>
      </c>
      <c r="P29" s="330"/>
      <c r="Q29" s="101">
        <v>494541521.88</v>
      </c>
      <c r="R29" s="45"/>
    </row>
    <row r="30" spans="1:18" ht="21.95" customHeight="1">
      <c r="A30" s="254" t="s">
        <v>56</v>
      </c>
      <c r="B30" s="254"/>
      <c r="C30" s="254"/>
      <c r="D30" s="239"/>
      <c r="E30" s="239"/>
      <c r="F30" s="245"/>
      <c r="G30" s="245"/>
      <c r="H30" s="245"/>
      <c r="I30" s="203" t="s">
        <v>241</v>
      </c>
      <c r="J30" s="263"/>
      <c r="K30" s="101">
        <v>329773552.25000006</v>
      </c>
      <c r="L30" s="101"/>
      <c r="M30" s="101">
        <v>343971031.11000007</v>
      </c>
      <c r="N30" s="101"/>
      <c r="O30" s="101">
        <v>0</v>
      </c>
      <c r="P30" s="330"/>
      <c r="Q30" s="101">
        <v>0</v>
      </c>
      <c r="R30" s="45"/>
    </row>
    <row r="31" spans="1:18" ht="21.95" customHeight="1">
      <c r="A31" s="254" t="s">
        <v>57</v>
      </c>
      <c r="B31" s="254"/>
      <c r="C31" s="239"/>
      <c r="D31" s="239"/>
      <c r="F31" s="245"/>
      <c r="G31" s="245"/>
      <c r="H31" s="245"/>
      <c r="I31" s="203"/>
      <c r="J31" s="263"/>
      <c r="K31" s="101"/>
      <c r="L31" s="101"/>
      <c r="M31" s="101"/>
      <c r="N31" s="101"/>
      <c r="O31" s="101"/>
      <c r="P31" s="330"/>
      <c r="Q31" s="101"/>
      <c r="R31" s="45"/>
    </row>
    <row r="32" spans="1:18" ht="21.95" customHeight="1">
      <c r="B32" s="254" t="s">
        <v>58</v>
      </c>
      <c r="C32" s="239"/>
      <c r="D32" s="239"/>
      <c r="F32" s="245"/>
      <c r="G32" s="245"/>
      <c r="H32" s="245"/>
      <c r="I32" s="203" t="s">
        <v>65</v>
      </c>
      <c r="J32" s="263"/>
      <c r="K32" s="101">
        <v>18488465.689999998</v>
      </c>
      <c r="L32" s="101"/>
      <c r="M32" s="101">
        <v>19275110.729999997</v>
      </c>
      <c r="N32" s="101"/>
      <c r="O32" s="101">
        <v>5991889.2599999998</v>
      </c>
      <c r="P32" s="330"/>
      <c r="Q32" s="101">
        <v>7248769.9499999993</v>
      </c>
      <c r="R32" s="45"/>
    </row>
    <row r="33" spans="1:18" ht="21.95" customHeight="1">
      <c r="A33" s="254" t="s">
        <v>59</v>
      </c>
      <c r="B33" s="254"/>
      <c r="C33" s="254"/>
      <c r="D33" s="239"/>
      <c r="F33" s="245"/>
      <c r="G33" s="245"/>
      <c r="H33" s="245"/>
      <c r="I33" s="203" t="s">
        <v>246</v>
      </c>
      <c r="J33" s="263"/>
      <c r="K33" s="101">
        <v>68360892.760000005</v>
      </c>
      <c r="L33" s="101"/>
      <c r="M33" s="101">
        <v>129345552.16999999</v>
      </c>
      <c r="N33" s="101"/>
      <c r="O33" s="101">
        <v>4575195.43</v>
      </c>
      <c r="P33" s="330"/>
      <c r="Q33" s="101">
        <v>4575195.43</v>
      </c>
      <c r="R33" s="42"/>
    </row>
    <row r="34" spans="1:18" ht="21.95" customHeight="1">
      <c r="A34" s="254" t="s">
        <v>60</v>
      </c>
      <c r="B34" s="236"/>
      <c r="C34" s="254"/>
      <c r="D34" s="239"/>
      <c r="F34" s="245"/>
      <c r="G34" s="245"/>
      <c r="H34" s="245"/>
      <c r="I34" s="203"/>
      <c r="J34" s="263"/>
      <c r="K34" s="48">
        <f>SUM(K26:K33)</f>
        <v>1712712770.01</v>
      </c>
      <c r="L34" s="47"/>
      <c r="M34" s="48">
        <f>SUM(M26:M33)</f>
        <v>2483911073.8600001</v>
      </c>
      <c r="N34" s="42"/>
      <c r="O34" s="44">
        <f>SUM(O26:O33)</f>
        <v>870675849.95999992</v>
      </c>
      <c r="P34" s="47"/>
      <c r="Q34" s="44">
        <f>SUM(Q26:Q33)</f>
        <v>976599984.64999998</v>
      </c>
      <c r="R34" s="45"/>
    </row>
    <row r="35" spans="1:18" ht="6" customHeight="1">
      <c r="A35" s="254"/>
      <c r="B35" s="236"/>
      <c r="C35" s="254"/>
      <c r="D35" s="239"/>
      <c r="F35" s="245"/>
      <c r="G35" s="245"/>
      <c r="H35" s="245"/>
      <c r="I35" s="203"/>
      <c r="J35" s="263"/>
      <c r="K35" s="42"/>
      <c r="L35" s="47"/>
      <c r="M35" s="42"/>
      <c r="N35" s="42"/>
      <c r="O35" s="45"/>
      <c r="P35" s="47"/>
      <c r="Q35" s="45"/>
      <c r="R35" s="45"/>
    </row>
    <row r="36" spans="1:18" ht="21.95" customHeight="1">
      <c r="A36" s="236" t="s">
        <v>61</v>
      </c>
      <c r="B36" s="254"/>
      <c r="D36" s="254"/>
      <c r="E36" s="239"/>
      <c r="F36" s="245"/>
      <c r="G36" s="245"/>
      <c r="H36" s="245"/>
      <c r="I36" s="203"/>
      <c r="J36" s="263"/>
      <c r="K36" s="51">
        <f>+K23+K34</f>
        <v>2848219370.0299997</v>
      </c>
      <c r="L36" s="47"/>
      <c r="M36" s="51">
        <f>+M23+M34</f>
        <v>3924829995.0299997</v>
      </c>
      <c r="N36" s="42"/>
      <c r="O36" s="123">
        <f>O23+O34</f>
        <v>1848504824.0999999</v>
      </c>
      <c r="P36" s="47"/>
      <c r="Q36" s="123">
        <f>+Q23+Q34</f>
        <v>1790736937.6499999</v>
      </c>
      <c r="R36" s="45"/>
    </row>
    <row r="37" spans="1:18" ht="21.95" customHeight="1">
      <c r="A37" s="254"/>
      <c r="B37" s="254"/>
      <c r="C37" s="236"/>
      <c r="D37" s="254"/>
      <c r="E37" s="239"/>
      <c r="F37" s="245"/>
      <c r="G37" s="245"/>
      <c r="H37" s="245"/>
      <c r="I37" s="203"/>
      <c r="J37" s="263"/>
      <c r="K37" s="42"/>
      <c r="L37" s="47"/>
      <c r="M37" s="42"/>
      <c r="N37" s="42"/>
      <c r="O37" s="45"/>
      <c r="P37" s="47"/>
      <c r="Q37" s="45"/>
      <c r="R37" s="45"/>
    </row>
    <row r="38" spans="1:18" ht="21.95" customHeight="1">
      <c r="A38" s="201" t="s">
        <v>254</v>
      </c>
      <c r="B38" s="254"/>
      <c r="C38" s="236"/>
      <c r="D38" s="254"/>
      <c r="E38" s="239"/>
      <c r="F38" s="245"/>
      <c r="G38" s="245"/>
      <c r="H38" s="245"/>
      <c r="I38" s="203"/>
      <c r="J38" s="263"/>
      <c r="K38" s="42"/>
      <c r="L38" s="47"/>
      <c r="M38" s="42"/>
      <c r="N38" s="42"/>
      <c r="O38" s="45"/>
      <c r="P38" s="47"/>
      <c r="Q38" s="45"/>
      <c r="R38" s="45"/>
    </row>
    <row r="39" spans="1:18" ht="21.95" customHeight="1">
      <c r="A39" s="254"/>
      <c r="B39" s="254"/>
      <c r="C39" s="236"/>
      <c r="D39" s="254"/>
      <c r="E39" s="239"/>
      <c r="F39" s="245"/>
      <c r="G39" s="245"/>
      <c r="H39" s="245"/>
      <c r="I39" s="203"/>
      <c r="J39" s="263"/>
      <c r="K39" s="42"/>
      <c r="L39" s="47"/>
      <c r="M39" s="42"/>
      <c r="N39" s="42"/>
      <c r="O39" s="45"/>
      <c r="P39" s="47"/>
      <c r="Q39" s="45"/>
      <c r="R39" s="45"/>
    </row>
    <row r="40" spans="1:18" ht="21.95" customHeight="1">
      <c r="A40" s="254"/>
      <c r="B40" s="254"/>
      <c r="C40" s="236"/>
      <c r="D40" s="254"/>
      <c r="E40" s="239"/>
      <c r="F40" s="245"/>
      <c r="G40" s="245"/>
      <c r="H40" s="245"/>
      <c r="I40" s="203"/>
      <c r="J40" s="263"/>
      <c r="K40" s="42"/>
      <c r="L40" s="47"/>
      <c r="M40" s="42"/>
      <c r="N40" s="42"/>
      <c r="O40" s="45"/>
      <c r="P40" s="47"/>
      <c r="Q40" s="45"/>
      <c r="R40" s="45"/>
    </row>
    <row r="41" spans="1:18" ht="21.95" customHeight="1">
      <c r="A41" s="254"/>
      <c r="B41" s="254"/>
      <c r="C41" s="236"/>
      <c r="D41" s="254"/>
      <c r="E41" s="239"/>
      <c r="F41" s="245"/>
      <c r="G41" s="245"/>
      <c r="H41" s="245"/>
      <c r="I41" s="203"/>
      <c r="J41" s="263"/>
      <c r="K41" s="42"/>
      <c r="L41" s="47"/>
      <c r="M41" s="42"/>
      <c r="N41" s="42"/>
      <c r="O41" s="45"/>
      <c r="P41" s="47"/>
      <c r="Q41" s="45"/>
      <c r="R41" s="45"/>
    </row>
    <row r="42" spans="1:18" ht="21.95" customHeight="1">
      <c r="A42" s="254"/>
      <c r="B42" s="254"/>
      <c r="C42" s="236"/>
      <c r="D42" s="254"/>
      <c r="E42" s="239"/>
      <c r="F42" s="245"/>
      <c r="G42" s="245"/>
      <c r="H42" s="245"/>
      <c r="I42" s="203"/>
      <c r="J42" s="263"/>
      <c r="K42" s="42"/>
      <c r="L42" s="47"/>
      <c r="M42" s="42"/>
      <c r="N42" s="42"/>
      <c r="O42" s="45"/>
      <c r="P42" s="47"/>
      <c r="Q42" s="45"/>
      <c r="R42" s="45"/>
    </row>
    <row r="43" spans="1:18" ht="21.95" customHeight="1">
      <c r="A43" s="254"/>
      <c r="B43" s="254"/>
      <c r="C43" s="236"/>
      <c r="D43" s="254"/>
      <c r="E43" s="239"/>
      <c r="F43" s="245"/>
      <c r="G43" s="245"/>
      <c r="H43" s="245"/>
      <c r="I43" s="203"/>
      <c r="J43" s="263"/>
      <c r="K43" s="42"/>
      <c r="L43" s="47"/>
      <c r="M43" s="42"/>
      <c r="N43" s="42"/>
      <c r="O43" s="45"/>
      <c r="P43" s="47"/>
      <c r="Q43" s="45"/>
      <c r="R43" s="45"/>
    </row>
    <row r="44" spans="1:18" ht="21.95" customHeight="1">
      <c r="A44" s="254"/>
      <c r="B44" s="254"/>
      <c r="C44" s="236"/>
      <c r="D44" s="254"/>
      <c r="E44" s="239"/>
      <c r="F44" s="245"/>
      <c r="G44" s="245"/>
      <c r="H44" s="245"/>
      <c r="I44" s="203"/>
      <c r="J44" s="263"/>
      <c r="K44" s="42"/>
      <c r="L44" s="47"/>
      <c r="M44" s="42"/>
      <c r="N44" s="42"/>
      <c r="O44" s="45"/>
      <c r="P44" s="47"/>
      <c r="Q44" s="45"/>
      <c r="R44" s="45"/>
    </row>
    <row r="45" spans="1:18" ht="21.95" customHeight="1">
      <c r="A45" s="254"/>
      <c r="B45" s="254"/>
      <c r="C45" s="236"/>
      <c r="D45" s="254"/>
      <c r="E45" s="239"/>
      <c r="F45" s="245"/>
      <c r="G45" s="245"/>
      <c r="H45" s="245"/>
      <c r="I45" s="203"/>
      <c r="J45" s="263"/>
      <c r="K45" s="42"/>
      <c r="L45" s="47"/>
      <c r="M45" s="42"/>
      <c r="N45" s="42"/>
      <c r="O45" s="45"/>
      <c r="P45" s="47"/>
      <c r="Q45" s="45"/>
      <c r="R45" s="45"/>
    </row>
    <row r="46" spans="1:18" ht="21.95" customHeight="1">
      <c r="A46" s="254"/>
      <c r="B46" s="254"/>
      <c r="C46" s="236"/>
      <c r="D46" s="254"/>
      <c r="E46" s="239"/>
      <c r="F46" s="245"/>
      <c r="G46" s="245"/>
      <c r="H46" s="245"/>
      <c r="I46" s="203"/>
      <c r="J46" s="263"/>
      <c r="K46" s="42"/>
      <c r="L46" s="47"/>
      <c r="M46" s="42"/>
      <c r="N46" s="42"/>
      <c r="O46" s="45"/>
      <c r="P46" s="47"/>
      <c r="Q46" s="45"/>
      <c r="R46" s="45"/>
    </row>
    <row r="47" spans="1:18" ht="21.95" customHeight="1">
      <c r="A47" s="254"/>
      <c r="B47" s="254"/>
      <c r="C47" s="236"/>
      <c r="D47" s="254"/>
      <c r="E47" s="239"/>
      <c r="F47" s="245"/>
      <c r="G47" s="245"/>
      <c r="H47" s="245"/>
      <c r="I47" s="203"/>
      <c r="J47" s="263"/>
      <c r="K47" s="42"/>
      <c r="L47" s="47"/>
      <c r="M47" s="42"/>
      <c r="N47" s="42"/>
      <c r="O47" s="45"/>
      <c r="P47" s="47"/>
      <c r="Q47" s="45"/>
      <c r="R47" s="45"/>
    </row>
    <row r="48" spans="1:18" ht="21.95" customHeight="1">
      <c r="A48" s="254"/>
      <c r="B48" s="254"/>
      <c r="C48" s="236"/>
      <c r="D48" s="254"/>
      <c r="E48" s="239"/>
      <c r="F48" s="245"/>
      <c r="G48" s="245"/>
      <c r="H48" s="245"/>
      <c r="I48" s="203"/>
      <c r="J48" s="263"/>
      <c r="K48" s="42"/>
      <c r="L48" s="47"/>
      <c r="M48" s="42"/>
      <c r="N48" s="42"/>
      <c r="O48" s="45"/>
      <c r="P48" s="47"/>
      <c r="Q48" s="45"/>
      <c r="R48" s="45"/>
    </row>
    <row r="49" spans="1:18" ht="21.95" customHeight="1">
      <c r="A49" s="254"/>
      <c r="B49" s="254"/>
      <c r="C49" s="236"/>
      <c r="D49" s="254"/>
      <c r="E49" s="239"/>
      <c r="F49" s="245"/>
      <c r="G49" s="245"/>
      <c r="H49" s="245"/>
      <c r="I49" s="203"/>
      <c r="J49" s="263"/>
      <c r="K49" s="42"/>
      <c r="L49" s="47"/>
      <c r="M49" s="42"/>
      <c r="N49" s="42"/>
      <c r="O49" s="45"/>
      <c r="P49" s="47"/>
      <c r="Q49" s="45"/>
      <c r="R49" s="45"/>
    </row>
    <row r="50" spans="1:18" ht="21.95" customHeight="1">
      <c r="A50" s="254"/>
      <c r="B50" s="254"/>
      <c r="C50" s="236"/>
      <c r="D50" s="254"/>
      <c r="E50" s="239"/>
      <c r="F50" s="245"/>
      <c r="G50" s="245"/>
      <c r="H50" s="245"/>
      <c r="I50" s="203"/>
      <c r="J50" s="263"/>
      <c r="K50" s="42"/>
      <c r="L50" s="47"/>
      <c r="M50" s="42"/>
      <c r="N50" s="42"/>
      <c r="O50" s="45"/>
      <c r="P50" s="47"/>
      <c r="Q50" s="45"/>
      <c r="R50" s="45"/>
    </row>
    <row r="51" spans="1:18" ht="21.95" customHeight="1">
      <c r="A51" s="254"/>
      <c r="B51" s="254"/>
      <c r="C51" s="236"/>
      <c r="D51" s="254"/>
      <c r="E51" s="239"/>
      <c r="F51" s="245"/>
      <c r="G51" s="245"/>
      <c r="H51" s="245"/>
      <c r="I51" s="203"/>
      <c r="J51" s="263"/>
      <c r="K51" s="42"/>
      <c r="L51" s="47"/>
      <c r="M51" s="42"/>
      <c r="N51" s="42"/>
      <c r="O51" s="45"/>
      <c r="P51" s="47"/>
      <c r="Q51" s="45"/>
      <c r="R51" s="45"/>
    </row>
    <row r="52" spans="1:18" ht="21.95" customHeight="1">
      <c r="A52" s="254"/>
      <c r="B52" s="254"/>
      <c r="C52" s="236"/>
      <c r="D52" s="254"/>
      <c r="E52" s="239"/>
      <c r="F52" s="245"/>
      <c r="G52" s="245"/>
      <c r="H52" s="245"/>
      <c r="I52" s="203"/>
      <c r="J52" s="263"/>
      <c r="K52" s="42"/>
      <c r="L52" s="47"/>
      <c r="M52" s="42"/>
      <c r="N52" s="42"/>
      <c r="O52" s="45"/>
      <c r="P52" s="47"/>
      <c r="Q52" s="45"/>
      <c r="R52" s="45"/>
    </row>
    <row r="53" spans="1:18" ht="21.95" customHeight="1">
      <c r="A53" s="254"/>
      <c r="B53" s="254"/>
      <c r="C53" s="236"/>
      <c r="D53" s="254"/>
      <c r="E53" s="239"/>
      <c r="F53" s="245"/>
      <c r="G53" s="245"/>
      <c r="H53" s="245"/>
      <c r="I53" s="203"/>
      <c r="J53" s="263"/>
      <c r="K53" s="42"/>
      <c r="L53" s="47"/>
      <c r="M53" s="42"/>
      <c r="N53" s="42"/>
      <c r="O53" s="45"/>
      <c r="P53" s="47"/>
      <c r="Q53" s="45"/>
      <c r="R53" s="45"/>
    </row>
    <row r="54" spans="1:18" ht="23.45" customHeight="1">
      <c r="A54" s="254"/>
      <c r="B54" s="254"/>
      <c r="C54" s="236"/>
      <c r="D54" s="254"/>
      <c r="E54" s="239"/>
      <c r="F54" s="245"/>
      <c r="G54" s="245"/>
      <c r="H54" s="245"/>
      <c r="I54" s="203"/>
      <c r="J54" s="263"/>
      <c r="K54" s="42"/>
      <c r="L54" s="47"/>
      <c r="M54" s="42"/>
      <c r="N54" s="42"/>
      <c r="O54" s="45"/>
      <c r="P54" s="47"/>
      <c r="Q54" s="45"/>
      <c r="R54" s="45"/>
    </row>
    <row r="55" spans="1:18" ht="21.95" customHeight="1">
      <c r="A55" s="254"/>
      <c r="B55" s="254"/>
      <c r="C55" s="236"/>
      <c r="D55" s="254"/>
      <c r="E55" s="239"/>
      <c r="F55" s="245"/>
      <c r="G55" s="245"/>
      <c r="H55" s="245"/>
      <c r="I55" s="203"/>
      <c r="J55" s="263"/>
      <c r="K55" s="42"/>
      <c r="L55" s="47"/>
      <c r="M55" s="42"/>
      <c r="N55" s="42"/>
      <c r="O55" s="45"/>
      <c r="P55" s="47"/>
      <c r="Q55" s="266" t="s">
        <v>293</v>
      </c>
      <c r="R55" s="45"/>
    </row>
    <row r="56" spans="1:18" ht="21.95" customHeight="1">
      <c r="A56" s="346" t="s">
        <v>0</v>
      </c>
      <c r="B56" s="346"/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236"/>
    </row>
    <row r="57" spans="1:18" ht="21.95" customHeight="1">
      <c r="A57" s="346" t="s">
        <v>34</v>
      </c>
      <c r="B57" s="346"/>
      <c r="C57" s="346"/>
      <c r="D57" s="346"/>
      <c r="E57" s="346"/>
      <c r="F57" s="346"/>
      <c r="G57" s="346"/>
      <c r="H57" s="346"/>
      <c r="I57" s="346"/>
      <c r="J57" s="346"/>
      <c r="K57" s="346"/>
      <c r="L57" s="346"/>
      <c r="M57" s="346"/>
      <c r="N57" s="346"/>
      <c r="O57" s="346"/>
      <c r="P57" s="346"/>
      <c r="Q57" s="346"/>
      <c r="R57" s="236"/>
    </row>
    <row r="58" spans="1:18" ht="21.95" customHeight="1">
      <c r="A58" s="346" t="str">
        <f>+A3</f>
        <v>AS AT MARCH 31, 2022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236"/>
    </row>
    <row r="59" spans="1:18" ht="21.95" customHeight="1">
      <c r="A59" s="246"/>
      <c r="B59" s="246"/>
      <c r="C59" s="247"/>
      <c r="D59" s="248"/>
      <c r="E59" s="248"/>
      <c r="F59" s="249"/>
      <c r="G59" s="249"/>
      <c r="H59" s="249"/>
      <c r="I59" s="203"/>
      <c r="J59" s="250"/>
      <c r="K59" s="8"/>
      <c r="L59" s="249"/>
      <c r="M59" s="9"/>
      <c r="N59" s="9"/>
      <c r="O59" s="8"/>
      <c r="P59" s="10"/>
      <c r="Q59" s="9"/>
      <c r="R59" s="19"/>
    </row>
    <row r="60" spans="1:18" ht="21.95" customHeight="1">
      <c r="A60" s="267"/>
      <c r="B60" s="246"/>
      <c r="C60" s="247"/>
      <c r="D60" s="248"/>
      <c r="E60" s="248"/>
      <c r="F60" s="249"/>
      <c r="G60" s="249"/>
      <c r="H60" s="249"/>
      <c r="I60" s="203"/>
      <c r="J60" s="250"/>
      <c r="K60" s="345" t="s">
        <v>2</v>
      </c>
      <c r="L60" s="345"/>
      <c r="M60" s="345"/>
      <c r="N60" s="345"/>
      <c r="O60" s="345"/>
      <c r="P60" s="345"/>
      <c r="Q60" s="345"/>
      <c r="R60" s="254"/>
    </row>
    <row r="61" spans="1:18" s="257" customFormat="1" ht="21.95" customHeight="1">
      <c r="A61" s="236"/>
      <c r="B61" s="236"/>
      <c r="C61" s="236"/>
      <c r="D61" s="255"/>
      <c r="E61" s="255"/>
      <c r="F61" s="256"/>
      <c r="G61" s="256"/>
      <c r="H61" s="256"/>
      <c r="J61" s="258"/>
      <c r="K61" s="344" t="s">
        <v>3</v>
      </c>
      <c r="L61" s="344"/>
      <c r="M61" s="344"/>
      <c r="N61" s="252"/>
      <c r="O61" s="344" t="s">
        <v>4</v>
      </c>
      <c r="P61" s="344"/>
      <c r="Q61" s="344"/>
      <c r="R61" s="239"/>
    </row>
    <row r="62" spans="1:18" s="257" customFormat="1" ht="21.95" customHeight="1">
      <c r="A62" s="236"/>
      <c r="B62" s="236"/>
      <c r="C62" s="236"/>
      <c r="D62" s="255"/>
      <c r="E62" s="255"/>
      <c r="F62" s="256"/>
      <c r="G62" s="256"/>
      <c r="H62" s="256"/>
      <c r="J62" s="258"/>
      <c r="K62" s="318" t="s">
        <v>232</v>
      </c>
      <c r="L62" s="319" t="s">
        <v>5</v>
      </c>
      <c r="M62" s="318" t="s">
        <v>231</v>
      </c>
      <c r="N62" s="252"/>
      <c r="O62" s="318" t="s">
        <v>232</v>
      </c>
      <c r="P62" s="319" t="s">
        <v>5</v>
      </c>
      <c r="Q62" s="318" t="s">
        <v>231</v>
      </c>
      <c r="R62" s="239"/>
    </row>
    <row r="63" spans="1:18" s="257" customFormat="1" ht="21.95" customHeight="1">
      <c r="A63" s="236"/>
      <c r="B63" s="236"/>
      <c r="C63" s="236"/>
      <c r="D63" s="255"/>
      <c r="E63" s="255"/>
      <c r="F63" s="256"/>
      <c r="G63" s="256"/>
      <c r="H63" s="256"/>
      <c r="J63" s="258"/>
      <c r="K63" s="320" t="s">
        <v>228</v>
      </c>
      <c r="L63" s="319"/>
      <c r="M63" s="318" t="s">
        <v>229</v>
      </c>
      <c r="N63" s="252"/>
      <c r="O63" s="320" t="s">
        <v>228</v>
      </c>
      <c r="P63" s="319"/>
      <c r="Q63" s="318" t="s">
        <v>229</v>
      </c>
      <c r="R63" s="239"/>
    </row>
    <row r="64" spans="1:18" s="257" customFormat="1" ht="21.95" customHeight="1">
      <c r="A64" s="236"/>
      <c r="B64" s="236"/>
      <c r="C64" s="236"/>
      <c r="D64" s="255"/>
      <c r="E64" s="255"/>
      <c r="F64" s="256"/>
      <c r="G64" s="256"/>
      <c r="H64" s="256"/>
      <c r="I64" s="259" t="s">
        <v>6</v>
      </c>
      <c r="J64" s="258"/>
      <c r="K64" s="321" t="s">
        <v>230</v>
      </c>
      <c r="L64" s="319"/>
      <c r="M64" s="25"/>
      <c r="N64" s="239"/>
      <c r="O64" s="321" t="s">
        <v>230</v>
      </c>
      <c r="P64" s="319"/>
      <c r="Q64" s="25"/>
      <c r="R64" s="239"/>
    </row>
    <row r="65" spans="1:18" ht="21.95" customHeight="1">
      <c r="A65" s="260" t="s">
        <v>62</v>
      </c>
      <c r="B65" s="260"/>
      <c r="C65" s="260"/>
      <c r="D65" s="260"/>
      <c r="E65" s="260"/>
      <c r="F65" s="260"/>
      <c r="G65" s="260"/>
      <c r="H65" s="260"/>
      <c r="I65" s="203"/>
      <c r="J65" s="261"/>
      <c r="K65" s="262"/>
      <c r="L65" s="240"/>
      <c r="M65" s="262"/>
      <c r="N65" s="262"/>
      <c r="O65" s="262"/>
      <c r="P65" s="240"/>
      <c r="Q65" s="262"/>
      <c r="R65" s="262"/>
    </row>
    <row r="66" spans="1:18" ht="21.95" customHeight="1">
      <c r="A66" s="236" t="s">
        <v>63</v>
      </c>
      <c r="B66" s="236"/>
      <c r="C66" s="254"/>
      <c r="D66" s="239"/>
      <c r="E66" s="239"/>
      <c r="F66" s="245"/>
      <c r="G66" s="245"/>
      <c r="H66" s="245"/>
      <c r="I66" s="203"/>
      <c r="J66" s="258"/>
      <c r="K66" s="36"/>
      <c r="L66" s="40"/>
      <c r="M66" s="36"/>
      <c r="N66" s="36"/>
      <c r="O66" s="46"/>
      <c r="P66" s="40"/>
      <c r="Q66" s="46"/>
      <c r="R66" s="45"/>
    </row>
    <row r="67" spans="1:18" ht="21.95" customHeight="1">
      <c r="A67" s="254" t="s">
        <v>64</v>
      </c>
      <c r="B67" s="254"/>
      <c r="C67" s="254"/>
      <c r="D67" s="239"/>
      <c r="F67" s="245"/>
      <c r="G67" s="245"/>
      <c r="H67" s="245"/>
      <c r="I67" s="203"/>
      <c r="J67" s="258"/>
      <c r="K67" s="36"/>
      <c r="L67" s="40"/>
      <c r="M67" s="36"/>
      <c r="N67" s="36"/>
      <c r="O67" s="46"/>
      <c r="P67" s="40"/>
      <c r="Q67" s="46"/>
      <c r="R67" s="45"/>
    </row>
    <row r="68" spans="1:18" ht="21.95" customHeight="1">
      <c r="A68" s="254" t="s">
        <v>66</v>
      </c>
      <c r="B68" s="254"/>
      <c r="C68" s="239"/>
      <c r="F68" s="245"/>
      <c r="I68" s="203"/>
      <c r="J68" s="258"/>
      <c r="K68" s="40"/>
      <c r="L68" s="40"/>
      <c r="M68" s="36"/>
      <c r="N68" s="36"/>
      <c r="O68" s="40"/>
      <c r="P68" s="40"/>
      <c r="Q68" s="46"/>
      <c r="R68" s="45"/>
    </row>
    <row r="69" spans="1:18" ht="21.95" customHeight="1">
      <c r="B69" s="254" t="s">
        <v>248</v>
      </c>
      <c r="F69" s="245"/>
      <c r="I69" s="203"/>
      <c r="J69" s="258"/>
      <c r="K69" s="52">
        <v>2985450000</v>
      </c>
      <c r="L69" s="40"/>
      <c r="M69" s="52">
        <v>2985450000</v>
      </c>
      <c r="N69" s="42"/>
      <c r="O69" s="52">
        <v>2985450000</v>
      </c>
      <c r="P69" s="47"/>
      <c r="Q69" s="52">
        <v>2985450000</v>
      </c>
      <c r="R69" s="47"/>
    </row>
    <row r="70" spans="1:18" ht="21.95" customHeight="1">
      <c r="A70" s="206" t="s">
        <v>67</v>
      </c>
      <c r="B70" s="254"/>
      <c r="C70" s="254"/>
      <c r="D70" s="254"/>
      <c r="E70" s="254"/>
      <c r="F70" s="245"/>
      <c r="I70" s="203"/>
      <c r="J70" s="258"/>
      <c r="K70" s="42"/>
      <c r="L70" s="40"/>
      <c r="M70" s="42"/>
      <c r="N70" s="42"/>
      <c r="O70" s="53"/>
      <c r="P70" s="47"/>
      <c r="Q70" s="53"/>
      <c r="R70" s="47"/>
    </row>
    <row r="71" spans="1:18" ht="21.95" customHeight="1">
      <c r="B71" s="254" t="s">
        <v>247</v>
      </c>
      <c r="C71" s="254"/>
      <c r="D71" s="254"/>
      <c r="E71" s="254"/>
      <c r="F71" s="245"/>
      <c r="I71" s="203"/>
      <c r="J71" s="258"/>
      <c r="K71" s="42">
        <v>2956228261</v>
      </c>
      <c r="L71" s="47"/>
      <c r="M71" s="42">
        <v>2956228261</v>
      </c>
      <c r="N71" s="42"/>
      <c r="O71" s="53">
        <v>2956228261</v>
      </c>
      <c r="P71" s="47"/>
      <c r="Q71" s="53">
        <v>2956228261</v>
      </c>
      <c r="R71" s="47"/>
    </row>
    <row r="72" spans="1:18" ht="21.95" customHeight="1">
      <c r="A72" s="206" t="s">
        <v>68</v>
      </c>
      <c r="B72" s="254"/>
      <c r="C72" s="254"/>
      <c r="F72" s="245"/>
      <c r="I72" s="203"/>
      <c r="J72" s="258"/>
      <c r="K72" s="55">
        <v>312839634.75</v>
      </c>
      <c r="L72" s="47"/>
      <c r="M72" s="55">
        <v>312839634.75</v>
      </c>
      <c r="N72" s="42"/>
      <c r="O72" s="55">
        <v>312839634.75</v>
      </c>
      <c r="P72" s="47"/>
      <c r="Q72" s="55">
        <v>312839634.75</v>
      </c>
      <c r="R72" s="42"/>
    </row>
    <row r="73" spans="1:18" ht="21.95" customHeight="1">
      <c r="A73" s="206" t="s">
        <v>69</v>
      </c>
      <c r="B73" s="254"/>
      <c r="C73" s="254"/>
      <c r="F73" s="245"/>
      <c r="I73" s="203"/>
      <c r="J73" s="258"/>
      <c r="K73" s="38"/>
      <c r="L73" s="47"/>
      <c r="M73" s="38"/>
      <c r="N73" s="42"/>
      <c r="O73" s="55"/>
      <c r="P73" s="47"/>
      <c r="Q73" s="55"/>
      <c r="R73" s="42"/>
    </row>
    <row r="74" spans="1:18" ht="21.95" customHeight="1">
      <c r="B74" s="254" t="s">
        <v>70</v>
      </c>
      <c r="C74" s="254"/>
      <c r="D74" s="239"/>
      <c r="F74" s="245"/>
      <c r="I74" s="203"/>
      <c r="J74" s="258"/>
      <c r="K74" s="38"/>
      <c r="L74" s="47"/>
      <c r="M74" s="38"/>
      <c r="N74" s="36"/>
      <c r="O74" s="55"/>
      <c r="P74" s="47"/>
      <c r="Q74" s="55"/>
      <c r="R74" s="45"/>
    </row>
    <row r="75" spans="1:18" ht="21.95" customHeight="1">
      <c r="A75" s="254"/>
      <c r="B75" s="254" t="s">
        <v>71</v>
      </c>
      <c r="D75" s="239"/>
      <c r="F75" s="245"/>
      <c r="I75" s="203" t="s">
        <v>196</v>
      </c>
      <c r="J75" s="258"/>
      <c r="K75" s="38">
        <v>55484008.68</v>
      </c>
      <c r="L75" s="40"/>
      <c r="M75" s="38">
        <v>55484008.68</v>
      </c>
      <c r="N75" s="36"/>
      <c r="O75" s="38">
        <v>55484008.68</v>
      </c>
      <c r="P75" s="40"/>
      <c r="Q75" s="38">
        <v>55484008.68</v>
      </c>
      <c r="R75" s="42"/>
    </row>
    <row r="76" spans="1:18" ht="21.95" customHeight="1">
      <c r="B76" s="254" t="s">
        <v>72</v>
      </c>
      <c r="C76" s="207"/>
      <c r="D76" s="207"/>
      <c r="E76" s="207"/>
      <c r="F76" s="245"/>
      <c r="I76" s="203"/>
      <c r="J76" s="56">
        <v>14935824.68</v>
      </c>
      <c r="K76" s="38">
        <v>1844063076.7400005</v>
      </c>
      <c r="L76" s="47"/>
      <c r="M76" s="38">
        <v>1929079037.24</v>
      </c>
      <c r="N76" s="42"/>
      <c r="O76" s="38">
        <v>157145081.56</v>
      </c>
      <c r="P76" s="47"/>
      <c r="Q76" s="38">
        <v>188849840.5</v>
      </c>
      <c r="R76" s="42"/>
    </row>
    <row r="77" spans="1:18" ht="21.95" customHeight="1">
      <c r="A77" s="206" t="s">
        <v>73</v>
      </c>
      <c r="B77" s="254"/>
      <c r="C77" s="207"/>
      <c r="D77" s="207"/>
      <c r="E77" s="207"/>
      <c r="F77" s="245"/>
      <c r="I77" s="203"/>
      <c r="J77" s="56"/>
      <c r="K77" s="57">
        <v>-88456305.559999973</v>
      </c>
      <c r="L77" s="47"/>
      <c r="M77" s="57">
        <v>-96888439.189999998</v>
      </c>
      <c r="N77" s="42"/>
      <c r="O77" s="57">
        <v>-1491206.39</v>
      </c>
      <c r="P77" s="47"/>
      <c r="Q77" s="57">
        <v>-1491206.39</v>
      </c>
      <c r="R77" s="42"/>
    </row>
    <row r="78" spans="1:18" ht="21.95" customHeight="1">
      <c r="A78" s="254" t="s">
        <v>74</v>
      </c>
      <c r="B78" s="254"/>
      <c r="D78" s="239"/>
      <c r="E78" s="239"/>
      <c r="F78" s="245"/>
      <c r="H78" s="203"/>
      <c r="I78" s="258"/>
      <c r="J78" s="56">
        <f>248582329.99-165928003.48</f>
        <v>82654326.51000002</v>
      </c>
      <c r="K78" s="195">
        <f>SUM(K71:K77)</f>
        <v>5080158675.6099997</v>
      </c>
      <c r="L78" s="195"/>
      <c r="M78" s="195">
        <f>SUM(M71:M77)</f>
        <v>5156742502.4800005</v>
      </c>
      <c r="N78" s="196"/>
      <c r="O78" s="195">
        <f>SUM(O71:O77)</f>
        <v>3480205779.5999999</v>
      </c>
      <c r="P78" s="196"/>
      <c r="Q78" s="195">
        <f>SUM(Q71:Q77)</f>
        <v>3511910538.54</v>
      </c>
      <c r="R78" s="42"/>
    </row>
    <row r="79" spans="1:18" ht="21.95" customHeight="1">
      <c r="A79" s="254" t="s">
        <v>75</v>
      </c>
      <c r="B79" s="254"/>
      <c r="C79" s="239"/>
      <c r="D79" s="239"/>
      <c r="F79" s="245"/>
      <c r="I79" s="203"/>
      <c r="J79" s="258"/>
      <c r="K79" s="53">
        <v>81717766.38000001</v>
      </c>
      <c r="L79" s="47"/>
      <c r="M79" s="53">
        <v>80006766.599999994</v>
      </c>
      <c r="N79" s="42"/>
      <c r="O79" s="57">
        <v>0</v>
      </c>
      <c r="P79" s="47"/>
      <c r="Q79" s="51">
        <v>0</v>
      </c>
      <c r="R79" s="42"/>
    </row>
    <row r="80" spans="1:18" ht="21.95" customHeight="1">
      <c r="A80" s="236" t="s">
        <v>76</v>
      </c>
      <c r="B80" s="254"/>
      <c r="C80" s="254"/>
      <c r="D80" s="239"/>
      <c r="F80" s="245"/>
      <c r="I80" s="203"/>
      <c r="J80" s="258"/>
      <c r="K80" s="48">
        <f>SUM(K78:K79)</f>
        <v>5161876441.9899998</v>
      </c>
      <c r="L80" s="42">
        <f t="shared" ref="L80:P80" si="0">SUM(L78:L79)</f>
        <v>0</v>
      </c>
      <c r="M80" s="48">
        <f t="shared" si="0"/>
        <v>5236749269.0800009</v>
      </c>
      <c r="N80" s="42">
        <f t="shared" si="0"/>
        <v>0</v>
      </c>
      <c r="O80" s="48">
        <f t="shared" si="0"/>
        <v>3480205779.5999999</v>
      </c>
      <c r="P80" s="42">
        <f t="shared" si="0"/>
        <v>0</v>
      </c>
      <c r="Q80" s="48">
        <f>SUM(Q78:Q79)</f>
        <v>3511910538.54</v>
      </c>
      <c r="R80" s="42"/>
    </row>
    <row r="81" spans="1:25" ht="6" customHeight="1">
      <c r="A81" s="254"/>
      <c r="B81" s="254"/>
      <c r="C81" s="254"/>
      <c r="D81" s="239"/>
      <c r="E81" s="239"/>
      <c r="F81" s="245"/>
      <c r="G81" s="245"/>
      <c r="H81" s="245"/>
      <c r="I81" s="203"/>
      <c r="J81" s="258"/>
      <c r="K81" s="42"/>
      <c r="L81" s="47"/>
      <c r="M81" s="42"/>
      <c r="N81" s="42"/>
      <c r="O81" s="42"/>
      <c r="P81" s="47"/>
      <c r="Q81" s="42"/>
      <c r="R81" s="42"/>
    </row>
    <row r="82" spans="1:25" ht="21.95" customHeight="1" thickBot="1">
      <c r="A82" s="236" t="s">
        <v>77</v>
      </c>
      <c r="B82" s="254"/>
      <c r="C82" s="254"/>
      <c r="D82" s="239"/>
      <c r="E82" s="239"/>
      <c r="F82" s="245"/>
      <c r="G82" s="245"/>
      <c r="H82" s="245"/>
      <c r="I82" s="203"/>
      <c r="J82" s="258"/>
      <c r="K82" s="49">
        <f t="shared" ref="K82:Q82" si="1">K36+K80</f>
        <v>8010095812.0199995</v>
      </c>
      <c r="L82" s="42">
        <f t="shared" si="1"/>
        <v>0</v>
      </c>
      <c r="M82" s="49">
        <f t="shared" si="1"/>
        <v>9161579264.1100006</v>
      </c>
      <c r="N82" s="42">
        <f t="shared" si="1"/>
        <v>0</v>
      </c>
      <c r="O82" s="49">
        <f t="shared" si="1"/>
        <v>5328710603.6999998</v>
      </c>
      <c r="P82" s="42">
        <f t="shared" si="1"/>
        <v>0</v>
      </c>
      <c r="Q82" s="49">
        <f t="shared" si="1"/>
        <v>5302647476.1899996</v>
      </c>
      <c r="R82" s="42"/>
      <c r="S82" s="268"/>
      <c r="T82" s="269"/>
      <c r="U82" s="268"/>
      <c r="V82" s="270"/>
      <c r="W82" s="270"/>
      <c r="X82" s="270"/>
      <c r="Y82" s="270"/>
    </row>
    <row r="83" spans="1:25" ht="21.95" customHeight="1" thickTop="1">
      <c r="A83" s="236"/>
      <c r="B83" s="254"/>
      <c r="C83" s="254"/>
      <c r="D83" s="239"/>
      <c r="E83" s="239"/>
      <c r="F83" s="245"/>
      <c r="G83" s="245"/>
      <c r="H83" s="245"/>
      <c r="I83" s="203"/>
      <c r="J83" s="258"/>
      <c r="K83" s="42"/>
      <c r="L83" s="42"/>
      <c r="M83" s="42"/>
      <c r="N83" s="42"/>
      <c r="O83" s="42"/>
      <c r="P83" s="42"/>
      <c r="Q83" s="42"/>
      <c r="R83" s="42"/>
      <c r="S83" s="270"/>
      <c r="U83" s="270"/>
      <c r="V83" s="270"/>
      <c r="W83" s="270"/>
      <c r="X83" s="270"/>
      <c r="Y83" s="270"/>
    </row>
    <row r="84" spans="1:25" ht="21.95" customHeight="1">
      <c r="A84" s="201" t="s">
        <v>254</v>
      </c>
      <c r="B84" s="254"/>
      <c r="C84" s="254"/>
      <c r="D84" s="239"/>
      <c r="E84" s="239"/>
      <c r="F84" s="245"/>
      <c r="G84" s="245"/>
      <c r="H84" s="245"/>
      <c r="I84" s="203"/>
      <c r="J84" s="258"/>
      <c r="K84" s="42"/>
      <c r="L84" s="42"/>
      <c r="M84" s="42"/>
      <c r="N84" s="42"/>
      <c r="O84" s="42"/>
      <c r="P84" s="42"/>
      <c r="Q84" s="42"/>
      <c r="R84" s="42"/>
      <c r="S84" s="270"/>
      <c r="U84" s="270"/>
      <c r="V84" s="270"/>
      <c r="W84" s="270"/>
      <c r="X84" s="270"/>
      <c r="Y84" s="270"/>
    </row>
    <row r="85" spans="1:25" ht="21.95" customHeight="1">
      <c r="A85" s="265"/>
      <c r="B85" s="254"/>
      <c r="C85" s="254"/>
      <c r="D85" s="239"/>
      <c r="E85" s="239"/>
      <c r="F85" s="245"/>
      <c r="G85" s="245"/>
      <c r="H85" s="245"/>
      <c r="I85" s="203"/>
      <c r="J85" s="258"/>
      <c r="K85" s="42"/>
      <c r="L85" s="42"/>
      <c r="M85" s="42"/>
      <c r="N85" s="42"/>
      <c r="O85" s="42"/>
      <c r="P85" s="42"/>
      <c r="Q85" s="42"/>
      <c r="R85" s="42"/>
      <c r="S85" s="270"/>
      <c r="U85" s="270"/>
      <c r="V85" s="270"/>
      <c r="W85" s="270"/>
      <c r="X85" s="270"/>
      <c r="Y85" s="270"/>
    </row>
    <row r="86" spans="1:25" ht="21.95" customHeight="1">
      <c r="A86" s="265"/>
      <c r="B86" s="254"/>
      <c r="C86" s="254"/>
      <c r="D86" s="239"/>
      <c r="E86" s="239"/>
      <c r="F86" s="245"/>
      <c r="G86" s="245"/>
      <c r="H86" s="245"/>
      <c r="I86" s="203"/>
      <c r="J86" s="258"/>
      <c r="K86" s="42"/>
      <c r="L86" s="42"/>
      <c r="M86" s="42"/>
      <c r="N86" s="42"/>
      <c r="O86" s="42"/>
      <c r="P86" s="42"/>
      <c r="Q86" s="42"/>
      <c r="R86" s="42"/>
      <c r="S86" s="270"/>
      <c r="U86" s="270"/>
      <c r="V86" s="270"/>
      <c r="W86" s="270"/>
      <c r="X86" s="270"/>
      <c r="Y86" s="270"/>
    </row>
    <row r="87" spans="1:25" ht="21.95" customHeight="1">
      <c r="A87" s="265"/>
      <c r="B87" s="254"/>
      <c r="C87" s="254"/>
      <c r="D87" s="239"/>
      <c r="E87" s="239"/>
      <c r="F87" s="245"/>
      <c r="G87" s="245"/>
      <c r="H87" s="245"/>
      <c r="I87" s="203"/>
      <c r="J87" s="258"/>
      <c r="K87" s="42"/>
      <c r="L87" s="42"/>
      <c r="M87" s="42"/>
      <c r="N87" s="42"/>
      <c r="O87" s="42"/>
      <c r="P87" s="42"/>
      <c r="Q87" s="42"/>
      <c r="R87" s="42"/>
      <c r="S87" s="270"/>
      <c r="U87" s="270"/>
      <c r="V87" s="270"/>
      <c r="W87" s="270"/>
      <c r="X87" s="270"/>
      <c r="Y87" s="270"/>
    </row>
    <row r="88" spans="1:25" ht="21.95" customHeight="1">
      <c r="A88" s="236"/>
      <c r="B88" s="254"/>
      <c r="C88" s="254"/>
      <c r="D88" s="239"/>
      <c r="E88" s="239"/>
      <c r="F88" s="245"/>
      <c r="G88" s="245"/>
      <c r="H88" s="245"/>
      <c r="I88" s="203"/>
      <c r="J88" s="258"/>
      <c r="K88" s="42"/>
      <c r="L88" s="42"/>
      <c r="M88" s="42"/>
      <c r="N88" s="42"/>
      <c r="O88" s="42"/>
      <c r="P88" s="42"/>
      <c r="Q88" s="42"/>
      <c r="R88" s="42"/>
      <c r="S88" s="270"/>
      <c r="U88" s="270"/>
      <c r="V88" s="270"/>
      <c r="W88" s="270"/>
      <c r="X88" s="270"/>
      <c r="Y88" s="270"/>
    </row>
    <row r="89" spans="1:25" ht="21.95" customHeight="1">
      <c r="A89" s="236"/>
      <c r="B89" s="254"/>
      <c r="C89" s="254"/>
      <c r="D89" s="239"/>
      <c r="E89" s="239"/>
      <c r="F89" s="245"/>
      <c r="G89" s="245"/>
      <c r="H89" s="245"/>
      <c r="I89" s="203"/>
      <c r="J89" s="258"/>
      <c r="K89" s="42"/>
      <c r="L89" s="42"/>
      <c r="M89" s="42"/>
      <c r="N89" s="42"/>
      <c r="O89" s="42"/>
      <c r="P89" s="42"/>
      <c r="Q89" s="42"/>
      <c r="R89" s="42"/>
      <c r="S89" s="270"/>
      <c r="U89" s="270"/>
      <c r="V89" s="270"/>
      <c r="W89" s="270"/>
      <c r="X89" s="270"/>
      <c r="Y89" s="270"/>
    </row>
    <row r="90" spans="1:25" ht="21.95" customHeight="1">
      <c r="A90" s="236"/>
      <c r="B90" s="254"/>
      <c r="C90" s="254"/>
      <c r="D90" s="239"/>
      <c r="E90" s="239"/>
      <c r="F90" s="245"/>
      <c r="G90" s="245"/>
      <c r="H90" s="245"/>
      <c r="I90" s="203"/>
      <c r="J90" s="258"/>
      <c r="K90" s="42"/>
      <c r="L90" s="42"/>
      <c r="M90" s="42"/>
      <c r="N90" s="42"/>
      <c r="O90" s="42"/>
      <c r="P90" s="42"/>
      <c r="Q90" s="42"/>
      <c r="R90" s="42"/>
      <c r="S90" s="270"/>
      <c r="U90" s="270"/>
      <c r="V90" s="270"/>
      <c r="W90" s="270"/>
      <c r="X90" s="270"/>
      <c r="Y90" s="270"/>
    </row>
    <row r="91" spans="1:25" ht="21.95" customHeight="1">
      <c r="A91" s="236"/>
      <c r="B91" s="254"/>
      <c r="C91" s="254"/>
      <c r="D91" s="239"/>
      <c r="E91" s="239"/>
      <c r="F91" s="245"/>
      <c r="G91" s="245"/>
      <c r="H91" s="245"/>
      <c r="I91" s="203"/>
      <c r="J91" s="258"/>
      <c r="K91" s="42"/>
      <c r="L91" s="42"/>
      <c r="M91" s="42"/>
      <c r="N91" s="42"/>
      <c r="O91" s="42"/>
      <c r="P91" s="42"/>
      <c r="Q91" s="42"/>
      <c r="R91" s="42"/>
      <c r="S91" s="270"/>
      <c r="U91" s="270"/>
      <c r="V91" s="270"/>
      <c r="W91" s="270"/>
      <c r="X91" s="270"/>
      <c r="Y91" s="270"/>
    </row>
    <row r="92" spans="1:25" ht="21.95" customHeight="1">
      <c r="A92" s="236"/>
      <c r="B92" s="254"/>
      <c r="C92" s="254"/>
      <c r="D92" s="239"/>
      <c r="E92" s="239"/>
      <c r="F92" s="245"/>
      <c r="G92" s="245"/>
      <c r="H92" s="245"/>
      <c r="I92" s="203"/>
      <c r="J92" s="258"/>
      <c r="K92" s="42"/>
      <c r="L92" s="42"/>
      <c r="M92" s="42"/>
      <c r="N92" s="42"/>
      <c r="O92" s="42"/>
      <c r="P92" s="42"/>
      <c r="Q92" s="42"/>
      <c r="R92" s="42"/>
      <c r="S92" s="270"/>
      <c r="U92" s="270"/>
      <c r="V92" s="270"/>
      <c r="W92" s="270"/>
      <c r="X92" s="270"/>
      <c r="Y92" s="270"/>
    </row>
    <row r="93" spans="1:25" ht="21.95" customHeight="1">
      <c r="A93" s="236"/>
      <c r="B93" s="254"/>
      <c r="C93" s="254"/>
      <c r="D93" s="239"/>
      <c r="E93" s="239"/>
      <c r="F93" s="245"/>
      <c r="G93" s="245"/>
      <c r="H93" s="245"/>
      <c r="I93" s="203"/>
      <c r="J93" s="258"/>
      <c r="K93" s="42"/>
      <c r="L93" s="42"/>
      <c r="M93" s="42"/>
      <c r="N93" s="42"/>
      <c r="O93" s="42"/>
      <c r="P93" s="42"/>
      <c r="Q93" s="42"/>
      <c r="R93" s="42"/>
      <c r="S93" s="270"/>
      <c r="U93" s="270"/>
      <c r="V93" s="270"/>
      <c r="W93" s="270"/>
      <c r="X93" s="270"/>
      <c r="Y93" s="270"/>
    </row>
    <row r="94" spans="1:25" ht="21.95" customHeight="1">
      <c r="A94" s="236"/>
      <c r="B94" s="254"/>
      <c r="C94" s="254"/>
      <c r="D94" s="239"/>
      <c r="E94" s="239"/>
      <c r="F94" s="245"/>
      <c r="G94" s="245"/>
      <c r="H94" s="245"/>
      <c r="I94" s="203"/>
      <c r="J94" s="258"/>
      <c r="K94" s="42"/>
      <c r="L94" s="42"/>
      <c r="M94" s="42"/>
      <c r="N94" s="42"/>
      <c r="O94" s="42"/>
      <c r="P94" s="42"/>
      <c r="Q94" s="42"/>
      <c r="R94" s="42"/>
      <c r="S94" s="270"/>
      <c r="U94" s="270"/>
      <c r="V94" s="270"/>
      <c r="W94" s="270"/>
      <c r="X94" s="270"/>
      <c r="Y94" s="270"/>
    </row>
    <row r="95" spans="1:25" ht="21.95" customHeight="1">
      <c r="A95" s="236"/>
      <c r="B95" s="254"/>
      <c r="C95" s="254"/>
      <c r="D95" s="239"/>
      <c r="E95" s="239"/>
      <c r="F95" s="245"/>
      <c r="G95" s="245"/>
      <c r="H95" s="245"/>
      <c r="I95" s="203"/>
      <c r="J95" s="258"/>
      <c r="K95" s="42"/>
      <c r="L95" s="42"/>
      <c r="M95" s="42"/>
      <c r="N95" s="42"/>
      <c r="O95" s="42"/>
      <c r="P95" s="42"/>
      <c r="Q95" s="42"/>
      <c r="R95" s="42"/>
      <c r="S95" s="270"/>
      <c r="U95" s="270"/>
      <c r="V95" s="270"/>
      <c r="W95" s="270"/>
      <c r="X95" s="270"/>
      <c r="Y95" s="270"/>
    </row>
    <row r="96" spans="1:25" ht="21.95" customHeight="1">
      <c r="A96" s="236"/>
      <c r="B96" s="254"/>
      <c r="C96" s="254"/>
      <c r="D96" s="239"/>
      <c r="E96" s="239"/>
      <c r="F96" s="245"/>
      <c r="G96" s="245"/>
      <c r="H96" s="245"/>
      <c r="I96" s="203"/>
      <c r="J96" s="258"/>
      <c r="K96" s="42"/>
      <c r="L96" s="42"/>
      <c r="M96" s="42"/>
      <c r="N96" s="42"/>
      <c r="O96" s="42"/>
      <c r="P96" s="42"/>
      <c r="Q96" s="42"/>
      <c r="R96" s="42"/>
      <c r="S96" s="270"/>
      <c r="U96" s="270"/>
      <c r="V96" s="270"/>
      <c r="W96" s="270"/>
      <c r="X96" s="270"/>
      <c r="Y96" s="270"/>
    </row>
    <row r="97" spans="1:25" ht="21.95" customHeight="1">
      <c r="A97" s="236"/>
      <c r="B97" s="254"/>
      <c r="C97" s="254"/>
      <c r="D97" s="239"/>
      <c r="E97" s="239"/>
      <c r="F97" s="245"/>
      <c r="G97" s="245"/>
      <c r="H97" s="245"/>
      <c r="I97" s="203"/>
      <c r="J97" s="258"/>
      <c r="K97" s="42"/>
      <c r="L97" s="42"/>
      <c r="M97" s="42"/>
      <c r="N97" s="42"/>
      <c r="O97" s="42"/>
      <c r="P97" s="42"/>
      <c r="Q97" s="42"/>
      <c r="R97" s="42"/>
      <c r="S97" s="270"/>
      <c r="U97" s="270"/>
      <c r="V97" s="270"/>
      <c r="W97" s="270"/>
      <c r="X97" s="270"/>
      <c r="Y97" s="270"/>
    </row>
    <row r="98" spans="1:25" ht="21.95" customHeight="1">
      <c r="A98" s="236"/>
      <c r="B98" s="254"/>
      <c r="C98" s="254"/>
      <c r="D98" s="239"/>
      <c r="E98" s="239"/>
      <c r="F98" s="245"/>
      <c r="G98" s="245"/>
      <c r="H98" s="245"/>
      <c r="I98" s="203"/>
      <c r="J98" s="258"/>
      <c r="K98" s="42"/>
      <c r="L98" s="42"/>
      <c r="M98" s="42"/>
      <c r="N98" s="42"/>
      <c r="O98" s="42"/>
      <c r="P98" s="42"/>
      <c r="Q98" s="42"/>
      <c r="R98" s="42"/>
      <c r="S98" s="270"/>
      <c r="U98" s="270"/>
      <c r="V98" s="270"/>
      <c r="W98" s="270"/>
      <c r="X98" s="270"/>
      <c r="Y98" s="270"/>
    </row>
    <row r="99" spans="1:25" ht="21.95" customHeight="1">
      <c r="A99" s="236"/>
      <c r="B99" s="254"/>
      <c r="C99" s="254"/>
      <c r="D99" s="239"/>
      <c r="E99" s="239"/>
      <c r="F99" s="245"/>
      <c r="G99" s="245"/>
      <c r="H99" s="245"/>
      <c r="I99" s="203"/>
      <c r="J99" s="258"/>
      <c r="K99" s="42"/>
      <c r="L99" s="42"/>
      <c r="M99" s="42"/>
      <c r="N99" s="42"/>
      <c r="O99" s="42"/>
      <c r="P99" s="42"/>
      <c r="Q99" s="42"/>
      <c r="R99" s="42"/>
      <c r="S99" s="270"/>
      <c r="U99" s="270"/>
      <c r="V99" s="270"/>
      <c r="W99" s="270"/>
      <c r="X99" s="270"/>
      <c r="Y99" s="270"/>
    </row>
    <row r="100" spans="1:25" ht="21.95" customHeight="1">
      <c r="A100" s="236"/>
      <c r="B100" s="254"/>
      <c r="C100" s="254"/>
      <c r="D100" s="239"/>
      <c r="E100" s="239"/>
      <c r="F100" s="245"/>
      <c r="G100" s="245"/>
      <c r="H100" s="245"/>
      <c r="I100" s="203"/>
      <c r="J100" s="258"/>
      <c r="K100" s="42"/>
      <c r="L100" s="42"/>
      <c r="M100" s="42"/>
      <c r="N100" s="42"/>
      <c r="O100" s="42"/>
      <c r="P100" s="42"/>
      <c r="Q100" s="42"/>
      <c r="R100" s="42"/>
      <c r="S100" s="270"/>
      <c r="U100" s="270"/>
      <c r="V100" s="270"/>
      <c r="W100" s="270"/>
      <c r="X100" s="270"/>
      <c r="Y100" s="270"/>
    </row>
    <row r="101" spans="1:25" ht="21.95" customHeight="1">
      <c r="A101" s="236"/>
      <c r="B101" s="254"/>
      <c r="C101" s="254"/>
      <c r="D101" s="239"/>
      <c r="E101" s="239"/>
      <c r="F101" s="245"/>
      <c r="G101" s="245"/>
      <c r="H101" s="245"/>
      <c r="I101" s="203"/>
      <c r="J101" s="258"/>
      <c r="K101" s="42"/>
      <c r="L101" s="42"/>
      <c r="M101" s="42"/>
      <c r="N101" s="42"/>
      <c r="O101" s="42"/>
      <c r="P101" s="42"/>
      <c r="Q101" s="42"/>
      <c r="R101" s="42"/>
      <c r="S101" s="270"/>
      <c r="U101" s="270"/>
      <c r="V101" s="270"/>
      <c r="W101" s="270"/>
      <c r="X101" s="270"/>
      <c r="Y101" s="270"/>
    </row>
    <row r="102" spans="1:25" ht="21.95" customHeight="1">
      <c r="A102" s="236"/>
      <c r="B102" s="254"/>
      <c r="C102" s="254"/>
      <c r="D102" s="239"/>
      <c r="E102" s="239"/>
      <c r="F102" s="245"/>
      <c r="G102" s="245"/>
      <c r="H102" s="245"/>
      <c r="I102" s="203"/>
      <c r="J102" s="258"/>
      <c r="K102" s="42"/>
      <c r="L102" s="42"/>
      <c r="M102" s="42"/>
      <c r="N102" s="42"/>
      <c r="O102" s="42"/>
      <c r="P102" s="42"/>
      <c r="Q102" s="42"/>
      <c r="R102" s="42"/>
      <c r="S102" s="270"/>
      <c r="U102" s="270"/>
      <c r="V102" s="270"/>
      <c r="W102" s="270"/>
      <c r="X102" s="270"/>
      <c r="Y102" s="270"/>
    </row>
    <row r="103" spans="1:25" ht="21.95" customHeight="1">
      <c r="A103" s="236"/>
      <c r="B103" s="254"/>
      <c r="C103" s="254"/>
      <c r="D103" s="239"/>
      <c r="E103" s="239"/>
      <c r="F103" s="245"/>
      <c r="G103" s="245"/>
      <c r="H103" s="245"/>
      <c r="I103" s="203"/>
      <c r="J103" s="258"/>
      <c r="K103" s="42"/>
      <c r="L103" s="42"/>
      <c r="M103" s="42"/>
      <c r="N103" s="42"/>
      <c r="O103" s="42"/>
      <c r="P103" s="42"/>
      <c r="Q103" s="42"/>
      <c r="R103" s="42"/>
      <c r="S103" s="270"/>
      <c r="U103" s="270"/>
      <c r="V103" s="270"/>
      <c r="W103" s="270"/>
      <c r="X103" s="270"/>
      <c r="Y103" s="270"/>
    </row>
    <row r="104" spans="1:25" ht="21.95" customHeight="1">
      <c r="A104" s="236"/>
      <c r="B104" s="254"/>
      <c r="C104" s="254"/>
      <c r="D104" s="239"/>
      <c r="E104" s="239"/>
      <c r="F104" s="245"/>
      <c r="G104" s="245"/>
      <c r="H104" s="245"/>
      <c r="I104" s="203"/>
      <c r="J104" s="258"/>
      <c r="K104" s="42"/>
      <c r="L104" s="42"/>
      <c r="M104" s="42"/>
      <c r="N104" s="42"/>
      <c r="O104" s="42"/>
      <c r="P104" s="42"/>
      <c r="Q104" s="42"/>
      <c r="R104" s="42"/>
      <c r="S104" s="270"/>
      <c r="U104" s="270"/>
      <c r="V104" s="270"/>
      <c r="W104" s="270"/>
      <c r="X104" s="270"/>
      <c r="Y104" s="270"/>
    </row>
    <row r="105" spans="1:25" ht="21.95" customHeight="1">
      <c r="A105" s="236"/>
      <c r="B105" s="254"/>
      <c r="C105" s="254"/>
      <c r="D105" s="239"/>
      <c r="E105" s="239"/>
      <c r="F105" s="245"/>
      <c r="G105" s="245"/>
      <c r="H105" s="245"/>
      <c r="I105" s="203"/>
      <c r="J105" s="258"/>
      <c r="K105" s="42"/>
      <c r="L105" s="42"/>
      <c r="M105" s="42"/>
      <c r="N105" s="42"/>
      <c r="O105" s="42"/>
      <c r="P105" s="42"/>
      <c r="Q105" s="42"/>
      <c r="R105" s="42"/>
      <c r="S105" s="270"/>
      <c r="U105" s="270"/>
      <c r="V105" s="270"/>
      <c r="W105" s="270"/>
      <c r="X105" s="270"/>
      <c r="Y105" s="270"/>
    </row>
    <row r="106" spans="1:25" ht="21.95" customHeight="1">
      <c r="A106" s="236"/>
      <c r="B106" s="254"/>
      <c r="C106" s="254"/>
      <c r="D106" s="239"/>
      <c r="E106" s="239"/>
      <c r="F106" s="245"/>
      <c r="G106" s="245"/>
      <c r="H106" s="245"/>
      <c r="I106" s="203"/>
      <c r="J106" s="258"/>
      <c r="K106" s="42"/>
      <c r="L106" s="42"/>
      <c r="M106" s="42"/>
      <c r="N106" s="42"/>
      <c r="O106" s="42"/>
      <c r="P106" s="42"/>
      <c r="Q106" s="42"/>
      <c r="R106" s="42"/>
      <c r="S106" s="270"/>
      <c r="U106" s="270"/>
      <c r="V106" s="270"/>
      <c r="W106" s="270"/>
      <c r="X106" s="270"/>
      <c r="Y106" s="270"/>
    </row>
    <row r="107" spans="1:25" ht="21.95" customHeight="1">
      <c r="A107" s="236"/>
      <c r="B107" s="254"/>
      <c r="C107" s="254"/>
      <c r="D107" s="239"/>
      <c r="E107" s="239"/>
      <c r="F107" s="245"/>
      <c r="G107" s="245"/>
      <c r="H107" s="245"/>
      <c r="I107" s="203"/>
      <c r="J107" s="258"/>
      <c r="K107" s="42"/>
      <c r="L107" s="42"/>
      <c r="M107" s="42"/>
      <c r="N107" s="42"/>
      <c r="O107" s="42"/>
      <c r="P107" s="42"/>
      <c r="Q107" s="42"/>
      <c r="R107" s="42"/>
      <c r="S107" s="270"/>
      <c r="U107" s="270"/>
      <c r="V107" s="270"/>
      <c r="W107" s="270"/>
      <c r="X107" s="270"/>
      <c r="Y107" s="270"/>
    </row>
    <row r="108" spans="1:25" ht="34.9" customHeight="1">
      <c r="A108" s="236"/>
      <c r="B108" s="254"/>
      <c r="C108" s="254"/>
      <c r="D108" s="239"/>
      <c r="E108" s="239"/>
      <c r="F108" s="245"/>
      <c r="G108" s="245"/>
      <c r="H108" s="245"/>
      <c r="I108" s="203"/>
      <c r="J108" s="258"/>
      <c r="K108" s="42"/>
      <c r="L108" s="42"/>
      <c r="M108" s="42"/>
      <c r="N108" s="42"/>
      <c r="O108" s="42"/>
      <c r="P108" s="42"/>
      <c r="Q108" s="42"/>
      <c r="R108" s="42"/>
      <c r="S108" s="270"/>
      <c r="U108" s="270"/>
      <c r="V108" s="270"/>
      <c r="W108" s="270"/>
      <c r="X108" s="270"/>
      <c r="Y108" s="270"/>
    </row>
    <row r="109" spans="1:25" ht="21.95" customHeight="1">
      <c r="B109" s="254"/>
      <c r="C109" s="254"/>
      <c r="D109" s="239"/>
      <c r="E109" s="239"/>
      <c r="F109" s="245"/>
      <c r="G109" s="245"/>
      <c r="H109" s="245"/>
      <c r="I109" s="203"/>
      <c r="J109" s="258"/>
      <c r="K109" s="42"/>
      <c r="L109" s="42"/>
      <c r="M109" s="42"/>
      <c r="N109" s="42"/>
      <c r="O109" s="42"/>
      <c r="P109" s="42"/>
      <c r="Q109" s="266" t="s">
        <v>294</v>
      </c>
      <c r="R109" s="42"/>
      <c r="S109" s="270"/>
      <c r="U109" s="270"/>
      <c r="V109" s="270"/>
      <c r="W109" s="270"/>
      <c r="X109" s="270"/>
      <c r="Y109" s="270"/>
    </row>
    <row r="110" spans="1:25" ht="21.6" customHeight="1">
      <c r="K110" s="270"/>
    </row>
  </sheetData>
  <mergeCells count="12">
    <mergeCell ref="A56:Q56"/>
    <mergeCell ref="A57:Q57"/>
    <mergeCell ref="A58:Q58"/>
    <mergeCell ref="K60:Q60"/>
    <mergeCell ref="O61:Q61"/>
    <mergeCell ref="K61:M61"/>
    <mergeCell ref="O6:Q6"/>
    <mergeCell ref="K5:Q5"/>
    <mergeCell ref="A1:Q1"/>
    <mergeCell ref="A2:Q2"/>
    <mergeCell ref="A3:Q3"/>
    <mergeCell ref="K6:M6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62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2" width="1.85546875" style="207" customWidth="1"/>
    <col min="3" max="3" width="3.7109375" style="207" customWidth="1"/>
    <col min="4" max="4" width="3.42578125" style="207" customWidth="1"/>
    <col min="5" max="5" width="18.85546875" style="207" customWidth="1"/>
    <col min="6" max="9" width="4.140625" style="207" customWidth="1"/>
    <col min="10" max="10" width="18.42578125" style="207" customWidth="1"/>
    <col min="11" max="11" width="10.7109375" style="207" customWidth="1"/>
    <col min="12" max="12" width="0.42578125" style="207" customWidth="1"/>
    <col min="13" max="13" width="17.5703125" style="207" customWidth="1"/>
    <col min="14" max="14" width="0.42578125" style="207" customWidth="1"/>
    <col min="15" max="15" width="17.5703125" style="207" customWidth="1"/>
    <col min="16" max="16" width="0.42578125" style="207" customWidth="1"/>
    <col min="17" max="17" width="17.5703125" style="207" customWidth="1"/>
    <col min="18" max="18" width="0.42578125" style="207" customWidth="1"/>
    <col min="19" max="19" width="17.5703125" style="207" customWidth="1"/>
    <col min="20" max="16384" width="9.140625" style="207"/>
  </cols>
  <sheetData>
    <row r="1" spans="1:19" ht="21.95" customHeight="1">
      <c r="A1" s="222" t="s">
        <v>0</v>
      </c>
    </row>
    <row r="2" spans="1:19" ht="21.95" customHeight="1">
      <c r="A2" s="271" t="s">
        <v>78</v>
      </c>
    </row>
    <row r="3" spans="1:19" ht="21.95" customHeight="1">
      <c r="A3" s="271" t="s">
        <v>233</v>
      </c>
    </row>
    <row r="4" spans="1:19" ht="21.95" customHeight="1"/>
    <row r="5" spans="1:19" ht="21.95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347" t="s">
        <v>2</v>
      </c>
      <c r="N5" s="347"/>
      <c r="O5" s="347"/>
      <c r="P5" s="347"/>
      <c r="Q5" s="347"/>
      <c r="R5" s="347"/>
      <c r="S5" s="347"/>
    </row>
    <row r="6" spans="1:19" ht="21.95" customHeight="1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348" t="s">
        <v>3</v>
      </c>
      <c r="N6" s="348"/>
      <c r="O6" s="348"/>
      <c r="P6" s="208"/>
      <c r="Q6" s="348" t="s">
        <v>4</v>
      </c>
      <c r="R6" s="348"/>
      <c r="S6" s="348"/>
    </row>
    <row r="7" spans="1:19" ht="21.95" customHeight="1">
      <c r="A7" s="208"/>
      <c r="B7" s="208"/>
      <c r="C7" s="208"/>
      <c r="D7" s="208"/>
      <c r="E7" s="208"/>
      <c r="F7" s="208"/>
      <c r="G7" s="208"/>
      <c r="H7" s="208"/>
      <c r="I7" s="208"/>
      <c r="J7" s="208"/>
      <c r="K7" s="227" t="s">
        <v>6</v>
      </c>
      <c r="L7" s="208"/>
      <c r="M7" s="272">
        <v>2022</v>
      </c>
      <c r="N7" s="208"/>
      <c r="O7" s="316">
        <v>2021</v>
      </c>
      <c r="P7" s="208"/>
      <c r="Q7" s="316">
        <v>2022</v>
      </c>
      <c r="R7" s="208"/>
      <c r="S7" s="316">
        <v>2021</v>
      </c>
    </row>
    <row r="8" spans="1:19" ht="21.95" customHeight="1">
      <c r="A8" s="222" t="s">
        <v>79</v>
      </c>
    </row>
    <row r="9" spans="1:19" ht="21.95" customHeight="1">
      <c r="A9" s="207" t="s">
        <v>80</v>
      </c>
      <c r="K9" s="208" t="s">
        <v>81</v>
      </c>
      <c r="M9" s="273">
        <v>70558221.740000039</v>
      </c>
      <c r="N9" s="40"/>
      <c r="O9" s="38">
        <v>70285189.079999983</v>
      </c>
      <c r="P9" s="40"/>
      <c r="Q9" s="38">
        <v>0</v>
      </c>
      <c r="R9" s="40"/>
      <c r="S9" s="55">
        <v>0</v>
      </c>
    </row>
    <row r="10" spans="1:19" ht="21.95" customHeight="1">
      <c r="A10" s="207" t="s">
        <v>82</v>
      </c>
      <c r="K10" s="208" t="s">
        <v>81</v>
      </c>
      <c r="M10" s="274">
        <v>20831.709999999992</v>
      </c>
      <c r="N10" s="40"/>
      <c r="O10" s="38">
        <v>362536.61408219236</v>
      </c>
      <c r="P10" s="40"/>
      <c r="Q10" s="55">
        <v>26754263.080000002</v>
      </c>
      <c r="R10" s="40"/>
      <c r="S10" s="55">
        <v>19110191.020000003</v>
      </c>
    </row>
    <row r="11" spans="1:19" ht="21.95" customHeight="1">
      <c r="A11" s="207" t="s">
        <v>83</v>
      </c>
      <c r="K11" s="208" t="s">
        <v>81</v>
      </c>
      <c r="M11" s="274">
        <v>794298.98999999696</v>
      </c>
      <c r="N11" s="40"/>
      <c r="O11" s="38">
        <v>826871.54999999981</v>
      </c>
      <c r="P11" s="40"/>
      <c r="Q11" s="55">
        <v>3210114.9899999965</v>
      </c>
      <c r="R11" s="40"/>
      <c r="S11" s="55">
        <v>2680669.2999999998</v>
      </c>
    </row>
    <row r="12" spans="1:19" ht="21.95" customHeight="1">
      <c r="A12" s="222" t="s">
        <v>84</v>
      </c>
      <c r="K12" s="208"/>
      <c r="M12" s="43">
        <f>SUM(M9:M11)</f>
        <v>71373352.440000027</v>
      </c>
      <c r="N12" s="40"/>
      <c r="O12" s="43">
        <f>SUM(O9:O11)</f>
        <v>71474597.244082168</v>
      </c>
      <c r="P12" s="47"/>
      <c r="Q12" s="43">
        <f>SUM(Q9:Q11)</f>
        <v>29964378.07</v>
      </c>
      <c r="R12" s="40"/>
      <c r="S12" s="43">
        <f>SUM(S9:S11)</f>
        <v>21790860.320000004</v>
      </c>
    </row>
    <row r="13" spans="1:19" ht="12.6" customHeight="1">
      <c r="K13" s="208"/>
      <c r="M13" s="40"/>
      <c r="N13" s="40"/>
      <c r="O13" s="40"/>
      <c r="P13" s="40"/>
      <c r="Q13" s="40"/>
      <c r="R13" s="40"/>
      <c r="S13" s="40"/>
    </row>
    <row r="14" spans="1:19" ht="21.95" customHeight="1">
      <c r="A14" s="222" t="s">
        <v>85</v>
      </c>
      <c r="K14" s="208"/>
      <c r="M14" s="40"/>
      <c r="N14" s="40"/>
      <c r="O14" s="40"/>
      <c r="P14" s="40"/>
      <c r="Q14" s="40"/>
      <c r="R14" s="40"/>
      <c r="S14" s="40"/>
    </row>
    <row r="15" spans="1:19" ht="21.95" customHeight="1">
      <c r="A15" s="207" t="s">
        <v>86</v>
      </c>
      <c r="K15" s="208">
        <v>5.0999999999999996</v>
      </c>
      <c r="M15" s="53">
        <v>7397215.0400000215</v>
      </c>
      <c r="N15" s="276"/>
      <c r="O15" s="53">
        <v>4409512.5299999714</v>
      </c>
      <c r="P15" s="276"/>
      <c r="Q15" s="53">
        <v>0</v>
      </c>
      <c r="R15" s="276"/>
      <c r="S15" s="53">
        <v>0</v>
      </c>
    </row>
    <row r="16" spans="1:19" ht="21.95" customHeight="1">
      <c r="A16" s="207" t="s">
        <v>87</v>
      </c>
      <c r="K16" s="208"/>
      <c r="M16" s="38">
        <v>21412860.880000006</v>
      </c>
      <c r="N16" s="276"/>
      <c r="O16" s="53">
        <v>15875651.77</v>
      </c>
      <c r="P16" s="276"/>
      <c r="Q16" s="38">
        <v>18388129.289999995</v>
      </c>
      <c r="R16" s="69"/>
      <c r="S16" s="38">
        <v>17882116.979999997</v>
      </c>
    </row>
    <row r="17" spans="1:21" ht="21.95" customHeight="1">
      <c r="A17" s="222" t="s">
        <v>88</v>
      </c>
      <c r="K17" s="208"/>
      <c r="M17" s="43">
        <f>SUM(M15:N16)</f>
        <v>28810075.920000028</v>
      </c>
      <c r="N17" s="40"/>
      <c r="O17" s="43">
        <f>SUM(O15:P16)</f>
        <v>20285164.299999971</v>
      </c>
      <c r="P17" s="40"/>
      <c r="Q17" s="43">
        <f>SUM(Q15:R16)</f>
        <v>18388129.289999995</v>
      </c>
      <c r="R17" s="40"/>
      <c r="S17" s="43">
        <f>SUM(S15:S16)</f>
        <v>17882116.979999997</v>
      </c>
    </row>
    <row r="18" spans="1:21" ht="6" customHeight="1">
      <c r="A18" s="222"/>
      <c r="K18" s="208"/>
      <c r="M18" s="47"/>
      <c r="N18" s="40"/>
      <c r="O18" s="47"/>
      <c r="P18" s="40"/>
      <c r="Q18" s="47"/>
      <c r="R18" s="40"/>
      <c r="S18" s="47"/>
    </row>
    <row r="19" spans="1:21" ht="21.95" customHeight="1">
      <c r="A19" s="222" t="s">
        <v>211</v>
      </c>
      <c r="B19" s="222"/>
      <c r="K19" s="208"/>
      <c r="M19" s="54">
        <f>M12-M17</f>
        <v>42563276.519999996</v>
      </c>
      <c r="N19" s="276"/>
      <c r="O19" s="54">
        <f>O12-O17</f>
        <v>51189432.944082201</v>
      </c>
      <c r="P19" s="276"/>
      <c r="Q19" s="54">
        <f>Q12-Q17</f>
        <v>11576248.780000005</v>
      </c>
      <c r="R19" s="69"/>
      <c r="S19" s="54">
        <f>S12-S17</f>
        <v>3908743.3400000073</v>
      </c>
    </row>
    <row r="20" spans="1:21" ht="21.95" customHeight="1">
      <c r="A20" s="207" t="s">
        <v>89</v>
      </c>
      <c r="K20" s="208" t="s">
        <v>81</v>
      </c>
      <c r="M20" s="53">
        <v>-27288560.819999997</v>
      </c>
      <c r="N20" s="276"/>
      <c r="O20" s="53">
        <v>-24030522.769999996</v>
      </c>
      <c r="P20" s="276"/>
      <c r="Q20" s="53">
        <v>-21942578.049999993</v>
      </c>
      <c r="R20" s="67"/>
      <c r="S20" s="53">
        <v>-19431689.469999999</v>
      </c>
    </row>
    <row r="21" spans="1:21" ht="21.95" customHeight="1">
      <c r="A21" s="207" t="s">
        <v>106</v>
      </c>
      <c r="M21" s="53"/>
      <c r="N21" s="276"/>
      <c r="O21" s="53"/>
      <c r="P21" s="276"/>
      <c r="Q21" s="54"/>
      <c r="R21" s="67"/>
      <c r="S21" s="54"/>
    </row>
    <row r="22" spans="1:21" ht="21.95" customHeight="1">
      <c r="B22" s="207" t="s">
        <v>90</v>
      </c>
      <c r="K22" s="208">
        <v>12</v>
      </c>
      <c r="M22" s="57">
        <v>-32782556.969999999</v>
      </c>
      <c r="N22" s="282"/>
      <c r="O22" s="57">
        <v>1943671.75</v>
      </c>
      <c r="P22" s="282"/>
      <c r="Q22" s="68">
        <v>0</v>
      </c>
      <c r="R22" s="67"/>
      <c r="S22" s="68">
        <v>0</v>
      </c>
    </row>
    <row r="23" spans="1:21" ht="21.95" customHeight="1">
      <c r="A23" s="222" t="s">
        <v>209</v>
      </c>
      <c r="M23" s="277">
        <f>SUM(M19:M22)</f>
        <v>-17507841.27</v>
      </c>
      <c r="N23" s="40"/>
      <c r="O23" s="40">
        <f>SUM(O19:O22)</f>
        <v>29102581.924082205</v>
      </c>
      <c r="P23" s="40"/>
      <c r="Q23" s="277">
        <f>SUM(Q19:Q22)</f>
        <v>-10366329.269999988</v>
      </c>
      <c r="R23" s="40"/>
      <c r="S23" s="277">
        <f>SUM(S19:S22)</f>
        <v>-15522946.129999992</v>
      </c>
    </row>
    <row r="24" spans="1:21" ht="21.95" customHeight="1">
      <c r="A24" s="207" t="s">
        <v>91</v>
      </c>
      <c r="H24" s="335"/>
      <c r="K24" s="208" t="s">
        <v>255</v>
      </c>
      <c r="M24" s="57">
        <v>-6346551.7199999979</v>
      </c>
      <c r="N24" s="40"/>
      <c r="O24" s="57">
        <v>-9749791.3200000022</v>
      </c>
      <c r="P24" s="276"/>
      <c r="Q24" s="57">
        <v>2723964.8622325044</v>
      </c>
      <c r="R24" s="69"/>
      <c r="S24" s="57">
        <v>707392.75999999989</v>
      </c>
    </row>
    <row r="25" spans="1:21" ht="21.95" customHeight="1">
      <c r="A25" s="222" t="s">
        <v>256</v>
      </c>
      <c r="H25" s="275"/>
      <c r="K25" s="208"/>
      <c r="M25" s="277">
        <f>SUM(M23:M24)</f>
        <v>-23854392.989999998</v>
      </c>
      <c r="N25" s="40"/>
      <c r="O25" s="40">
        <f>SUM(O23:O24)</f>
        <v>19352790.604082204</v>
      </c>
      <c r="P25" s="40"/>
      <c r="Q25" s="277">
        <f>SUM(Q23:Q24)</f>
        <v>-7642364.407767484</v>
      </c>
      <c r="R25" s="40"/>
      <c r="S25" s="277">
        <f>SUM(S23:S24)</f>
        <v>-14815553.369999992</v>
      </c>
    </row>
    <row r="26" spans="1:21" ht="21.95" customHeight="1">
      <c r="A26" s="2" t="s">
        <v>262</v>
      </c>
      <c r="H26" s="275"/>
      <c r="K26" s="208">
        <v>9.1999999999999993</v>
      </c>
      <c r="M26" s="57">
        <v>-59450567.729999997</v>
      </c>
      <c r="N26" s="40"/>
      <c r="O26" s="57">
        <v>-3145725.31</v>
      </c>
      <c r="P26" s="40"/>
      <c r="Q26" s="57">
        <v>-24062394.530000001</v>
      </c>
      <c r="R26" s="40"/>
      <c r="S26" s="57">
        <v>11842221.719999984</v>
      </c>
    </row>
    <row r="27" spans="1:21" ht="21.95" customHeight="1">
      <c r="A27" s="236" t="s">
        <v>210</v>
      </c>
      <c r="H27" s="275"/>
      <c r="K27" s="208"/>
      <c r="M27" s="53">
        <f>SUM(M25:M26)</f>
        <v>-83304960.719999999</v>
      </c>
      <c r="N27" s="40"/>
      <c r="O27" s="53">
        <f>SUM(O25:O26)</f>
        <v>16207065.294082204</v>
      </c>
      <c r="P27" s="40"/>
      <c r="Q27" s="53">
        <f>SUM(Q25:Q26)</f>
        <v>-31704758.937767483</v>
      </c>
      <c r="R27" s="40"/>
      <c r="S27" s="53">
        <f>SUM(S25:S26)</f>
        <v>-2973331.6500000078</v>
      </c>
    </row>
    <row r="28" spans="1:21" ht="21.95" customHeight="1">
      <c r="A28" s="222" t="s">
        <v>92</v>
      </c>
      <c r="K28" s="208"/>
      <c r="M28" s="40"/>
      <c r="N28" s="40"/>
      <c r="O28" s="40"/>
      <c r="P28" s="40"/>
      <c r="Q28" s="40"/>
      <c r="R28" s="40"/>
      <c r="S28" s="40"/>
      <c r="U28" s="278"/>
    </row>
    <row r="29" spans="1:21" ht="21.95" customHeight="1">
      <c r="A29" s="279" t="s">
        <v>93</v>
      </c>
      <c r="B29" s="279"/>
      <c r="C29" s="279"/>
      <c r="D29" s="279"/>
      <c r="E29" s="279"/>
      <c r="F29" s="279"/>
      <c r="G29" s="279"/>
      <c r="H29" s="279"/>
      <c r="I29" s="279"/>
      <c r="J29" s="279"/>
      <c r="K29" s="280"/>
      <c r="L29" s="279"/>
      <c r="M29" s="81"/>
      <c r="N29" s="187"/>
      <c r="O29" s="81"/>
      <c r="P29" s="187"/>
      <c r="Q29" s="81"/>
      <c r="R29" s="187"/>
      <c r="S29" s="81"/>
      <c r="U29" s="278"/>
    </row>
    <row r="30" spans="1:21" ht="21.95" customHeight="1">
      <c r="A30" s="279"/>
      <c r="B30" s="279" t="s">
        <v>94</v>
      </c>
      <c r="C30" s="279"/>
      <c r="D30" s="279"/>
      <c r="E30" s="279"/>
      <c r="F30" s="279"/>
      <c r="G30" s="279"/>
      <c r="H30" s="279"/>
      <c r="I30" s="279"/>
      <c r="J30" s="279"/>
      <c r="K30" s="280"/>
      <c r="L30" s="279"/>
      <c r="M30" s="279"/>
      <c r="N30" s="279"/>
      <c r="O30" s="279"/>
      <c r="P30" s="279"/>
      <c r="Q30" s="279"/>
      <c r="R30" s="279"/>
      <c r="S30" s="279"/>
      <c r="U30" s="278"/>
    </row>
    <row r="31" spans="1:21" ht="21.95" customHeight="1">
      <c r="C31" s="207" t="s">
        <v>107</v>
      </c>
    </row>
    <row r="32" spans="1:21" ht="21.95" customHeight="1">
      <c r="D32" s="281" t="s">
        <v>90</v>
      </c>
      <c r="K32" s="203" t="s">
        <v>25</v>
      </c>
      <c r="M32" s="57">
        <v>8432133.6300000008</v>
      </c>
      <c r="N32" s="276"/>
      <c r="O32" s="57">
        <v>15097806.199999999</v>
      </c>
      <c r="P32" s="276"/>
      <c r="Q32" s="68">
        <v>0</v>
      </c>
      <c r="R32" s="67"/>
      <c r="S32" s="68">
        <v>0</v>
      </c>
    </row>
    <row r="33" spans="1:19" ht="3.6" customHeight="1">
      <c r="A33" s="279"/>
      <c r="B33" s="279"/>
      <c r="C33" s="279"/>
      <c r="D33" s="279"/>
      <c r="E33" s="279"/>
      <c r="F33" s="279"/>
      <c r="G33" s="279"/>
      <c r="H33" s="279"/>
      <c r="I33" s="279"/>
      <c r="J33" s="279"/>
      <c r="K33" s="280"/>
      <c r="L33" s="279"/>
      <c r="M33" s="279"/>
      <c r="N33" s="279"/>
      <c r="O33" s="279"/>
      <c r="P33" s="279"/>
      <c r="Q33" s="279"/>
      <c r="R33" s="279"/>
      <c r="S33" s="279"/>
    </row>
    <row r="34" spans="1:19" ht="21.95" customHeight="1">
      <c r="A34" s="279" t="s">
        <v>95</v>
      </c>
      <c r="B34" s="279"/>
      <c r="C34" s="279"/>
      <c r="D34" s="279"/>
      <c r="E34" s="279"/>
      <c r="F34" s="279"/>
      <c r="G34" s="279"/>
      <c r="H34" s="279"/>
      <c r="I34" s="279"/>
      <c r="J34" s="279"/>
      <c r="K34" s="280"/>
      <c r="L34" s="279"/>
      <c r="M34" s="81"/>
      <c r="N34" s="187"/>
      <c r="O34" s="81"/>
      <c r="P34" s="187"/>
      <c r="Q34" s="81"/>
      <c r="R34" s="187"/>
      <c r="S34" s="81"/>
    </row>
    <row r="35" spans="1:19" ht="21.95" customHeight="1">
      <c r="A35" s="279"/>
      <c r="B35" s="279" t="s">
        <v>94</v>
      </c>
      <c r="C35" s="279"/>
      <c r="D35" s="279"/>
      <c r="E35" s="279"/>
      <c r="F35" s="279"/>
      <c r="G35" s="279"/>
      <c r="H35" s="279"/>
      <c r="I35" s="279"/>
      <c r="J35" s="279"/>
      <c r="K35" s="280"/>
      <c r="L35" s="279"/>
      <c r="M35" s="81"/>
      <c r="N35" s="187"/>
      <c r="O35" s="81"/>
      <c r="P35" s="187"/>
      <c r="Q35" s="81"/>
      <c r="R35" s="187"/>
      <c r="S35" s="81"/>
    </row>
    <row r="36" spans="1:19" ht="21.95" customHeight="1">
      <c r="A36" s="279"/>
      <c r="B36" s="279"/>
      <c r="C36" s="207" t="s">
        <v>96</v>
      </c>
      <c r="D36" s="279"/>
      <c r="E36" s="279"/>
      <c r="F36" s="279"/>
      <c r="G36" s="279"/>
      <c r="H36" s="279"/>
      <c r="I36" s="279"/>
      <c r="J36" s="279"/>
      <c r="K36" s="280"/>
      <c r="L36" s="279"/>
    </row>
    <row r="37" spans="1:19" ht="21.95" customHeight="1">
      <c r="A37" s="279"/>
      <c r="B37" s="279"/>
      <c r="D37" s="281" t="s">
        <v>97</v>
      </c>
      <c r="E37" s="279"/>
      <c r="F37" s="279"/>
      <c r="G37" s="279"/>
      <c r="H37" s="279"/>
      <c r="I37" s="279"/>
      <c r="J37" s="279"/>
      <c r="K37" s="203" t="s">
        <v>255</v>
      </c>
      <c r="L37" s="279"/>
      <c r="M37" s="57">
        <v>0</v>
      </c>
      <c r="N37" s="47"/>
      <c r="O37" s="57">
        <v>-436752.17</v>
      </c>
      <c r="P37" s="282"/>
      <c r="Q37" s="57">
        <v>0</v>
      </c>
      <c r="R37" s="67"/>
      <c r="S37" s="57">
        <v>-436752.17</v>
      </c>
    </row>
    <row r="38" spans="1:19" ht="21.95" customHeight="1">
      <c r="A38" s="283" t="s">
        <v>98</v>
      </c>
      <c r="C38" s="218"/>
      <c r="D38" s="218"/>
      <c r="F38" s="218"/>
      <c r="G38" s="284"/>
      <c r="H38" s="285"/>
      <c r="I38" s="286"/>
      <c r="K38" s="287"/>
      <c r="L38" s="53"/>
    </row>
    <row r="39" spans="1:19" ht="21.95" customHeight="1">
      <c r="A39" s="283"/>
      <c r="B39" s="207" t="s">
        <v>99</v>
      </c>
      <c r="C39" s="218"/>
      <c r="D39" s="218"/>
      <c r="F39" s="218"/>
      <c r="G39" s="284"/>
      <c r="H39" s="285"/>
      <c r="I39" s="286"/>
      <c r="K39" s="287"/>
      <c r="L39" s="53"/>
      <c r="M39" s="288">
        <f>+M32+M37</f>
        <v>8432133.6300000008</v>
      </c>
      <c r="N39" s="54"/>
      <c r="O39" s="288">
        <f>+O32+O37</f>
        <v>14661054.029999999</v>
      </c>
      <c r="P39" s="67"/>
      <c r="Q39" s="288">
        <f>+Q32+Q37</f>
        <v>0</v>
      </c>
      <c r="R39" s="67"/>
      <c r="S39" s="288">
        <f>+S32+S37</f>
        <v>-436752.17</v>
      </c>
    </row>
    <row r="40" spans="1:19" ht="21.95" customHeight="1" thickBot="1">
      <c r="A40" s="222" t="s">
        <v>100</v>
      </c>
      <c r="K40" s="208"/>
      <c r="M40" s="83">
        <f>M27+M39</f>
        <v>-74872827.090000004</v>
      </c>
      <c r="N40" s="40"/>
      <c r="O40" s="83">
        <f>O27+O39</f>
        <v>30868119.324082203</v>
      </c>
      <c r="P40" s="47"/>
      <c r="Q40" s="83">
        <f>Q27+Q39</f>
        <v>-31704758.937767483</v>
      </c>
      <c r="R40" s="47"/>
      <c r="S40" s="83">
        <f>S27+S39</f>
        <v>-3410083.8200000077</v>
      </c>
    </row>
    <row r="41" spans="1:19" ht="3.6" customHeight="1" thickTop="1">
      <c r="K41" s="208"/>
      <c r="M41" s="40"/>
      <c r="N41" s="40"/>
      <c r="O41" s="40"/>
      <c r="P41" s="47"/>
      <c r="Q41" s="40"/>
      <c r="R41" s="47"/>
      <c r="S41" s="40"/>
    </row>
    <row r="42" spans="1:19" ht="21.95" customHeight="1">
      <c r="A42" s="222" t="s">
        <v>267</v>
      </c>
      <c r="K42" s="208"/>
      <c r="M42" s="40"/>
      <c r="N42" s="40"/>
      <c r="O42" s="40"/>
      <c r="P42" s="47"/>
      <c r="Q42" s="40"/>
      <c r="R42" s="47"/>
      <c r="S42" s="40"/>
    </row>
    <row r="43" spans="1:19" ht="21.95" customHeight="1">
      <c r="B43" s="207" t="s">
        <v>101</v>
      </c>
      <c r="K43" s="208"/>
      <c r="M43" s="53">
        <f>+M27-M44</f>
        <v>-85015960.5</v>
      </c>
      <c r="N43" s="276"/>
      <c r="O43" s="53">
        <f>+O27-O44</f>
        <v>14471239.774082204</v>
      </c>
      <c r="P43" s="40"/>
      <c r="Q43" s="40"/>
      <c r="R43" s="47"/>
      <c r="S43" s="40"/>
    </row>
    <row r="44" spans="1:19" ht="21.95" customHeight="1">
      <c r="B44" s="207" t="s">
        <v>75</v>
      </c>
      <c r="K44" s="208"/>
      <c r="M44" s="53">
        <v>1710999.78</v>
      </c>
      <c r="N44" s="276"/>
      <c r="O44" s="53">
        <v>1735825.52</v>
      </c>
      <c r="P44" s="40"/>
      <c r="Q44" s="40"/>
      <c r="R44" s="40"/>
      <c r="S44" s="40"/>
    </row>
    <row r="45" spans="1:19" ht="21.95" customHeight="1" thickBot="1">
      <c r="A45" s="222" t="s">
        <v>210</v>
      </c>
      <c r="K45" s="208"/>
      <c r="M45" s="83">
        <f>SUM(M43:M44)</f>
        <v>-83304960.719999999</v>
      </c>
      <c r="N45" s="40"/>
      <c r="O45" s="82">
        <f>SUM(O43:O44)</f>
        <v>16207065.294082204</v>
      </c>
      <c r="P45" s="40"/>
      <c r="Q45" s="40"/>
      <c r="R45" s="40"/>
      <c r="S45" s="40"/>
    </row>
    <row r="46" spans="1:19" ht="3.6" customHeight="1" thickTop="1">
      <c r="K46" s="208"/>
      <c r="M46" s="40"/>
      <c r="N46" s="40"/>
      <c r="O46" s="40"/>
      <c r="P46" s="40"/>
      <c r="Q46" s="40"/>
      <c r="R46" s="40"/>
      <c r="S46" s="40"/>
    </row>
    <row r="47" spans="1:19" ht="21.95" customHeight="1">
      <c r="A47" s="222" t="s">
        <v>102</v>
      </c>
      <c r="K47" s="208"/>
      <c r="M47" s="40"/>
      <c r="N47" s="40"/>
      <c r="O47" s="40"/>
      <c r="P47" s="40"/>
      <c r="Q47" s="40"/>
      <c r="R47" s="40"/>
      <c r="S47" s="40"/>
    </row>
    <row r="48" spans="1:19" ht="21.95" customHeight="1">
      <c r="B48" s="207" t="s">
        <v>101</v>
      </c>
      <c r="K48" s="208"/>
      <c r="M48" s="53">
        <f>+M40-M49</f>
        <v>-76583826.870000005</v>
      </c>
      <c r="N48" s="276"/>
      <c r="O48" s="53">
        <f>+O40-O49</f>
        <v>29132293.804082204</v>
      </c>
      <c r="P48" s="40"/>
      <c r="Q48" s="40"/>
      <c r="R48" s="40"/>
      <c r="S48" s="40"/>
    </row>
    <row r="49" spans="1:19" ht="21.95" customHeight="1">
      <c r="B49" s="207" t="s">
        <v>75</v>
      </c>
      <c r="K49" s="208"/>
      <c r="M49" s="57">
        <f>+M44</f>
        <v>1710999.78</v>
      </c>
      <c r="N49" s="276"/>
      <c r="O49" s="51">
        <f>+O44</f>
        <v>1735825.52</v>
      </c>
      <c r="P49" s="40"/>
      <c r="Q49" s="40"/>
      <c r="R49" s="40"/>
      <c r="S49" s="40"/>
    </row>
    <row r="50" spans="1:19" ht="21.95" customHeight="1" thickBot="1">
      <c r="A50" s="222" t="s">
        <v>103</v>
      </c>
      <c r="K50" s="208"/>
      <c r="M50" s="289">
        <f>SUM(M48:M49)</f>
        <v>-74872827.090000004</v>
      </c>
      <c r="N50" s="40"/>
      <c r="O50" s="83">
        <f>SUM(O48:O49)</f>
        <v>30868119.324082203</v>
      </c>
      <c r="P50" s="40"/>
      <c r="Q50" s="40"/>
      <c r="R50" s="40"/>
      <c r="S50" s="40"/>
    </row>
    <row r="51" spans="1:19" ht="4.1500000000000004" customHeight="1" thickTop="1">
      <c r="K51" s="208"/>
      <c r="M51" s="40"/>
      <c r="N51" s="40"/>
      <c r="O51" s="40"/>
      <c r="P51" s="40"/>
      <c r="Q51" s="40"/>
      <c r="R51" s="40"/>
      <c r="S51" s="40"/>
    </row>
    <row r="52" spans="1:19" ht="21.95" customHeight="1">
      <c r="A52" s="222" t="s">
        <v>212</v>
      </c>
      <c r="K52" s="208" t="s">
        <v>5</v>
      </c>
      <c r="M52" s="40"/>
      <c r="N52" s="40"/>
      <c r="O52" s="40"/>
      <c r="P52" s="40"/>
      <c r="Q52" s="40"/>
      <c r="R52" s="40"/>
      <c r="S52" s="40"/>
    </row>
    <row r="53" spans="1:19" ht="21.95" customHeight="1">
      <c r="B53" s="207" t="s">
        <v>104</v>
      </c>
      <c r="K53" s="203" t="s">
        <v>105</v>
      </c>
      <c r="M53" s="290">
        <v>-1.44E-2</v>
      </c>
      <c r="N53" s="290"/>
      <c r="O53" s="290">
        <v>3.0999999999999999E-3</v>
      </c>
      <c r="P53" s="290"/>
      <c r="Q53" s="290">
        <v>-5.4000000000000003E-3</v>
      </c>
      <c r="R53" s="290"/>
      <c r="S53" s="290">
        <v>-5.9999999999999995E-4</v>
      </c>
    </row>
    <row r="54" spans="1:19" ht="21.95" customHeight="1">
      <c r="A54" s="334"/>
      <c r="B54" s="333"/>
      <c r="K54" s="203"/>
      <c r="M54" s="290"/>
      <c r="N54" s="290"/>
      <c r="O54" s="290"/>
      <c r="P54" s="290"/>
      <c r="Q54" s="290"/>
      <c r="R54" s="290"/>
      <c r="S54" s="290"/>
    </row>
    <row r="55" spans="1:19" ht="21.95" customHeight="1">
      <c r="A55" s="201" t="s">
        <v>254</v>
      </c>
      <c r="K55" s="203"/>
      <c r="M55" s="290"/>
      <c r="N55" s="290"/>
      <c r="O55" s="290"/>
      <c r="P55" s="290"/>
      <c r="Q55" s="290"/>
      <c r="R55" s="290"/>
      <c r="S55" s="290"/>
    </row>
    <row r="56" spans="1:19" ht="21.95" customHeight="1">
      <c r="A56" s="201"/>
      <c r="K56" s="203"/>
      <c r="M56" s="290"/>
      <c r="N56" s="290"/>
      <c r="O56" s="290"/>
      <c r="P56" s="290"/>
      <c r="Q56" s="290"/>
      <c r="R56" s="290"/>
      <c r="S56" s="290"/>
    </row>
    <row r="57" spans="1:19" ht="21.95" customHeight="1">
      <c r="A57" s="201"/>
      <c r="K57" s="203"/>
      <c r="M57" s="290"/>
      <c r="N57" s="290"/>
      <c r="O57" s="290"/>
      <c r="P57" s="290"/>
      <c r="Q57" s="290"/>
      <c r="R57" s="290"/>
      <c r="S57" s="290"/>
    </row>
    <row r="58" spans="1:19" ht="21.95" customHeight="1">
      <c r="A58" s="201"/>
      <c r="K58" s="203"/>
      <c r="M58" s="290"/>
      <c r="N58" s="290"/>
      <c r="O58" s="290"/>
      <c r="P58" s="290"/>
      <c r="Q58" s="290"/>
      <c r="R58" s="290"/>
      <c r="S58" s="290"/>
    </row>
    <row r="59" spans="1:19" ht="21.95" customHeight="1">
      <c r="A59" s="201"/>
      <c r="K59" s="203"/>
      <c r="M59" s="290"/>
      <c r="N59" s="290"/>
      <c r="O59" s="290"/>
      <c r="P59" s="290"/>
      <c r="Q59" s="290"/>
      <c r="R59" s="290"/>
      <c r="S59" s="290"/>
    </row>
    <row r="60" spans="1:19" ht="21.95" customHeight="1">
      <c r="A60" s="201"/>
      <c r="K60" s="203"/>
      <c r="M60" s="290"/>
      <c r="N60" s="290"/>
      <c r="O60" s="290"/>
      <c r="P60" s="290"/>
      <c r="Q60" s="290"/>
      <c r="R60" s="290"/>
      <c r="S60" s="290"/>
    </row>
    <row r="61" spans="1:19" ht="36.950000000000003" customHeight="1">
      <c r="A61" s="201"/>
      <c r="K61" s="203"/>
      <c r="M61" s="290"/>
      <c r="N61" s="290"/>
      <c r="O61" s="290"/>
      <c r="P61" s="290"/>
      <c r="Q61" s="290"/>
      <c r="R61" s="290"/>
      <c r="S61" s="290"/>
    </row>
    <row r="62" spans="1:19" ht="21.95" customHeight="1">
      <c r="K62" s="203"/>
      <c r="M62" s="290"/>
      <c r="N62" s="290"/>
      <c r="O62" s="290"/>
      <c r="P62" s="290"/>
      <c r="Q62" s="290"/>
      <c r="R62" s="290"/>
      <c r="S62" s="234" t="s">
        <v>292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C58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1.95" customHeight="1"/>
  <cols>
    <col min="1" max="1" width="52.7109375" style="133" customWidth="1"/>
    <col min="2" max="2" width="0.5703125" style="133" customWidth="1"/>
    <col min="3" max="3" width="9.7109375" style="135" customWidth="1"/>
    <col min="4" max="4" width="0.85546875" style="133" customWidth="1"/>
    <col min="5" max="5" width="20.7109375" style="133" customWidth="1"/>
    <col min="6" max="6" width="0.5703125" style="185" customWidth="1"/>
    <col min="7" max="7" width="20.7109375" style="185" customWidth="1"/>
    <col min="8" max="8" width="0.5703125" style="142" customWidth="1"/>
    <col min="9" max="9" width="20.7109375" style="142" customWidth="1"/>
    <col min="10" max="10" width="0.5703125" style="185" customWidth="1"/>
    <col min="11" max="11" width="20.7109375" style="142" customWidth="1"/>
    <col min="12" max="12" width="0.5703125" style="185" customWidth="1"/>
    <col min="13" max="13" width="20.7109375" style="141" customWidth="1"/>
    <col min="14" max="14" width="0.5703125" style="141" customWidth="1"/>
    <col min="15" max="15" width="23.5703125" style="141" customWidth="1"/>
    <col min="16" max="16" width="0.5703125" style="141" customWidth="1"/>
    <col min="17" max="17" width="26.7109375" style="141" customWidth="1"/>
    <col min="18" max="18" width="0.5703125" style="141" customWidth="1"/>
    <col min="19" max="19" width="30.7109375" style="141" customWidth="1"/>
    <col min="20" max="20" width="0.5703125" style="141" customWidth="1"/>
    <col min="21" max="21" width="20.7109375" style="141" customWidth="1"/>
    <col min="22" max="22" width="0.5703125" style="141" customWidth="1"/>
    <col min="23" max="23" width="20.7109375" style="142" customWidth="1"/>
    <col min="24" max="24" width="0.42578125" style="142" customWidth="1"/>
    <col min="25" max="25" width="20.7109375" style="142" customWidth="1"/>
    <col min="26" max="26" width="0.5703125" style="185" customWidth="1"/>
    <col min="27" max="27" width="20.7109375" style="142" customWidth="1"/>
    <col min="28" max="28" width="20.42578125" style="133" bestFit="1" customWidth="1"/>
    <col min="29" max="16384" width="18.42578125" style="133"/>
  </cols>
  <sheetData>
    <row r="1" spans="1:29" ht="24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133"/>
      <c r="AA1" s="133"/>
    </row>
    <row r="2" spans="1:29" ht="24" customHeight="1">
      <c r="A2" s="350" t="s">
        <v>108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133"/>
      <c r="AA2" s="133"/>
    </row>
    <row r="3" spans="1:29" ht="24" customHeight="1">
      <c r="A3" s="350" t="str">
        <f>+'PL (p.4)'!A3</f>
        <v>FOR THE THREE - MONTH PERIOD ENDED MARCH 31, 2022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133"/>
      <c r="AA3" s="133"/>
    </row>
    <row r="4" spans="1:29" ht="24" customHeight="1">
      <c r="A4" s="134"/>
      <c r="B4" s="134"/>
      <c r="D4" s="134"/>
      <c r="E4" s="351" t="s">
        <v>2</v>
      </c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</row>
    <row r="5" spans="1:29" ht="24" customHeight="1">
      <c r="A5" s="134"/>
      <c r="B5" s="134"/>
      <c r="D5" s="134"/>
      <c r="E5" s="349" t="s">
        <v>3</v>
      </c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</row>
    <row r="6" spans="1:29" ht="24" customHeight="1">
      <c r="A6" s="134"/>
      <c r="B6" s="134"/>
      <c r="D6" s="134"/>
      <c r="E6" s="349" t="s">
        <v>109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135"/>
      <c r="Y6" s="135"/>
      <c r="Z6" s="135"/>
      <c r="AA6" s="135"/>
    </row>
    <row r="7" spans="1:29" ht="24" customHeight="1">
      <c r="A7" s="134"/>
      <c r="B7" s="134"/>
      <c r="D7" s="134"/>
      <c r="F7" s="136"/>
      <c r="G7" s="136"/>
      <c r="H7" s="135"/>
      <c r="I7" s="349" t="s">
        <v>69</v>
      </c>
      <c r="J7" s="349"/>
      <c r="K7" s="349"/>
      <c r="L7" s="135"/>
      <c r="M7" s="352" t="s">
        <v>73</v>
      </c>
      <c r="N7" s="352"/>
      <c r="O7" s="352"/>
      <c r="P7" s="352"/>
      <c r="Q7" s="352"/>
      <c r="R7" s="352"/>
      <c r="S7" s="352"/>
      <c r="T7" s="352"/>
      <c r="U7" s="352"/>
      <c r="V7" s="135"/>
      <c r="W7" s="133"/>
      <c r="X7" s="135"/>
      <c r="Y7" s="137"/>
      <c r="Z7" s="135"/>
      <c r="AA7" s="137"/>
    </row>
    <row r="8" spans="1:29" ht="24" customHeight="1">
      <c r="A8" s="134"/>
      <c r="B8" s="134"/>
      <c r="D8" s="134"/>
      <c r="E8" s="135"/>
      <c r="F8" s="136"/>
      <c r="G8" s="136"/>
      <c r="H8" s="136"/>
      <c r="I8" s="138"/>
      <c r="J8" s="136"/>
      <c r="K8" s="133"/>
      <c r="L8" s="133"/>
      <c r="M8" s="133"/>
      <c r="N8" s="133"/>
      <c r="O8" s="135" t="s">
        <v>220</v>
      </c>
      <c r="P8" s="135"/>
      <c r="Q8" s="135" t="s">
        <v>110</v>
      </c>
      <c r="R8" s="135"/>
      <c r="S8" s="135" t="s">
        <v>111</v>
      </c>
      <c r="T8" s="135"/>
      <c r="U8" s="133"/>
      <c r="V8" s="135"/>
      <c r="W8" s="140" t="s">
        <v>112</v>
      </c>
      <c r="X8" s="141"/>
      <c r="Z8" s="137"/>
    </row>
    <row r="9" spans="1:29" ht="24" customHeight="1">
      <c r="A9" s="134"/>
      <c r="B9" s="134"/>
      <c r="D9" s="134"/>
      <c r="E9" s="135"/>
      <c r="F9" s="136"/>
      <c r="G9" s="136"/>
      <c r="H9" s="136"/>
      <c r="I9" s="138"/>
      <c r="J9" s="136"/>
      <c r="K9" s="135"/>
      <c r="L9" s="136"/>
      <c r="M9" s="135" t="s">
        <v>113</v>
      </c>
      <c r="N9" s="135"/>
      <c r="O9" s="135" t="s">
        <v>221</v>
      </c>
      <c r="P9" s="135"/>
      <c r="Q9" s="136" t="s">
        <v>114</v>
      </c>
      <c r="R9" s="136"/>
      <c r="S9" s="136" t="s">
        <v>115</v>
      </c>
      <c r="T9" s="135"/>
      <c r="U9" s="140" t="s">
        <v>116</v>
      </c>
      <c r="V9" s="135"/>
      <c r="W9" s="140" t="s">
        <v>117</v>
      </c>
      <c r="X9" s="141"/>
      <c r="Z9" s="137"/>
    </row>
    <row r="10" spans="1:29" s="135" customFormat="1" ht="24" customHeight="1">
      <c r="A10" s="143"/>
      <c r="E10" s="135" t="s">
        <v>118</v>
      </c>
      <c r="H10" s="136"/>
      <c r="I10" s="136" t="s">
        <v>70</v>
      </c>
      <c r="J10" s="136"/>
      <c r="L10" s="136"/>
      <c r="M10" s="137" t="s">
        <v>119</v>
      </c>
      <c r="N10" s="136"/>
      <c r="O10" s="137" t="s">
        <v>224</v>
      </c>
      <c r="P10" s="136"/>
      <c r="Q10" s="136" t="s">
        <v>120</v>
      </c>
      <c r="R10" s="136"/>
      <c r="S10" s="136" t="s">
        <v>121</v>
      </c>
      <c r="T10" s="136"/>
      <c r="U10" s="140" t="s">
        <v>122</v>
      </c>
      <c r="V10" s="136"/>
      <c r="W10" s="140" t="s">
        <v>123</v>
      </c>
      <c r="X10" s="138"/>
      <c r="Y10" s="144" t="s">
        <v>124</v>
      </c>
      <c r="Z10" s="138"/>
      <c r="AA10" s="137" t="s">
        <v>125</v>
      </c>
    </row>
    <row r="11" spans="1:29" s="135" customFormat="1" ht="24" customHeight="1">
      <c r="C11" s="194" t="s">
        <v>6</v>
      </c>
      <c r="E11" s="194" t="s">
        <v>126</v>
      </c>
      <c r="F11" s="194"/>
      <c r="G11" s="194" t="s">
        <v>68</v>
      </c>
      <c r="H11" s="136"/>
      <c r="I11" s="145" t="s">
        <v>127</v>
      </c>
      <c r="K11" s="194" t="s">
        <v>72</v>
      </c>
      <c r="M11" s="146" t="s">
        <v>128</v>
      </c>
      <c r="N11" s="136"/>
      <c r="O11" s="146" t="s">
        <v>225</v>
      </c>
      <c r="P11" s="136"/>
      <c r="Q11" s="145" t="s">
        <v>90</v>
      </c>
      <c r="R11" s="136"/>
      <c r="S11" s="145" t="s">
        <v>114</v>
      </c>
      <c r="T11" s="136"/>
      <c r="U11" s="147" t="s">
        <v>129</v>
      </c>
      <c r="V11" s="136"/>
      <c r="W11" s="147" t="s">
        <v>130</v>
      </c>
      <c r="Y11" s="148" t="s">
        <v>131</v>
      </c>
      <c r="Z11" s="138"/>
      <c r="AA11" s="146" t="s">
        <v>132</v>
      </c>
    </row>
    <row r="12" spans="1:29" ht="24" customHeight="1">
      <c r="A12" s="149" t="s">
        <v>234</v>
      </c>
      <c r="B12" s="143"/>
      <c r="C12" s="133"/>
      <c r="D12" s="150"/>
      <c r="E12" s="151">
        <v>2296500000</v>
      </c>
      <c r="F12" s="151"/>
      <c r="G12" s="151">
        <v>312839634.75</v>
      </c>
      <c r="H12" s="151"/>
      <c r="I12" s="151">
        <v>55484008.68</v>
      </c>
      <c r="J12" s="151"/>
      <c r="K12" s="151">
        <v>1817211203.8700001</v>
      </c>
      <c r="L12" s="151"/>
      <c r="M12" s="151">
        <v>155751311.33000001</v>
      </c>
      <c r="N12" s="151"/>
      <c r="O12" s="152">
        <v>-151130435.5</v>
      </c>
      <c r="P12" s="151"/>
      <c r="Q12" s="152">
        <v>-82010462.769999996</v>
      </c>
      <c r="R12" s="153"/>
      <c r="S12" s="151">
        <v>0</v>
      </c>
      <c r="T12" s="153"/>
      <c r="U12" s="152">
        <f>SUM(M12:S12)</f>
        <v>-77389586.939999983</v>
      </c>
      <c r="V12" s="151"/>
      <c r="W12" s="151">
        <f>SUM(E12:K12,U12)</f>
        <v>4404645260.3600006</v>
      </c>
      <c r="X12" s="154"/>
      <c r="Y12" s="151">
        <v>72667768.649999991</v>
      </c>
      <c r="Z12" s="151"/>
      <c r="AA12" s="155">
        <f>SUM(W12:Y12)</f>
        <v>4477313029.0100002</v>
      </c>
      <c r="AB12" s="142"/>
      <c r="AC12" s="175"/>
    </row>
    <row r="13" spans="1:29" ht="24" customHeight="1">
      <c r="A13" s="156" t="s">
        <v>133</v>
      </c>
      <c r="D13" s="150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3"/>
      <c r="P13" s="151"/>
      <c r="Q13" s="153"/>
      <c r="R13" s="153"/>
      <c r="S13" s="153"/>
      <c r="T13" s="153"/>
      <c r="U13" s="155"/>
      <c r="V13" s="151"/>
      <c r="W13" s="151"/>
      <c r="X13" s="151"/>
      <c r="Y13" s="151"/>
      <c r="Z13" s="151"/>
      <c r="AA13" s="151"/>
    </row>
    <row r="14" spans="1:29" ht="24" hidden="1" customHeight="1">
      <c r="A14" s="149" t="s">
        <v>134</v>
      </c>
      <c r="B14" s="143"/>
      <c r="C14" s="135">
        <v>24</v>
      </c>
      <c r="D14" s="150"/>
      <c r="E14" s="158"/>
      <c r="F14" s="151"/>
      <c r="G14" s="151"/>
      <c r="H14" s="151"/>
      <c r="I14" s="151"/>
      <c r="J14" s="151"/>
      <c r="K14" s="162"/>
      <c r="L14" s="151"/>
      <c r="M14" s="151"/>
      <c r="N14" s="151"/>
      <c r="O14" s="154"/>
      <c r="P14" s="158"/>
      <c r="Q14" s="158"/>
      <c r="R14" s="158"/>
      <c r="S14" s="151"/>
      <c r="T14" s="158"/>
      <c r="U14" s="155"/>
      <c r="V14" s="161"/>
      <c r="W14" s="154"/>
      <c r="X14" s="154"/>
      <c r="Y14" s="177"/>
      <c r="Z14" s="151"/>
      <c r="AA14" s="154"/>
    </row>
    <row r="15" spans="1:29" ht="24" hidden="1" customHeight="1">
      <c r="A15" s="149" t="s">
        <v>142</v>
      </c>
      <c r="B15" s="143"/>
      <c r="C15" s="135">
        <v>23</v>
      </c>
      <c r="D15" s="150"/>
      <c r="E15" s="158"/>
      <c r="F15" s="151"/>
      <c r="G15" s="151"/>
      <c r="H15" s="151"/>
      <c r="I15" s="151"/>
      <c r="J15" s="151"/>
      <c r="K15" s="162"/>
      <c r="L15" s="151"/>
      <c r="M15" s="151"/>
      <c r="N15" s="151"/>
      <c r="O15" s="154"/>
      <c r="P15" s="158"/>
      <c r="Q15" s="158"/>
      <c r="R15" s="158"/>
      <c r="S15" s="151"/>
      <c r="T15" s="158"/>
      <c r="U15" s="155"/>
      <c r="V15" s="161"/>
      <c r="W15" s="154"/>
      <c r="X15" s="154"/>
      <c r="Y15" s="177"/>
      <c r="Z15" s="151"/>
      <c r="AA15" s="154"/>
    </row>
    <row r="16" spans="1:29" ht="24" hidden="1" customHeight="1">
      <c r="A16" s="143" t="s">
        <v>135</v>
      </c>
      <c r="B16" s="135"/>
      <c r="C16" s="150"/>
      <c r="D16" s="157"/>
      <c r="E16" s="158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</row>
    <row r="17" spans="1:29" ht="24" hidden="1" customHeight="1">
      <c r="A17" s="159" t="s">
        <v>136</v>
      </c>
      <c r="B17" s="160"/>
      <c r="C17" s="160"/>
      <c r="D17" s="150"/>
      <c r="E17" s="158"/>
      <c r="F17" s="151"/>
      <c r="G17" s="151"/>
      <c r="H17" s="151"/>
      <c r="I17" s="151"/>
      <c r="J17" s="151"/>
      <c r="K17" s="151"/>
      <c r="L17" s="151"/>
      <c r="M17" s="151"/>
      <c r="N17" s="151"/>
      <c r="O17" s="154"/>
      <c r="P17" s="158"/>
      <c r="Q17" s="158"/>
      <c r="R17" s="158"/>
      <c r="S17" s="151"/>
      <c r="T17" s="158"/>
      <c r="U17" s="155"/>
      <c r="V17" s="153"/>
      <c r="W17" s="161"/>
      <c r="X17" s="162"/>
      <c r="Y17" s="152"/>
      <c r="Z17" s="151"/>
      <c r="AA17" s="162"/>
    </row>
    <row r="18" spans="1:29" ht="24" hidden="1" customHeight="1">
      <c r="A18" s="159" t="s">
        <v>207</v>
      </c>
      <c r="B18" s="160"/>
      <c r="C18" s="160"/>
      <c r="D18" s="150"/>
      <c r="E18" s="158"/>
      <c r="F18" s="151"/>
      <c r="G18" s="151"/>
      <c r="H18" s="151"/>
      <c r="I18" s="151"/>
      <c r="J18" s="151"/>
      <c r="K18" s="151"/>
      <c r="L18" s="151"/>
      <c r="M18" s="205"/>
      <c r="N18" s="151"/>
      <c r="O18" s="154"/>
      <c r="P18" s="158"/>
      <c r="Q18" s="158"/>
      <c r="R18" s="158"/>
      <c r="S18" s="151"/>
      <c r="T18" s="158"/>
      <c r="U18" s="155"/>
      <c r="V18" s="153"/>
      <c r="W18" s="161"/>
      <c r="X18" s="162"/>
      <c r="Y18" s="177"/>
      <c r="Z18" s="151"/>
      <c r="AA18" s="154"/>
    </row>
    <row r="19" spans="1:29" ht="24" customHeight="1">
      <c r="A19" s="143" t="s">
        <v>249</v>
      </c>
      <c r="D19" s="150"/>
      <c r="E19" s="158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</row>
    <row r="20" spans="1:29" ht="24" customHeight="1">
      <c r="A20" s="163" t="s">
        <v>250</v>
      </c>
      <c r="D20" s="150"/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K20" s="165">
        <v>14471239.774082204</v>
      </c>
      <c r="L20" s="164"/>
      <c r="M20" s="164">
        <v>0</v>
      </c>
      <c r="N20" s="164"/>
      <c r="O20" s="165">
        <v>0</v>
      </c>
      <c r="P20" s="164"/>
      <c r="Q20" s="164">
        <v>0</v>
      </c>
      <c r="R20" s="164"/>
      <c r="S20" s="164">
        <v>0</v>
      </c>
      <c r="T20" s="164"/>
      <c r="U20" s="165">
        <f>SUM(M20:T20)</f>
        <v>0</v>
      </c>
      <c r="V20" s="164"/>
      <c r="W20" s="165">
        <f>SUM(E20:K20,U20)</f>
        <v>14471239.774082204</v>
      </c>
      <c r="X20" s="164"/>
      <c r="Y20" s="126">
        <v>1735825.52</v>
      </c>
      <c r="Z20" s="164"/>
      <c r="AA20" s="164">
        <f>+W20+Y20</f>
        <v>16207065.294082204</v>
      </c>
    </row>
    <row r="21" spans="1:29" ht="24" customHeight="1">
      <c r="A21" s="163" t="s">
        <v>137</v>
      </c>
      <c r="D21" s="150"/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164">
        <v>0</v>
      </c>
      <c r="K21" s="154">
        <v>0</v>
      </c>
      <c r="L21" s="164"/>
      <c r="M21" s="164">
        <v>0</v>
      </c>
      <c r="N21" s="164"/>
      <c r="O21" s="165">
        <v>0</v>
      </c>
      <c r="P21" s="164"/>
      <c r="Q21" s="165">
        <v>15097806.199999999</v>
      </c>
      <c r="R21" s="165"/>
      <c r="S21" s="322">
        <v>-436752.17</v>
      </c>
      <c r="T21" s="166"/>
      <c r="U21" s="166">
        <f>SUM(M21:T21)</f>
        <v>14661054.029999999</v>
      </c>
      <c r="V21" s="164"/>
      <c r="W21" s="166">
        <f>SUM(E21:K21,U21)</f>
        <v>14661054.029999999</v>
      </c>
      <c r="X21" s="164"/>
      <c r="Y21" s="126">
        <v>0</v>
      </c>
      <c r="Z21" s="164"/>
      <c r="AA21" s="166">
        <f>SUM(W21:Y21)</f>
        <v>14661054.029999999</v>
      </c>
    </row>
    <row r="22" spans="1:29" ht="24" customHeight="1">
      <c r="A22" s="163" t="s">
        <v>251</v>
      </c>
      <c r="D22" s="150"/>
      <c r="E22" s="167">
        <f>SUM(E20:E21)</f>
        <v>0</v>
      </c>
      <c r="F22" s="164"/>
      <c r="G22" s="167">
        <f>SUM(G20:G21)</f>
        <v>0</v>
      </c>
      <c r="H22" s="164"/>
      <c r="I22" s="167">
        <f>SUM(I20:I21)</f>
        <v>0</v>
      </c>
      <c r="J22" s="164"/>
      <c r="K22" s="168">
        <f>SUM(K20:K21)</f>
        <v>14471239.774082204</v>
      </c>
      <c r="L22" s="164"/>
      <c r="M22" s="167">
        <f>SUM(M20:M21)</f>
        <v>0</v>
      </c>
      <c r="N22" s="164"/>
      <c r="O22" s="168">
        <f>SUM(O20:O21)</f>
        <v>0</v>
      </c>
      <c r="P22" s="164"/>
      <c r="Q22" s="169">
        <f>SUM(Q20:Q21)</f>
        <v>15097806.199999999</v>
      </c>
      <c r="R22" s="166"/>
      <c r="S22" s="323">
        <f>SUM(S20:S21)</f>
        <v>-436752.17</v>
      </c>
      <c r="T22" s="166"/>
      <c r="U22" s="169">
        <f>SUM(U20:U21)</f>
        <v>14661054.029999999</v>
      </c>
      <c r="V22" s="164"/>
      <c r="W22" s="169">
        <f>SUM(W20:W21)</f>
        <v>29132293.804082204</v>
      </c>
      <c r="X22" s="164"/>
      <c r="Y22" s="170">
        <f>SUM(Y20:Y21)</f>
        <v>1735825.52</v>
      </c>
      <c r="Z22" s="164"/>
      <c r="AA22" s="169">
        <f>SUM(AA20:AA21)</f>
        <v>30868119.324082203</v>
      </c>
    </row>
    <row r="23" spans="1:29" ht="24" customHeight="1">
      <c r="A23" s="133" t="s">
        <v>138</v>
      </c>
      <c r="D23" s="150"/>
      <c r="E23" s="202">
        <f>+E17+E14+E22+E18+E15</f>
        <v>0</v>
      </c>
      <c r="F23" s="164"/>
      <c r="G23" s="202">
        <f>+G17+G14+G22+G18+G15</f>
        <v>0</v>
      </c>
      <c r="H23" s="164"/>
      <c r="I23" s="202">
        <f>+I17+I14+I22+I18+I15</f>
        <v>0</v>
      </c>
      <c r="J23" s="164"/>
      <c r="K23" s="171">
        <f>+K17+K14+K22+K18+K15</f>
        <v>14471239.774082204</v>
      </c>
      <c r="L23" s="164"/>
      <c r="M23" s="164">
        <f>+M17+M14+M22+M18+M15</f>
        <v>0</v>
      </c>
      <c r="N23" s="164"/>
      <c r="O23" s="164">
        <f>+O17+O14+O22+O18+O15</f>
        <v>0</v>
      </c>
      <c r="P23" s="164"/>
      <c r="Q23" s="171">
        <f>+Q17+Q14+Q22+Q18+Q15</f>
        <v>15097806.199999999</v>
      </c>
      <c r="R23" s="166"/>
      <c r="S23" s="324">
        <f>+S17+S14+S22+S18+S15</f>
        <v>-436752.17</v>
      </c>
      <c r="T23" s="166"/>
      <c r="U23" s="171">
        <f>+U17+U14+U22+U18+U15</f>
        <v>14661054.029999999</v>
      </c>
      <c r="V23" s="164"/>
      <c r="W23" s="171">
        <f>+W17+W14+W22+W18+W15</f>
        <v>29132293.804082204</v>
      </c>
      <c r="X23" s="164"/>
      <c r="Y23" s="164">
        <f>+Y17+Y14+Y22+Y18+Y15</f>
        <v>1735825.52</v>
      </c>
      <c r="Z23" s="164"/>
      <c r="AA23" s="171">
        <f>+AA17+AA14+AA22+AA18+AA15</f>
        <v>30868119.324082203</v>
      </c>
    </row>
    <row r="24" spans="1:29" ht="24" customHeight="1" thickBot="1">
      <c r="A24" s="133" t="s">
        <v>236</v>
      </c>
      <c r="D24" s="150"/>
      <c r="E24" s="172">
        <f>+E12+E23</f>
        <v>2296500000</v>
      </c>
      <c r="F24" s="173">
        <f>SUM(F12:F21)</f>
        <v>0</v>
      </c>
      <c r="G24" s="172">
        <f>+G12+G23</f>
        <v>312839634.75</v>
      </c>
      <c r="H24" s="151">
        <v>0</v>
      </c>
      <c r="I24" s="172">
        <f>+I12+I23</f>
        <v>55484008.68</v>
      </c>
      <c r="J24" s="151">
        <f>SUM(J12:J21)</f>
        <v>0</v>
      </c>
      <c r="K24" s="172">
        <f>+K12+K23</f>
        <v>1831682443.6440823</v>
      </c>
      <c r="L24" s="173">
        <f>SUM(L12:L21)</f>
        <v>0</v>
      </c>
      <c r="M24" s="172">
        <f>+M12+M23</f>
        <v>155751311.33000001</v>
      </c>
      <c r="N24" s="173">
        <f>SUM(N12:N21)</f>
        <v>0</v>
      </c>
      <c r="O24" s="172">
        <f>+O12+O23</f>
        <v>-151130435.5</v>
      </c>
      <c r="P24" s="173">
        <f>SUM(P12:P21)</f>
        <v>0</v>
      </c>
      <c r="Q24" s="172">
        <f>+Q12+Q23</f>
        <v>-66912656.569999993</v>
      </c>
      <c r="R24" s="174"/>
      <c r="S24" s="325">
        <f>+S12+S23</f>
        <v>-436752.17</v>
      </c>
      <c r="T24" s="174"/>
      <c r="U24" s="172">
        <f>+U12+U23</f>
        <v>-62728532.909999982</v>
      </c>
      <c r="V24" s="173">
        <f>SUM(V12:V21)</f>
        <v>0</v>
      </c>
      <c r="W24" s="172">
        <f>+W12+W23</f>
        <v>4433777554.1640825</v>
      </c>
      <c r="X24" s="173">
        <f>SUM(X12:X21)</f>
        <v>0</v>
      </c>
      <c r="Y24" s="172">
        <f>+Y12+Y23</f>
        <v>74403594.169999987</v>
      </c>
      <c r="Z24" s="173">
        <f>SUM(Z12:Z21)</f>
        <v>0</v>
      </c>
      <c r="AA24" s="172">
        <f>+AA12+AA23</f>
        <v>4508181148.3340826</v>
      </c>
      <c r="AB24" s="126"/>
      <c r="AC24" s="175"/>
    </row>
    <row r="25" spans="1:29" ht="24" customHeight="1" thickTop="1">
      <c r="D25" s="150"/>
      <c r="E25" s="174"/>
      <c r="F25" s="173"/>
      <c r="G25" s="174"/>
      <c r="H25" s="151"/>
      <c r="I25" s="174"/>
      <c r="J25" s="151"/>
      <c r="K25" s="154"/>
      <c r="L25" s="173"/>
      <c r="M25" s="174"/>
      <c r="N25" s="173"/>
      <c r="O25" s="174"/>
      <c r="P25" s="173"/>
      <c r="Q25" s="174"/>
      <c r="R25" s="174"/>
      <c r="S25" s="174"/>
      <c r="T25" s="174"/>
      <c r="U25" s="174"/>
      <c r="V25" s="173"/>
      <c r="W25" s="174"/>
      <c r="X25" s="173"/>
      <c r="Y25" s="174"/>
      <c r="Z25" s="173"/>
      <c r="AA25" s="176"/>
      <c r="AB25" s="175"/>
      <c r="AC25" s="175"/>
    </row>
    <row r="26" spans="1:29" ht="24" customHeight="1">
      <c r="A26" s="133" t="s">
        <v>235</v>
      </c>
      <c r="D26" s="150"/>
      <c r="E26" s="174">
        <v>2956228261</v>
      </c>
      <c r="F26" s="173"/>
      <c r="G26" s="174">
        <v>312839634.75</v>
      </c>
      <c r="H26" s="151"/>
      <c r="I26" s="174">
        <v>55484008.68</v>
      </c>
      <c r="J26" s="151"/>
      <c r="K26" s="154">
        <v>1929079037.2400005</v>
      </c>
      <c r="L26" s="173"/>
      <c r="M26" s="174">
        <v>155751311.33000001</v>
      </c>
      <c r="N26" s="173"/>
      <c r="O26" s="174">
        <v>-150212090.41</v>
      </c>
      <c r="P26" s="173"/>
      <c r="Q26" s="174">
        <v>-100936453.71999998</v>
      </c>
      <c r="R26" s="174"/>
      <c r="S26" s="174">
        <v>-1491206.39</v>
      </c>
      <c r="T26" s="174"/>
      <c r="U26" s="152">
        <f>SUM(M26:S26)</f>
        <v>-96888439.189999968</v>
      </c>
      <c r="V26" s="151"/>
      <c r="W26" s="151">
        <f>SUM(E26:K26,U26)</f>
        <v>5156742502.4800005</v>
      </c>
      <c r="X26" s="154"/>
      <c r="Y26" s="151">
        <v>80006766.600000009</v>
      </c>
      <c r="Z26" s="151"/>
      <c r="AA26" s="155">
        <f>SUM(W26:Y26)</f>
        <v>5236749269.0800009</v>
      </c>
      <c r="AB26" s="175"/>
      <c r="AC26" s="175"/>
    </row>
    <row r="27" spans="1:29" ht="24" customHeight="1">
      <c r="A27" s="156" t="s">
        <v>133</v>
      </c>
      <c r="D27" s="150"/>
      <c r="E27" s="158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77"/>
      <c r="Z27" s="151"/>
      <c r="AA27" s="152"/>
    </row>
    <row r="28" spans="1:29" ht="24" hidden="1" customHeight="1">
      <c r="A28" s="160" t="s">
        <v>213</v>
      </c>
      <c r="C28" s="135">
        <v>22</v>
      </c>
      <c r="D28" s="150"/>
      <c r="E28" s="158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77"/>
      <c r="Z28" s="151"/>
      <c r="AA28" s="162"/>
      <c r="AB28" s="210"/>
    </row>
    <row r="29" spans="1:29" ht="24" hidden="1" customHeight="1">
      <c r="A29" s="149" t="s">
        <v>134</v>
      </c>
      <c r="B29" s="143"/>
      <c r="C29" s="135">
        <v>24</v>
      </c>
      <c r="D29" s="150"/>
      <c r="E29" s="158"/>
      <c r="F29" s="151"/>
      <c r="G29" s="151"/>
      <c r="H29" s="151"/>
      <c r="I29" s="151"/>
      <c r="J29" s="151"/>
      <c r="K29" s="162"/>
      <c r="L29" s="151"/>
      <c r="M29" s="151"/>
      <c r="N29" s="151"/>
      <c r="O29" s="154"/>
      <c r="P29" s="158"/>
      <c r="Q29" s="158"/>
      <c r="R29" s="158"/>
      <c r="S29" s="151"/>
      <c r="T29" s="158"/>
      <c r="U29" s="155"/>
      <c r="V29" s="153"/>
      <c r="W29" s="162"/>
      <c r="X29" s="162"/>
      <c r="Y29" s="177"/>
      <c r="Z29" s="151"/>
      <c r="AA29" s="162"/>
      <c r="AB29" s="210"/>
    </row>
    <row r="30" spans="1:29" ht="24" hidden="1" customHeight="1">
      <c r="A30" s="149" t="s">
        <v>142</v>
      </c>
      <c r="B30" s="143"/>
      <c r="D30" s="150"/>
      <c r="E30" s="158"/>
      <c r="F30" s="151"/>
      <c r="G30" s="151"/>
      <c r="H30" s="151"/>
      <c r="I30" s="151"/>
      <c r="J30" s="151"/>
      <c r="K30" s="154"/>
      <c r="L30" s="151"/>
      <c r="M30" s="151"/>
      <c r="N30" s="151"/>
      <c r="O30" s="154"/>
      <c r="P30" s="158"/>
      <c r="Q30" s="158"/>
      <c r="R30" s="158"/>
      <c r="S30" s="151"/>
      <c r="T30" s="158"/>
      <c r="U30" s="155"/>
      <c r="V30" s="153"/>
      <c r="W30" s="154"/>
      <c r="X30" s="154"/>
      <c r="Y30" s="177"/>
      <c r="Z30" s="151"/>
      <c r="AA30" s="154"/>
      <c r="AB30" s="210"/>
    </row>
    <row r="31" spans="1:29" ht="24" customHeight="1">
      <c r="A31" s="143" t="s">
        <v>249</v>
      </c>
      <c r="D31" s="150"/>
      <c r="E31" s="158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210"/>
    </row>
    <row r="32" spans="1:29" ht="24" customHeight="1">
      <c r="A32" s="163" t="s">
        <v>250</v>
      </c>
      <c r="D32" s="150"/>
      <c r="E32" s="158">
        <v>0</v>
      </c>
      <c r="F32" s="151">
        <v>0</v>
      </c>
      <c r="G32" s="151">
        <v>0</v>
      </c>
      <c r="H32" s="151">
        <v>0</v>
      </c>
      <c r="I32" s="151">
        <v>0</v>
      </c>
      <c r="J32" s="151">
        <v>0</v>
      </c>
      <c r="K32" s="205">
        <v>-85015960.5</v>
      </c>
      <c r="L32" s="158"/>
      <c r="M32" s="158">
        <v>0</v>
      </c>
      <c r="N32" s="158"/>
      <c r="O32" s="154">
        <v>0</v>
      </c>
      <c r="P32" s="158"/>
      <c r="Q32" s="158">
        <v>0</v>
      </c>
      <c r="R32" s="158"/>
      <c r="S32" s="158">
        <v>0</v>
      </c>
      <c r="T32" s="158"/>
      <c r="U32" s="155">
        <f>+M32+O32+Q32+S32</f>
        <v>0</v>
      </c>
      <c r="V32" s="151"/>
      <c r="W32" s="205">
        <f>SUM(E32:K32,U32)</f>
        <v>-85015960.5</v>
      </c>
      <c r="X32" s="158"/>
      <c r="Y32" s="139">
        <v>1710999.78</v>
      </c>
      <c r="Z32" s="158"/>
      <c r="AA32" s="205">
        <f>+W32+Y32</f>
        <v>-83304960.719999999</v>
      </c>
      <c r="AB32" s="210"/>
    </row>
    <row r="33" spans="1:29" ht="24" customHeight="1">
      <c r="A33" s="163" t="s">
        <v>137</v>
      </c>
      <c r="D33" s="150"/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326">
        <v>0</v>
      </c>
      <c r="L33" s="158"/>
      <c r="M33" s="151">
        <v>0</v>
      </c>
      <c r="N33" s="158"/>
      <c r="O33" s="154">
        <v>0</v>
      </c>
      <c r="P33" s="158"/>
      <c r="Q33" s="178">
        <v>8432133.6300000008</v>
      </c>
      <c r="R33" s="178"/>
      <c r="S33" s="326">
        <v>0</v>
      </c>
      <c r="T33" s="154"/>
      <c r="U33" s="178">
        <f>SUM(M33:T33)</f>
        <v>8432133.6300000008</v>
      </c>
      <c r="V33" s="151"/>
      <c r="W33" s="178">
        <f>SUM(E33:K33,U33)</f>
        <v>8432133.6300000008</v>
      </c>
      <c r="X33" s="158"/>
      <c r="Y33" s="139">
        <v>0</v>
      </c>
      <c r="Z33" s="158"/>
      <c r="AA33" s="178">
        <f>+W33+Y33</f>
        <v>8432133.6300000008</v>
      </c>
      <c r="AB33" s="210"/>
    </row>
    <row r="34" spans="1:29" ht="24" customHeight="1">
      <c r="A34" s="163" t="s">
        <v>251</v>
      </c>
      <c r="D34" s="150"/>
      <c r="E34" s="179">
        <f>SUM(E32:E33)</f>
        <v>0</v>
      </c>
      <c r="F34" s="151"/>
      <c r="G34" s="179">
        <f>SUM(G32:G33)</f>
        <v>0</v>
      </c>
      <c r="H34" s="151"/>
      <c r="I34" s="179">
        <f>SUM(I32:I33)</f>
        <v>0</v>
      </c>
      <c r="J34" s="151"/>
      <c r="K34" s="181">
        <f>SUM(K32:K33)</f>
        <v>-85015960.5</v>
      </c>
      <c r="L34" s="158"/>
      <c r="M34" s="179">
        <f>SUM(M32:M33)</f>
        <v>0</v>
      </c>
      <c r="N34" s="158"/>
      <c r="O34" s="180">
        <f>SUM(O32:O33)</f>
        <v>0</v>
      </c>
      <c r="P34" s="158"/>
      <c r="Q34" s="181">
        <f>SUM(Q32:Q33)</f>
        <v>8432133.6300000008</v>
      </c>
      <c r="R34" s="178"/>
      <c r="S34" s="327">
        <f>SUM(S32:S33)</f>
        <v>0</v>
      </c>
      <c r="T34" s="154"/>
      <c r="U34" s="181">
        <f>SUM(U32:U33)</f>
        <v>8432133.6300000008</v>
      </c>
      <c r="V34" s="151"/>
      <c r="W34" s="181">
        <f>SUM(W32:W33)</f>
        <v>-76583826.870000005</v>
      </c>
      <c r="X34" s="158"/>
      <c r="Y34" s="182">
        <f>SUM(Y32:Y33)</f>
        <v>1710999.78</v>
      </c>
      <c r="Z34" s="158"/>
      <c r="AA34" s="181">
        <f>SUM(AA32:AA33)</f>
        <v>-74872827.090000004</v>
      </c>
      <c r="AB34" s="210"/>
    </row>
    <row r="35" spans="1:29" ht="24" customHeight="1">
      <c r="A35" s="133" t="s">
        <v>138</v>
      </c>
      <c r="D35" s="150"/>
      <c r="E35" s="164">
        <f>E29+E34+E30+E28</f>
        <v>0</v>
      </c>
      <c r="F35" s="164"/>
      <c r="G35" s="164">
        <f>G29+G34+G30+G28</f>
        <v>0</v>
      </c>
      <c r="H35" s="164"/>
      <c r="I35" s="164">
        <f>I29+I34+I30+I28</f>
        <v>0</v>
      </c>
      <c r="J35" s="164"/>
      <c r="K35" s="171">
        <f>K29+K34+K30+K28</f>
        <v>-85015960.5</v>
      </c>
      <c r="L35" s="164"/>
      <c r="M35" s="164">
        <f>M29+M34+M30+M28</f>
        <v>0</v>
      </c>
      <c r="N35" s="164"/>
      <c r="O35" s="164">
        <f>O29+O34+O30+O28</f>
        <v>0</v>
      </c>
      <c r="P35" s="164"/>
      <c r="Q35" s="171">
        <f>Q29+Q34+Q30+Q28</f>
        <v>8432133.6300000008</v>
      </c>
      <c r="R35" s="166"/>
      <c r="S35" s="328">
        <f>S29+S34+S30+S28</f>
        <v>0</v>
      </c>
      <c r="T35" s="166"/>
      <c r="U35" s="171">
        <f>U29+U34+U30+U28</f>
        <v>8432133.6300000008</v>
      </c>
      <c r="V35" s="164"/>
      <c r="W35" s="171">
        <f>W29+W34+W30+W28</f>
        <v>-76583826.870000005</v>
      </c>
      <c r="X35" s="164"/>
      <c r="Y35" s="164">
        <f>Y29+Y34+Y30+Y28</f>
        <v>1710999.78</v>
      </c>
      <c r="Z35" s="164"/>
      <c r="AA35" s="171">
        <f>AA29+AA34+AA30+AA28</f>
        <v>-74872827.090000004</v>
      </c>
      <c r="AB35" s="210"/>
    </row>
    <row r="36" spans="1:29" ht="24" customHeight="1" thickBot="1">
      <c r="A36" s="133" t="s">
        <v>237</v>
      </c>
      <c r="D36" s="150"/>
      <c r="E36" s="172">
        <f>+E26+E35</f>
        <v>2956228261</v>
      </c>
      <c r="F36" s="173">
        <f>SUM(F24:F33)</f>
        <v>0</v>
      </c>
      <c r="G36" s="172">
        <f>+G26+G35</f>
        <v>312839634.75</v>
      </c>
      <c r="H36" s="151">
        <v>0</v>
      </c>
      <c r="I36" s="172">
        <f>+I26+I35</f>
        <v>55484008.68</v>
      </c>
      <c r="J36" s="151">
        <f>SUM(J24:J33)</f>
        <v>0</v>
      </c>
      <c r="K36" s="172">
        <f>+K26+K35</f>
        <v>1844063076.7400005</v>
      </c>
      <c r="L36" s="173">
        <f>SUM(L24:L33)</f>
        <v>0</v>
      </c>
      <c r="M36" s="172">
        <f>+M26+M35</f>
        <v>155751311.33000001</v>
      </c>
      <c r="N36" s="173">
        <f>SUM(N24:N33)</f>
        <v>0</v>
      </c>
      <c r="O36" s="172">
        <f>+O26+O35</f>
        <v>-150212090.41</v>
      </c>
      <c r="P36" s="173">
        <f>SUM(P24:P33)</f>
        <v>0</v>
      </c>
      <c r="Q36" s="172">
        <f>+Q26+Q35</f>
        <v>-92504320.089999989</v>
      </c>
      <c r="R36" s="174"/>
      <c r="S36" s="172">
        <f>+S26+S35</f>
        <v>-1491206.39</v>
      </c>
      <c r="T36" s="174"/>
      <c r="U36" s="172">
        <f>+U26+U35</f>
        <v>-88456305.559999973</v>
      </c>
      <c r="V36" s="173">
        <f>SUM(V24:V33)</f>
        <v>0</v>
      </c>
      <c r="W36" s="172">
        <f>+W26+W35</f>
        <v>5080158675.6100006</v>
      </c>
      <c r="X36" s="173">
        <f>SUM(X24:X33)</f>
        <v>0</v>
      </c>
      <c r="Y36" s="172">
        <f>+Y26+Y35</f>
        <v>81717766.38000001</v>
      </c>
      <c r="Z36" s="173">
        <f>SUM(Z24:Z33)</f>
        <v>0</v>
      </c>
      <c r="AA36" s="172">
        <f>+AA26+AA35</f>
        <v>5161876441.9900007</v>
      </c>
      <c r="AB36" s="211"/>
      <c r="AC36" s="175"/>
    </row>
    <row r="37" spans="1:29" ht="24" customHeight="1" thickTop="1">
      <c r="D37" s="150"/>
      <c r="E37" s="173"/>
      <c r="F37" s="173"/>
      <c r="G37" s="173"/>
      <c r="H37" s="173"/>
      <c r="I37" s="210"/>
      <c r="J37" s="142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1"/>
    </row>
    <row r="38" spans="1:29" ht="24" customHeight="1">
      <c r="A38" s="340" t="s">
        <v>286</v>
      </c>
      <c r="D38" s="150"/>
      <c r="E38" s="173"/>
      <c r="F38" s="173"/>
      <c r="G38" s="173"/>
      <c r="H38" s="173"/>
      <c r="I38" s="210"/>
      <c r="J38" s="142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1"/>
    </row>
    <row r="39" spans="1:29" ht="24" customHeight="1">
      <c r="A39" s="340" t="s">
        <v>268</v>
      </c>
      <c r="D39" s="150"/>
      <c r="E39" s="173"/>
      <c r="F39" s="173"/>
      <c r="G39" s="173"/>
      <c r="H39" s="173"/>
      <c r="I39" s="210"/>
      <c r="J39" s="142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1"/>
    </row>
    <row r="40" spans="1:29" ht="24" customHeight="1">
      <c r="A40" s="333"/>
      <c r="D40" s="150"/>
      <c r="E40" s="173"/>
      <c r="F40" s="173"/>
      <c r="G40" s="173"/>
      <c r="H40" s="173"/>
      <c r="I40" s="210"/>
      <c r="J40" s="142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1"/>
    </row>
    <row r="41" spans="1:29" ht="24" customHeight="1">
      <c r="A41" s="183" t="s">
        <v>254</v>
      </c>
      <c r="D41" s="150"/>
      <c r="E41" s="173"/>
      <c r="F41" s="173"/>
      <c r="G41" s="173"/>
      <c r="H41" s="173"/>
      <c r="I41" s="133"/>
      <c r="J41" s="142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75"/>
    </row>
    <row r="42" spans="1:29" ht="24" customHeight="1">
      <c r="A42" s="183"/>
      <c r="D42" s="150"/>
      <c r="E42" s="173"/>
      <c r="F42" s="173"/>
      <c r="G42" s="173"/>
      <c r="H42" s="173"/>
      <c r="I42" s="133"/>
      <c r="J42" s="142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75"/>
    </row>
    <row r="43" spans="1:29" ht="24" customHeight="1">
      <c r="A43" s="183"/>
      <c r="D43" s="150"/>
      <c r="E43" s="173"/>
      <c r="F43" s="173"/>
      <c r="G43" s="173"/>
      <c r="H43" s="173"/>
      <c r="I43" s="133"/>
      <c r="J43" s="142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75"/>
    </row>
    <row r="44" spans="1:29" ht="24" customHeight="1">
      <c r="A44" s="183"/>
      <c r="D44" s="150"/>
      <c r="E44" s="173"/>
      <c r="F44" s="173"/>
      <c r="G44" s="173"/>
      <c r="H44" s="173"/>
      <c r="I44" s="133"/>
      <c r="J44" s="142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75"/>
    </row>
    <row r="45" spans="1:29" ht="24" customHeight="1">
      <c r="A45" s="183"/>
      <c r="D45" s="150"/>
      <c r="E45" s="173"/>
      <c r="F45" s="173"/>
      <c r="G45" s="173"/>
      <c r="H45" s="173"/>
      <c r="I45" s="133"/>
      <c r="J45" s="142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75"/>
    </row>
    <row r="46" spans="1:29" ht="24" customHeight="1">
      <c r="A46" s="183"/>
      <c r="D46" s="150"/>
      <c r="E46" s="173"/>
      <c r="F46" s="173"/>
      <c r="G46" s="173"/>
      <c r="H46" s="173"/>
      <c r="I46" s="133"/>
      <c r="J46" s="142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75"/>
    </row>
    <row r="47" spans="1:29" ht="24" customHeight="1">
      <c r="A47" s="183"/>
      <c r="D47" s="150"/>
      <c r="E47" s="173"/>
      <c r="F47" s="173"/>
      <c r="G47" s="173"/>
      <c r="H47" s="173"/>
      <c r="I47" s="133"/>
      <c r="J47" s="142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75"/>
    </row>
    <row r="48" spans="1:29" ht="24" customHeight="1">
      <c r="A48" s="183"/>
      <c r="D48" s="150"/>
      <c r="E48" s="173"/>
      <c r="F48" s="173"/>
      <c r="G48" s="173"/>
      <c r="H48" s="173"/>
      <c r="I48" s="133"/>
      <c r="J48" s="142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75"/>
    </row>
    <row r="49" spans="1:28" ht="24" customHeight="1">
      <c r="A49" s="183"/>
      <c r="D49" s="150"/>
      <c r="E49" s="173"/>
      <c r="F49" s="173"/>
      <c r="G49" s="173"/>
      <c r="H49" s="173"/>
      <c r="I49" s="133"/>
      <c r="J49" s="142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75"/>
    </row>
    <row r="50" spans="1:28" ht="24" customHeight="1">
      <c r="A50" s="183"/>
      <c r="D50" s="150"/>
      <c r="E50" s="173"/>
      <c r="F50" s="173"/>
      <c r="G50" s="173"/>
      <c r="H50" s="173"/>
      <c r="I50" s="133"/>
      <c r="J50" s="142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75"/>
    </row>
    <row r="51" spans="1:28" ht="24" customHeight="1">
      <c r="A51" s="183"/>
      <c r="D51" s="150"/>
      <c r="E51" s="173"/>
      <c r="F51" s="173"/>
      <c r="G51" s="173"/>
      <c r="H51" s="173"/>
      <c r="I51" s="133"/>
      <c r="J51" s="142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75"/>
    </row>
    <row r="52" spans="1:28" ht="24" customHeight="1">
      <c r="A52" s="183"/>
      <c r="D52" s="150"/>
      <c r="E52" s="173"/>
      <c r="F52" s="173"/>
      <c r="G52" s="173"/>
      <c r="H52" s="173"/>
      <c r="I52" s="133"/>
      <c r="J52" s="142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75"/>
    </row>
    <row r="53" spans="1:28" ht="24" customHeight="1">
      <c r="A53" s="183"/>
      <c r="D53" s="150"/>
      <c r="E53" s="173"/>
      <c r="F53" s="173"/>
      <c r="G53" s="173"/>
      <c r="H53" s="173"/>
      <c r="I53" s="133"/>
      <c r="J53" s="142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75"/>
    </row>
    <row r="54" spans="1:28" ht="24" customHeight="1">
      <c r="A54" s="183"/>
      <c r="D54" s="150"/>
      <c r="E54" s="173"/>
      <c r="F54" s="173"/>
      <c r="G54" s="173"/>
      <c r="H54" s="173"/>
      <c r="I54" s="133"/>
      <c r="J54" s="142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75"/>
    </row>
    <row r="55" spans="1:28" ht="24" customHeight="1">
      <c r="A55" s="183"/>
      <c r="D55" s="150"/>
      <c r="E55" s="173"/>
      <c r="F55" s="173"/>
      <c r="G55" s="173"/>
      <c r="H55" s="173"/>
      <c r="I55" s="133"/>
      <c r="J55" s="142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75"/>
    </row>
    <row r="56" spans="1:28" ht="26.1" customHeight="1">
      <c r="A56" s="183"/>
      <c r="D56" s="150"/>
      <c r="E56" s="173"/>
      <c r="F56" s="173"/>
      <c r="G56" s="173"/>
      <c r="H56" s="173"/>
      <c r="I56" s="133"/>
      <c r="J56" s="142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75"/>
    </row>
    <row r="57" spans="1:28" ht="24" customHeight="1">
      <c r="A57" s="183"/>
      <c r="D57" s="150"/>
      <c r="E57" s="173"/>
      <c r="F57" s="173"/>
      <c r="G57" s="173"/>
      <c r="H57" s="17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84" t="s">
        <v>291</v>
      </c>
      <c r="AB57" s="175"/>
    </row>
    <row r="58" spans="1:28" ht="21.95" customHeight="1">
      <c r="F58" s="173"/>
      <c r="I58" s="173"/>
      <c r="J58" s="173"/>
      <c r="K58" s="173"/>
      <c r="L58" s="173"/>
      <c r="M58" s="173"/>
      <c r="N58" s="173"/>
      <c r="O58" s="186"/>
      <c r="P58" s="173"/>
      <c r="Q58" s="186"/>
      <c r="R58" s="186"/>
      <c r="S58" s="186"/>
      <c r="T58" s="186"/>
      <c r="U58" s="186"/>
      <c r="V58" s="173"/>
      <c r="W58" s="173"/>
      <c r="X58" s="173"/>
      <c r="Y58" s="173"/>
      <c r="Z58" s="173"/>
      <c r="AA58" s="173"/>
    </row>
  </sheetData>
  <mergeCells count="8">
    <mergeCell ref="I7:K7"/>
    <mergeCell ref="A1:Y1"/>
    <mergeCell ref="A2:Y2"/>
    <mergeCell ref="A3:Y3"/>
    <mergeCell ref="E4:AA4"/>
    <mergeCell ref="E5:AA5"/>
    <mergeCell ref="M7:U7"/>
    <mergeCell ref="E6:W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Y42"/>
  <sheetViews>
    <sheetView view="pageBreakPreview" zoomScaleNormal="96" zoomScaleSheetLayoutView="100" workbookViewId="0">
      <selection activeCell="A4" sqref="A4"/>
    </sheetView>
  </sheetViews>
  <sheetFormatPr defaultColWidth="18.42578125" defaultRowHeight="22.5" customHeight="1"/>
  <cols>
    <col min="1" max="1" width="3.5703125" style="106" customWidth="1"/>
    <col min="2" max="2" width="57.7109375" style="106" customWidth="1"/>
    <col min="3" max="3" width="11.7109375" style="80" customWidth="1"/>
    <col min="4" max="4" width="0.5703125" style="106" customWidth="1"/>
    <col min="5" max="5" width="22.7109375" style="106" customWidth="1"/>
    <col min="6" max="6" width="0.5703125" style="90" customWidth="1"/>
    <col min="7" max="7" width="22.7109375" style="90" customWidth="1"/>
    <col min="8" max="8" width="0.5703125" style="120" customWidth="1"/>
    <col min="9" max="9" width="22.7109375" style="120" customWidth="1"/>
    <col min="10" max="10" width="0.5703125" style="120" customWidth="1"/>
    <col min="11" max="11" width="22.7109375" style="120" customWidth="1"/>
    <col min="12" max="12" width="0.5703125" style="120" customWidth="1"/>
    <col min="13" max="13" width="26.7109375" style="120" customWidth="1"/>
    <col min="14" max="14" width="0.5703125" style="120" customWidth="1"/>
    <col min="15" max="15" width="22.7109375" style="120" customWidth="1"/>
    <col min="16" max="16384" width="18.42578125" style="106"/>
  </cols>
  <sheetData>
    <row r="1" spans="1:25" ht="21.95" customHeight="1">
      <c r="A1" s="354" t="str">
        <f>'CE conso (p.5)'!A1</f>
        <v>AQUA CORPORATION PUBLIC COMPANY LIMITED AND ITS SUBSIDIARIES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131"/>
      <c r="M1" s="131"/>
      <c r="N1" s="106"/>
      <c r="O1" s="106"/>
    </row>
    <row r="2" spans="1:25" ht="21.95" customHeight="1">
      <c r="A2" s="355" t="s">
        <v>139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132"/>
      <c r="M2" s="132"/>
      <c r="N2" s="106"/>
      <c r="O2" s="106"/>
    </row>
    <row r="3" spans="1:25" ht="21.95" customHeight="1">
      <c r="A3" s="79" t="str">
        <f>+'CE conso (p.5)'!A3:Y3</f>
        <v>FOR THE THREE - MONTH PERIOD ENDED MARCH 31, 2022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 ht="21.95" customHeight="1">
      <c r="A4" s="85"/>
      <c r="B4" s="85"/>
      <c r="C4" s="107"/>
      <c r="D4" s="85"/>
      <c r="E4" s="85"/>
      <c r="F4" s="86"/>
      <c r="G4" s="86"/>
      <c r="H4" s="108"/>
      <c r="I4" s="108"/>
      <c r="J4" s="108"/>
      <c r="K4" s="108"/>
      <c r="L4" s="108"/>
      <c r="M4" s="108"/>
      <c r="N4" s="108"/>
      <c r="O4" s="108"/>
    </row>
    <row r="5" spans="1:25" ht="21.95" customHeight="1">
      <c r="A5" s="109"/>
      <c r="B5" s="109"/>
      <c r="D5" s="109"/>
      <c r="E5" s="356" t="s">
        <v>2</v>
      </c>
      <c r="F5" s="356"/>
      <c r="G5" s="356"/>
      <c r="H5" s="356"/>
      <c r="I5" s="356"/>
      <c r="J5" s="356"/>
      <c r="K5" s="356"/>
      <c r="L5" s="356"/>
      <c r="M5" s="356"/>
      <c r="N5" s="356"/>
      <c r="O5" s="356"/>
    </row>
    <row r="6" spans="1:25" ht="21.95" customHeight="1">
      <c r="A6" s="109"/>
      <c r="B6" s="109"/>
      <c r="D6" s="109"/>
      <c r="E6" s="357" t="s">
        <v>4</v>
      </c>
      <c r="F6" s="357"/>
      <c r="G6" s="357"/>
      <c r="H6" s="357"/>
      <c r="I6" s="357"/>
      <c r="J6" s="357"/>
      <c r="K6" s="357"/>
      <c r="L6" s="357"/>
      <c r="M6" s="357"/>
      <c r="N6" s="357"/>
      <c r="O6" s="357"/>
    </row>
    <row r="7" spans="1:25" ht="21.95" customHeight="1">
      <c r="A7" s="109"/>
      <c r="B7" s="109"/>
      <c r="D7" s="109"/>
      <c r="E7" s="80"/>
      <c r="F7" s="80"/>
      <c r="G7" s="80"/>
      <c r="H7" s="80"/>
      <c r="I7" s="122"/>
      <c r="J7" s="122"/>
      <c r="K7" s="122"/>
      <c r="L7" s="80"/>
      <c r="M7" s="197" t="s">
        <v>140</v>
      </c>
      <c r="N7" s="80"/>
      <c r="O7" s="80"/>
    </row>
    <row r="8" spans="1:25" s="80" customFormat="1" ht="21.95" customHeight="1">
      <c r="F8" s="89"/>
      <c r="G8" s="89"/>
      <c r="H8" s="89"/>
      <c r="I8" s="353" t="s">
        <v>69</v>
      </c>
      <c r="J8" s="353"/>
      <c r="K8" s="353"/>
      <c r="L8" s="111"/>
      <c r="M8" s="198" t="s">
        <v>129</v>
      </c>
      <c r="N8" s="91"/>
    </row>
    <row r="9" spans="1:25" s="80" customFormat="1" ht="21.95" customHeight="1">
      <c r="F9" s="89"/>
      <c r="G9" s="89"/>
      <c r="H9" s="89"/>
      <c r="I9" s="111"/>
      <c r="J9" s="91"/>
      <c r="K9" s="110"/>
      <c r="L9" s="110"/>
      <c r="M9" s="199" t="s">
        <v>111</v>
      </c>
      <c r="N9" s="91"/>
    </row>
    <row r="10" spans="1:25" s="80" customFormat="1" ht="21.95" customHeight="1">
      <c r="F10" s="89"/>
      <c r="G10" s="89"/>
      <c r="H10" s="89"/>
      <c r="I10" s="111"/>
      <c r="J10" s="91"/>
      <c r="K10" s="110"/>
      <c r="L10" s="110"/>
      <c r="M10" s="199" t="s">
        <v>115</v>
      </c>
      <c r="N10" s="91"/>
    </row>
    <row r="11" spans="1:25" s="80" customFormat="1" ht="21.95" customHeight="1">
      <c r="E11" s="80" t="s">
        <v>118</v>
      </c>
      <c r="F11" s="89"/>
      <c r="G11" s="89"/>
      <c r="H11" s="89"/>
      <c r="I11" s="111" t="s">
        <v>141</v>
      </c>
      <c r="J11" s="91"/>
      <c r="K11" s="110"/>
      <c r="L11" s="110"/>
      <c r="M11" s="199" t="s">
        <v>121</v>
      </c>
      <c r="N11" s="91"/>
      <c r="O11" s="80" t="s">
        <v>125</v>
      </c>
    </row>
    <row r="12" spans="1:25" s="80" customFormat="1" ht="21.95" customHeight="1">
      <c r="C12" s="130" t="s">
        <v>6</v>
      </c>
      <c r="E12" s="130" t="s">
        <v>126</v>
      </c>
      <c r="G12" s="112" t="s">
        <v>68</v>
      </c>
      <c r="H12" s="89"/>
      <c r="I12" s="112" t="s">
        <v>142</v>
      </c>
      <c r="K12" s="130" t="s">
        <v>72</v>
      </c>
      <c r="M12" s="200" t="s">
        <v>114</v>
      </c>
      <c r="O12" s="113" t="s">
        <v>132</v>
      </c>
    </row>
    <row r="13" spans="1:25" ht="21.95" customHeight="1">
      <c r="A13" s="106" t="s">
        <v>234</v>
      </c>
      <c r="D13" s="114"/>
      <c r="E13" s="70">
        <v>2296500000</v>
      </c>
      <c r="F13" s="71"/>
      <c r="G13" s="71">
        <v>312839634.75</v>
      </c>
      <c r="H13" s="71"/>
      <c r="I13" s="71">
        <v>55484008.68</v>
      </c>
      <c r="J13" s="71"/>
      <c r="K13" s="71">
        <v>312915839.61000013</v>
      </c>
      <c r="L13" s="71"/>
      <c r="M13" s="71">
        <v>0</v>
      </c>
      <c r="N13" s="71"/>
      <c r="O13" s="70">
        <f>SUM(E13:M13)</f>
        <v>2977739483.04</v>
      </c>
    </row>
    <row r="14" spans="1:25" ht="21.95" customHeight="1">
      <c r="A14" s="193" t="s">
        <v>133</v>
      </c>
      <c r="D14" s="114"/>
      <c r="E14" s="70"/>
      <c r="F14" s="71"/>
      <c r="G14" s="71"/>
      <c r="H14" s="71"/>
      <c r="I14" s="71"/>
      <c r="J14" s="71"/>
      <c r="K14" s="71"/>
      <c r="L14" s="71"/>
      <c r="M14" s="71"/>
      <c r="N14" s="71"/>
      <c r="O14" s="70"/>
    </row>
    <row r="15" spans="1:25" ht="21.95" hidden="1" customHeight="1">
      <c r="A15" s="188" t="s">
        <v>134</v>
      </c>
      <c r="C15" s="80">
        <v>24</v>
      </c>
      <c r="D15" s="114"/>
      <c r="E15" s="70"/>
      <c r="F15" s="71"/>
      <c r="G15" s="71"/>
      <c r="H15" s="71"/>
      <c r="I15" s="71"/>
      <c r="J15" s="71"/>
      <c r="K15" s="71"/>
      <c r="L15" s="71"/>
      <c r="M15" s="71"/>
      <c r="N15" s="71"/>
      <c r="O15" s="71">
        <f>SUM(E15:M15)</f>
        <v>0</v>
      </c>
    </row>
    <row r="16" spans="1:25" ht="21.95" hidden="1" customHeight="1">
      <c r="A16" s="188" t="s">
        <v>142</v>
      </c>
      <c r="C16" s="80">
        <v>23</v>
      </c>
      <c r="D16" s="114"/>
      <c r="E16" s="70"/>
      <c r="F16" s="71"/>
      <c r="G16" s="71"/>
      <c r="H16" s="71"/>
      <c r="I16" s="70"/>
      <c r="J16" s="71"/>
      <c r="K16" s="70"/>
      <c r="L16" s="71"/>
      <c r="M16" s="71"/>
      <c r="N16" s="71"/>
      <c r="O16" s="71">
        <f>SUM(E16:M16)</f>
        <v>0</v>
      </c>
    </row>
    <row r="17" spans="1:17" ht="21.95" customHeight="1">
      <c r="A17" s="94" t="s">
        <v>249</v>
      </c>
      <c r="D17" s="114"/>
      <c r="E17" s="23"/>
      <c r="F17" s="72"/>
      <c r="G17" s="72"/>
      <c r="H17" s="72"/>
      <c r="I17" s="72"/>
      <c r="J17" s="72"/>
      <c r="K17" s="106"/>
      <c r="L17" s="106"/>
      <c r="M17" s="106"/>
      <c r="N17" s="23"/>
      <c r="O17" s="23"/>
    </row>
    <row r="18" spans="1:17" ht="21.95" customHeight="1">
      <c r="A18" s="94"/>
      <c r="B18" s="94" t="s">
        <v>250</v>
      </c>
      <c r="D18" s="114"/>
      <c r="E18" s="23">
        <v>0</v>
      </c>
      <c r="F18" s="72"/>
      <c r="G18" s="23">
        <v>0</v>
      </c>
      <c r="H18" s="72"/>
      <c r="I18" s="23">
        <v>0</v>
      </c>
      <c r="J18" s="72"/>
      <c r="K18" s="71">
        <v>-2973331.6499999966</v>
      </c>
      <c r="L18" s="72"/>
      <c r="M18" s="72">
        <v>0</v>
      </c>
      <c r="N18" s="23"/>
      <c r="O18" s="71">
        <f>SUM(E18:M18)</f>
        <v>-2973331.6499999966</v>
      </c>
    </row>
    <row r="19" spans="1:17" ht="21.95" customHeight="1">
      <c r="A19" s="94"/>
      <c r="B19" s="94" t="s">
        <v>137</v>
      </c>
      <c r="D19" s="114"/>
      <c r="E19" s="23">
        <v>0</v>
      </c>
      <c r="F19" s="72"/>
      <c r="G19" s="23">
        <v>0</v>
      </c>
      <c r="H19" s="72"/>
      <c r="I19" s="23">
        <v>0</v>
      </c>
      <c r="J19" s="72"/>
      <c r="K19" s="116">
        <v>0</v>
      </c>
      <c r="L19" s="116"/>
      <c r="M19" s="116">
        <v>-436752.17</v>
      </c>
      <c r="N19" s="116"/>
      <c r="O19" s="116">
        <f>SUM(E19:M19)</f>
        <v>-436752.17</v>
      </c>
    </row>
    <row r="20" spans="1:17" ht="21.95" customHeight="1">
      <c r="B20" s="94" t="s">
        <v>251</v>
      </c>
      <c r="D20" s="114"/>
      <c r="E20" s="128">
        <f>SUM(E18:E19)</f>
        <v>0</v>
      </c>
      <c r="F20" s="72"/>
      <c r="G20" s="128">
        <f>SUM(G18:G19)</f>
        <v>0</v>
      </c>
      <c r="H20" s="72"/>
      <c r="I20" s="128">
        <f>SUM(I18:I19)</f>
        <v>0</v>
      </c>
      <c r="J20" s="72"/>
      <c r="K20" s="129">
        <f>SUM(K18:K19)</f>
        <v>-2973331.6499999966</v>
      </c>
      <c r="L20" s="129"/>
      <c r="M20" s="129">
        <f>SUM(M18:M19)</f>
        <v>-436752.17</v>
      </c>
      <c r="N20" s="129"/>
      <c r="O20" s="129">
        <f>SUM(O18:O19)</f>
        <v>-3410083.8199999966</v>
      </c>
    </row>
    <row r="21" spans="1:17" ht="21.95" customHeight="1">
      <c r="A21" s="106" t="s">
        <v>138</v>
      </c>
      <c r="B21" s="94"/>
      <c r="D21" s="114"/>
      <c r="E21" s="192">
        <f>+E15+E20+E16</f>
        <v>0</v>
      </c>
      <c r="F21" s="72"/>
      <c r="G21" s="192">
        <f>+G15+G20+G16</f>
        <v>0</v>
      </c>
      <c r="H21" s="72"/>
      <c r="I21" s="192">
        <f>+I15+I20+I16</f>
        <v>0</v>
      </c>
      <c r="J21" s="72"/>
      <c r="K21" s="129">
        <f>+K15+K20+K16</f>
        <v>-2973331.6499999966</v>
      </c>
      <c r="L21" s="129"/>
      <c r="M21" s="129">
        <f>+M15+M20+M16</f>
        <v>-436752.17</v>
      </c>
      <c r="N21" s="129"/>
      <c r="O21" s="129">
        <f>+O15+O20+O16</f>
        <v>-3410083.8199999966</v>
      </c>
    </row>
    <row r="22" spans="1:17" ht="21.95" customHeight="1" thickBot="1">
      <c r="A22" s="106" t="s">
        <v>236</v>
      </c>
      <c r="D22" s="114"/>
      <c r="E22" s="117">
        <f>+E13+E21</f>
        <v>2296500000</v>
      </c>
      <c r="F22" s="23"/>
      <c r="G22" s="117">
        <f>+G13+G21</f>
        <v>312839634.75</v>
      </c>
      <c r="H22" s="23">
        <v>0</v>
      </c>
      <c r="I22" s="117">
        <f>+I13+I21</f>
        <v>55484008.68</v>
      </c>
      <c r="J22" s="116"/>
      <c r="K22" s="117">
        <f>+K13+K21</f>
        <v>309942507.96000016</v>
      </c>
      <c r="L22" s="23"/>
      <c r="M22" s="127">
        <f>+M13+M21</f>
        <v>-436752.17</v>
      </c>
      <c r="N22" s="116"/>
      <c r="O22" s="117">
        <f>+O13+O21</f>
        <v>2974329399.2199998</v>
      </c>
      <c r="P22" s="40"/>
      <c r="Q22" s="125"/>
    </row>
    <row r="23" spans="1:17" s="291" customFormat="1" ht="21.95" customHeight="1" thickTop="1">
      <c r="C23" s="292"/>
      <c r="D23" s="293"/>
      <c r="E23" s="23"/>
      <c r="F23" s="23"/>
      <c r="G23" s="23"/>
      <c r="H23" s="23"/>
      <c r="I23" s="115"/>
      <c r="J23" s="116"/>
      <c r="K23" s="116"/>
      <c r="L23" s="116"/>
      <c r="M23" s="116"/>
      <c r="N23" s="116"/>
      <c r="O23" s="116"/>
    </row>
    <row r="24" spans="1:17" s="291" customFormat="1" ht="21.95" customHeight="1">
      <c r="A24" s="106" t="s">
        <v>235</v>
      </c>
      <c r="C24" s="292"/>
      <c r="D24" s="293"/>
      <c r="E24" s="70">
        <v>2956228261</v>
      </c>
      <c r="F24" s="70"/>
      <c r="G24" s="70">
        <v>312839634.75</v>
      </c>
      <c r="H24" s="70"/>
      <c r="I24" s="70">
        <v>55484008.68</v>
      </c>
      <c r="J24" s="70"/>
      <c r="K24" s="70">
        <v>188849840.50000018</v>
      </c>
      <c r="L24" s="70"/>
      <c r="M24" s="70">
        <v>-1491206.39</v>
      </c>
      <c r="N24" s="70"/>
      <c r="O24" s="70">
        <f>SUM(E24:M24)</f>
        <v>3511910538.54</v>
      </c>
    </row>
    <row r="25" spans="1:17" ht="21.95" customHeight="1">
      <c r="A25" s="193" t="s">
        <v>133</v>
      </c>
      <c r="D25" s="114"/>
      <c r="E25" s="70"/>
      <c r="F25" s="71"/>
      <c r="G25" s="71"/>
      <c r="H25" s="71"/>
      <c r="I25" s="71"/>
      <c r="J25" s="71"/>
      <c r="K25" s="71"/>
      <c r="L25" s="71"/>
      <c r="M25" s="71"/>
      <c r="N25" s="71"/>
      <c r="O25" s="70"/>
    </row>
    <row r="26" spans="1:17" s="207" customFormat="1" ht="21.95" hidden="1" customHeight="1">
      <c r="A26" s="206" t="s">
        <v>213</v>
      </c>
      <c r="C26" s="208">
        <v>22</v>
      </c>
      <c r="D26" s="209"/>
      <c r="E26" s="70"/>
      <c r="F26" s="71"/>
      <c r="G26" s="71"/>
      <c r="H26" s="71"/>
      <c r="I26" s="71"/>
      <c r="J26" s="71"/>
      <c r="K26" s="71"/>
      <c r="L26" s="71"/>
      <c r="M26" s="71"/>
      <c r="N26" s="71"/>
      <c r="O26" s="71">
        <f>SUM(E26:M26)</f>
        <v>0</v>
      </c>
    </row>
    <row r="27" spans="1:17" ht="21.95" hidden="1" customHeight="1">
      <c r="A27" s="188" t="s">
        <v>134</v>
      </c>
      <c r="C27" s="80">
        <v>24</v>
      </c>
      <c r="D27" s="114"/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>
        <f>SUM(E27:M27)</f>
        <v>0</v>
      </c>
    </row>
    <row r="28" spans="1:17" ht="21.95" customHeight="1">
      <c r="A28" s="94" t="s">
        <v>249</v>
      </c>
      <c r="D28" s="114"/>
      <c r="E28" s="23"/>
      <c r="F28" s="23"/>
      <c r="G28" s="23"/>
      <c r="H28" s="23"/>
      <c r="I28" s="23"/>
      <c r="J28" s="23"/>
      <c r="K28" s="24"/>
      <c r="L28" s="24"/>
      <c r="M28" s="24"/>
      <c r="N28" s="23"/>
      <c r="O28" s="70"/>
    </row>
    <row r="29" spans="1:17" ht="21.95" customHeight="1">
      <c r="B29" s="94" t="s">
        <v>250</v>
      </c>
      <c r="D29" s="114"/>
      <c r="E29" s="23">
        <v>0</v>
      </c>
      <c r="F29" s="23"/>
      <c r="G29" s="23">
        <v>0</v>
      </c>
      <c r="H29" s="23"/>
      <c r="I29" s="23">
        <v>0</v>
      </c>
      <c r="J29" s="23"/>
      <c r="K29" s="204">
        <v>-31704758.937767483</v>
      </c>
      <c r="L29" s="204"/>
      <c r="M29" s="24">
        <v>0</v>
      </c>
      <c r="N29" s="23"/>
      <c r="O29" s="70">
        <f t="shared" ref="O29:O30" si="0">SUM(E29:M29)</f>
        <v>-31704758.937767483</v>
      </c>
    </row>
    <row r="30" spans="1:17" ht="21.95" customHeight="1">
      <c r="B30" s="94" t="s">
        <v>137</v>
      </c>
      <c r="D30" s="114"/>
      <c r="E30" s="84">
        <v>0</v>
      </c>
      <c r="F30" s="23"/>
      <c r="G30" s="84">
        <v>0</v>
      </c>
      <c r="H30" s="23"/>
      <c r="I30" s="84">
        <v>0</v>
      </c>
      <c r="J30" s="23"/>
      <c r="K30" s="116">
        <v>0</v>
      </c>
      <c r="L30" s="116"/>
      <c r="M30" s="116">
        <v>0</v>
      </c>
      <c r="N30" s="116"/>
      <c r="O30" s="70">
        <f t="shared" si="0"/>
        <v>0</v>
      </c>
    </row>
    <row r="31" spans="1:17" ht="21.95" customHeight="1">
      <c r="B31" s="94" t="s">
        <v>252</v>
      </c>
      <c r="D31" s="114"/>
      <c r="E31" s="128">
        <f>SUM(E29:E30)</f>
        <v>0</v>
      </c>
      <c r="F31" s="72"/>
      <c r="G31" s="128">
        <f>SUM(G29:G30)</f>
        <v>0</v>
      </c>
      <c r="H31" s="72"/>
      <c r="I31" s="128">
        <f>SUM(I29:I30)</f>
        <v>0</v>
      </c>
      <c r="J31" s="72"/>
      <c r="K31" s="129">
        <f>SUM(K29:K30)</f>
        <v>-31704758.937767483</v>
      </c>
      <c r="L31" s="116"/>
      <c r="M31" s="129">
        <f>SUM(M29:M30)</f>
        <v>0</v>
      </c>
      <c r="N31" s="116"/>
      <c r="O31" s="129">
        <f>SUM(O29:O30)</f>
        <v>-31704758.937767483</v>
      </c>
    </row>
    <row r="32" spans="1:17" ht="21.95" customHeight="1">
      <c r="A32" s="106" t="s">
        <v>138</v>
      </c>
      <c r="B32" s="94"/>
      <c r="D32" s="114"/>
      <c r="E32" s="192">
        <f>+E27+E31+E26</f>
        <v>0</v>
      </c>
      <c r="F32" s="72"/>
      <c r="G32" s="192">
        <f>+G27+G31+G26</f>
        <v>0</v>
      </c>
      <c r="H32" s="72"/>
      <c r="I32" s="192">
        <f>+I27+I31+I26</f>
        <v>0</v>
      </c>
      <c r="J32" s="72"/>
      <c r="K32" s="129">
        <f>+K27+K31+K26</f>
        <v>-31704758.937767483</v>
      </c>
      <c r="L32" s="116"/>
      <c r="M32" s="129">
        <f>+M27+M31+M26</f>
        <v>0</v>
      </c>
      <c r="N32" s="116"/>
      <c r="O32" s="129">
        <f>+O27+O31+O26</f>
        <v>-31704758.937767483</v>
      </c>
    </row>
    <row r="33" spans="1:17" ht="21.95" customHeight="1" thickBot="1">
      <c r="A33" s="106" t="s">
        <v>237</v>
      </c>
      <c r="D33" s="114"/>
      <c r="E33" s="117">
        <f>+E24+E32</f>
        <v>2956228261</v>
      </c>
      <c r="F33" s="23"/>
      <c r="G33" s="117">
        <f>+G24+G32</f>
        <v>312839634.75</v>
      </c>
      <c r="H33" s="23">
        <v>0</v>
      </c>
      <c r="I33" s="117">
        <f>+I24+I32</f>
        <v>55484008.68</v>
      </c>
      <c r="J33" s="116"/>
      <c r="K33" s="117">
        <f>+K24+K32</f>
        <v>157145081.5622327</v>
      </c>
      <c r="L33" s="23"/>
      <c r="M33" s="127">
        <f>+M24+M32</f>
        <v>-1491206.39</v>
      </c>
      <c r="N33" s="116"/>
      <c r="O33" s="117">
        <f>+O24+O32</f>
        <v>3480205779.6022325</v>
      </c>
      <c r="P33" s="120"/>
      <c r="Q33" s="125"/>
    </row>
    <row r="34" spans="1:17" ht="21.95" customHeight="1" thickTop="1">
      <c r="D34" s="114"/>
      <c r="E34" s="23"/>
      <c r="F34" s="23"/>
      <c r="G34" s="23"/>
      <c r="H34" s="23"/>
      <c r="I34" s="23"/>
      <c r="J34" s="116"/>
      <c r="K34" s="23"/>
      <c r="L34" s="23"/>
      <c r="M34" s="116"/>
      <c r="N34" s="116"/>
      <c r="O34" s="23"/>
      <c r="P34" s="120"/>
      <c r="Q34" s="125"/>
    </row>
    <row r="35" spans="1:17" ht="21.95" customHeight="1">
      <c r="A35" s="103" t="s">
        <v>254</v>
      </c>
      <c r="D35" s="114"/>
      <c r="E35" s="23"/>
      <c r="F35" s="23"/>
      <c r="G35" s="23"/>
      <c r="H35" s="23"/>
      <c r="I35" s="23"/>
      <c r="J35" s="116"/>
      <c r="K35" s="23"/>
      <c r="L35" s="23"/>
      <c r="M35" s="116"/>
      <c r="N35" s="116"/>
      <c r="O35" s="23"/>
      <c r="P35" s="120"/>
      <c r="Q35" s="125"/>
    </row>
    <row r="36" spans="1:17" ht="21.95" customHeight="1">
      <c r="D36" s="114"/>
      <c r="E36" s="23"/>
      <c r="F36" s="23"/>
      <c r="G36" s="23"/>
      <c r="H36" s="23"/>
      <c r="I36" s="23"/>
      <c r="J36" s="116"/>
      <c r="K36" s="23"/>
      <c r="L36" s="23"/>
      <c r="M36" s="116"/>
      <c r="N36" s="116"/>
      <c r="O36" s="23"/>
      <c r="P36" s="120"/>
      <c r="Q36" s="125"/>
    </row>
    <row r="37" spans="1:17" ht="29.45" customHeight="1">
      <c r="D37" s="114"/>
      <c r="E37" s="23"/>
      <c r="F37" s="23"/>
      <c r="G37" s="23"/>
      <c r="H37" s="23"/>
      <c r="I37" s="23"/>
      <c r="J37" s="116"/>
      <c r="K37" s="23"/>
      <c r="L37" s="23"/>
      <c r="M37" s="116"/>
      <c r="N37" s="116"/>
      <c r="O37" s="23"/>
      <c r="P37" s="120"/>
      <c r="Q37" s="125"/>
    </row>
    <row r="38" spans="1:17" ht="21.95" customHeight="1">
      <c r="D38" s="114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99" t="s">
        <v>290</v>
      </c>
    </row>
    <row r="39" spans="1:17" ht="22.5" customHeight="1">
      <c r="C39" s="119"/>
      <c r="D39" s="114"/>
      <c r="E39" s="23"/>
      <c r="F39" s="23"/>
      <c r="G39" s="23"/>
      <c r="H39" s="23"/>
      <c r="I39" s="23"/>
      <c r="J39" s="118"/>
      <c r="K39" s="65"/>
      <c r="L39" s="65"/>
      <c r="M39" s="65"/>
      <c r="N39" s="118"/>
      <c r="O39" s="23"/>
    </row>
    <row r="40" spans="1:17" ht="22.5" customHeight="1">
      <c r="I40" s="23"/>
      <c r="J40" s="118"/>
      <c r="K40" s="65"/>
      <c r="L40" s="65"/>
      <c r="M40" s="65"/>
      <c r="N40" s="118"/>
      <c r="O40" s="23"/>
    </row>
    <row r="41" spans="1:17" ht="22.5" customHeight="1">
      <c r="I41" s="23"/>
      <c r="J41" s="23"/>
      <c r="K41" s="23"/>
      <c r="L41" s="23"/>
      <c r="M41" s="23"/>
      <c r="N41" s="23"/>
    </row>
    <row r="42" spans="1:17" ht="22.5" customHeight="1">
      <c r="I42" s="23"/>
      <c r="J42" s="23"/>
      <c r="K42" s="23"/>
      <c r="L42" s="23"/>
      <c r="M42" s="23"/>
      <c r="N42" s="23"/>
      <c r="O42" s="106"/>
    </row>
  </sheetData>
  <mergeCells count="5">
    <mergeCell ref="I8:K8"/>
    <mergeCell ref="A1:K1"/>
    <mergeCell ref="A2:K2"/>
    <mergeCell ref="E5:O5"/>
    <mergeCell ref="E6:O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S202"/>
  <sheetViews>
    <sheetView tabSelected="1" view="pageBreakPreview" zoomScaleNormal="100" zoomScaleSheetLayoutView="100" workbookViewId="0">
      <selection activeCell="G5" sqref="G5"/>
    </sheetView>
  </sheetViews>
  <sheetFormatPr defaultColWidth="9.140625" defaultRowHeight="21" customHeight="1"/>
  <cols>
    <col min="1" max="1" width="2.7109375" style="219" customWidth="1"/>
    <col min="2" max="2" width="2" style="219" customWidth="1"/>
    <col min="3" max="3" width="1.5703125" style="219" customWidth="1"/>
    <col min="4" max="4" width="2.140625" style="219" customWidth="1"/>
    <col min="5" max="5" width="2.7109375" style="212" customWidth="1"/>
    <col min="6" max="6" width="46.42578125" style="212" customWidth="1"/>
    <col min="7" max="7" width="10.7109375" style="216" customWidth="1"/>
    <col min="8" max="8" width="0.42578125" style="233" customWidth="1"/>
    <col min="9" max="9" width="16.7109375" style="36" customWidth="1"/>
    <col min="10" max="10" width="0.42578125" style="216" customWidth="1"/>
    <col min="11" max="11" width="16.7109375" style="46" customWidth="1"/>
    <col min="12" max="12" width="0.42578125" style="216" customWidth="1"/>
    <col min="13" max="13" width="16.7109375" style="36" customWidth="1"/>
    <col min="14" max="14" width="0.42578125" style="216" customWidth="1"/>
    <col min="15" max="15" width="16.7109375" style="46" customWidth="1"/>
    <col min="16" max="16" width="7.7109375" style="207" customWidth="1"/>
    <col min="17" max="17" width="12" style="207" bestFit="1" customWidth="1"/>
    <col min="18" max="16384" width="9.140625" style="207"/>
  </cols>
  <sheetData>
    <row r="1" spans="1:18" ht="21.95" customHeight="1">
      <c r="A1" s="299" t="s">
        <v>0</v>
      </c>
      <c r="B1" s="299"/>
      <c r="C1" s="299"/>
      <c r="D1" s="299"/>
      <c r="E1" s="299"/>
      <c r="F1" s="220"/>
      <c r="G1" s="220"/>
      <c r="H1" s="220"/>
      <c r="I1" s="220"/>
      <c r="J1" s="220"/>
      <c r="K1" s="220"/>
      <c r="L1" s="220"/>
      <c r="M1" s="220"/>
      <c r="N1" s="220"/>
      <c r="O1" s="9"/>
    </row>
    <row r="2" spans="1:18" ht="21.95" customHeight="1">
      <c r="A2" s="299" t="s">
        <v>143</v>
      </c>
      <c r="B2" s="299"/>
      <c r="C2" s="299"/>
      <c r="D2" s="299"/>
      <c r="E2" s="299"/>
      <c r="F2" s="220"/>
      <c r="G2" s="221"/>
      <c r="H2" s="221"/>
      <c r="I2" s="220"/>
      <c r="J2" s="221"/>
      <c r="K2" s="221"/>
      <c r="L2" s="221"/>
      <c r="M2" s="220"/>
      <c r="N2" s="215"/>
      <c r="O2" s="215"/>
    </row>
    <row r="3" spans="1:18" ht="21.95" customHeight="1">
      <c r="A3" s="222" t="str">
        <f>+'CE Company (p.6)'!A3</f>
        <v>FOR THE THREE - MONTH PERIOD ENDED MARCH 31, 2022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21.95" customHeight="1">
      <c r="A4" s="299"/>
      <c r="B4" s="299"/>
      <c r="C4" s="299"/>
      <c r="D4" s="299"/>
      <c r="E4" s="300"/>
      <c r="F4" s="301"/>
      <c r="G4" s="223"/>
      <c r="H4" s="213"/>
      <c r="I4" s="87"/>
      <c r="J4" s="223"/>
      <c r="K4" s="88"/>
      <c r="L4" s="223"/>
      <c r="M4" s="87"/>
      <c r="N4" s="223"/>
      <c r="O4" s="88"/>
    </row>
    <row r="5" spans="1:18" ht="21.95" customHeight="1">
      <c r="A5" s="299"/>
      <c r="B5" s="302"/>
      <c r="C5" s="302"/>
      <c r="D5" s="295"/>
      <c r="E5" s="296"/>
      <c r="F5" s="217"/>
      <c r="G5" s="224"/>
      <c r="H5" s="213"/>
      <c r="I5" s="359" t="s">
        <v>2</v>
      </c>
      <c r="J5" s="359"/>
      <c r="K5" s="359"/>
      <c r="L5" s="359"/>
      <c r="M5" s="359"/>
      <c r="N5" s="359"/>
      <c r="O5" s="359"/>
    </row>
    <row r="6" spans="1:18" ht="21.95" customHeight="1">
      <c r="A6" s="295"/>
      <c r="B6" s="302"/>
      <c r="C6" s="303"/>
      <c r="D6" s="295"/>
      <c r="E6" s="296"/>
      <c r="G6" s="224"/>
      <c r="H6" s="213"/>
      <c r="I6" s="358" t="s">
        <v>3</v>
      </c>
      <c r="J6" s="358"/>
      <c r="K6" s="358"/>
      <c r="L6" s="224"/>
      <c r="M6" s="358" t="s">
        <v>4</v>
      </c>
      <c r="N6" s="358"/>
      <c r="O6" s="358"/>
    </row>
    <row r="7" spans="1:18" ht="21.95" customHeight="1">
      <c r="A7" s="299"/>
      <c r="B7" s="299"/>
      <c r="C7" s="299"/>
      <c r="D7" s="295"/>
      <c r="E7" s="296"/>
      <c r="G7" s="304" t="s">
        <v>6</v>
      </c>
      <c r="H7" s="305"/>
      <c r="I7" s="316">
        <v>2022</v>
      </c>
      <c r="J7" s="208"/>
      <c r="K7" s="316">
        <v>2021</v>
      </c>
      <c r="L7" s="228"/>
      <c r="M7" s="316">
        <v>2022</v>
      </c>
      <c r="N7" s="208"/>
      <c r="O7" s="316">
        <v>2021</v>
      </c>
    </row>
    <row r="8" spans="1:18" ht="21.95" customHeight="1">
      <c r="A8" s="299" t="s">
        <v>144</v>
      </c>
      <c r="B8" s="299"/>
      <c r="C8" s="299"/>
      <c r="D8" s="295"/>
      <c r="E8" s="296"/>
      <c r="H8" s="297"/>
      <c r="I8" s="92"/>
      <c r="J8" s="229"/>
      <c r="K8" s="92"/>
      <c r="L8" s="230"/>
      <c r="M8" s="92"/>
      <c r="N8" s="229"/>
      <c r="O8" s="230"/>
    </row>
    <row r="9" spans="1:18" ht="21.95" customHeight="1">
      <c r="A9" s="295" t="s">
        <v>214</v>
      </c>
      <c r="B9" s="299"/>
      <c r="C9" s="295"/>
      <c r="D9" s="295"/>
      <c r="E9" s="296"/>
      <c r="H9" s="297"/>
      <c r="I9" s="60">
        <v>-88827357.799999997</v>
      </c>
      <c r="J9" s="73"/>
      <c r="K9" s="60">
        <v>21422884.460000001</v>
      </c>
      <c r="L9" s="73"/>
      <c r="M9" s="60">
        <v>-39601252.909999996</v>
      </c>
      <c r="N9" s="73"/>
      <c r="O9" s="60">
        <v>-3680724.41</v>
      </c>
    </row>
    <row r="10" spans="1:18" ht="21.95" customHeight="1">
      <c r="A10" s="295" t="s">
        <v>145</v>
      </c>
      <c r="B10" s="299"/>
      <c r="C10" s="295"/>
      <c r="D10" s="295"/>
      <c r="E10" s="296"/>
      <c r="H10" s="297"/>
      <c r="I10" s="60"/>
      <c r="J10" s="74"/>
      <c r="K10" s="60"/>
      <c r="L10" s="74"/>
      <c r="M10" s="60"/>
      <c r="N10" s="235"/>
      <c r="O10" s="60"/>
    </row>
    <row r="11" spans="1:18" ht="21.95" customHeight="1">
      <c r="A11" s="295" t="s">
        <v>146</v>
      </c>
      <c r="B11" s="295" t="s">
        <v>147</v>
      </c>
      <c r="C11" s="295"/>
      <c r="D11" s="295"/>
      <c r="E11" s="296"/>
      <c r="H11" s="297"/>
      <c r="I11" s="60"/>
      <c r="J11" s="74"/>
      <c r="K11" s="60"/>
      <c r="L11" s="74"/>
      <c r="M11" s="60"/>
      <c r="N11" s="235"/>
      <c r="O11" s="60"/>
    </row>
    <row r="12" spans="1:18" ht="21.95" customHeight="1">
      <c r="A12" s="295" t="s">
        <v>148</v>
      </c>
      <c r="B12" s="295"/>
      <c r="C12" s="295"/>
      <c r="D12" s="281"/>
      <c r="E12" s="296"/>
      <c r="G12" s="297" t="s">
        <v>40</v>
      </c>
      <c r="H12" s="297"/>
      <c r="I12" s="190">
        <v>52190913.990000002</v>
      </c>
      <c r="J12" s="74"/>
      <c r="K12" s="190">
        <v>40456643.310000002</v>
      </c>
      <c r="L12" s="74"/>
      <c r="M12" s="60">
        <v>1124119.6499999999</v>
      </c>
      <c r="N12" s="235"/>
      <c r="O12" s="60">
        <v>846952.99</v>
      </c>
      <c r="P12" s="297"/>
    </row>
    <row r="13" spans="1:18" ht="21.95" customHeight="1">
      <c r="A13" s="295" t="s">
        <v>149</v>
      </c>
      <c r="B13" s="295"/>
      <c r="C13" s="295"/>
      <c r="D13" s="281"/>
      <c r="E13" s="296"/>
      <c r="G13" s="297" t="s">
        <v>240</v>
      </c>
      <c r="H13" s="297"/>
      <c r="I13" s="190">
        <v>63271801.210000001</v>
      </c>
      <c r="J13" s="74"/>
      <c r="K13" s="190">
        <v>59858779.890000001</v>
      </c>
      <c r="L13" s="74"/>
      <c r="M13" s="60">
        <v>0</v>
      </c>
      <c r="N13" s="235"/>
      <c r="O13" s="60">
        <v>0</v>
      </c>
      <c r="P13" s="297"/>
    </row>
    <row r="14" spans="1:18" ht="21.95" customHeight="1">
      <c r="A14" s="295" t="s">
        <v>150</v>
      </c>
      <c r="B14" s="295"/>
      <c r="C14" s="295"/>
      <c r="D14" s="281"/>
      <c r="E14" s="296"/>
      <c r="G14" s="297"/>
      <c r="H14" s="297"/>
      <c r="I14" s="190">
        <v>232573.3</v>
      </c>
      <c r="J14" s="74"/>
      <c r="K14" s="190">
        <v>74135.210000000006</v>
      </c>
      <c r="L14" s="74"/>
      <c r="M14" s="60">
        <v>146885.60999999999</v>
      </c>
      <c r="N14" s="235"/>
      <c r="O14" s="60">
        <v>14285.5</v>
      </c>
      <c r="P14" s="297"/>
    </row>
    <row r="15" spans="1:18" ht="21.95" customHeight="1">
      <c r="A15" s="295" t="s">
        <v>151</v>
      </c>
      <c r="B15" s="295"/>
      <c r="C15" s="295"/>
      <c r="D15" s="281"/>
      <c r="E15" s="296"/>
      <c r="G15" s="297" t="s">
        <v>40</v>
      </c>
      <c r="H15" s="297"/>
      <c r="I15" s="60">
        <v>691038.89</v>
      </c>
      <c r="J15" s="74"/>
      <c r="K15" s="60">
        <v>501119.43</v>
      </c>
      <c r="L15" s="74"/>
      <c r="M15" s="231">
        <v>0</v>
      </c>
      <c r="N15" s="235"/>
      <c r="O15" s="60">
        <v>0</v>
      </c>
      <c r="P15" s="297"/>
    </row>
    <row r="16" spans="1:18" ht="21.95" customHeight="1">
      <c r="A16" s="207" t="s">
        <v>152</v>
      </c>
      <c r="B16" s="295"/>
      <c r="C16" s="295"/>
      <c r="D16" s="281"/>
      <c r="E16" s="296"/>
      <c r="G16" s="297"/>
      <c r="H16" s="297"/>
      <c r="I16" s="60"/>
      <c r="J16" s="74"/>
      <c r="K16" s="60"/>
      <c r="L16" s="74"/>
      <c r="M16" s="60"/>
      <c r="N16" s="235"/>
      <c r="O16" s="60"/>
      <c r="P16" s="297"/>
    </row>
    <row r="17" spans="1:18" ht="21.95" customHeight="1">
      <c r="A17" s="207"/>
      <c r="B17" s="295" t="s">
        <v>154</v>
      </c>
      <c r="C17" s="295"/>
      <c r="D17" s="281"/>
      <c r="E17" s="296"/>
      <c r="G17" s="297" t="s">
        <v>153</v>
      </c>
      <c r="H17" s="297"/>
      <c r="I17" s="60">
        <v>-235465.24</v>
      </c>
      <c r="J17" s="74"/>
      <c r="K17" s="60">
        <v>612678.18000000005</v>
      </c>
      <c r="L17" s="74"/>
      <c r="M17" s="60">
        <v>0</v>
      </c>
      <c r="N17" s="235"/>
      <c r="O17" s="60">
        <v>0</v>
      </c>
      <c r="P17" s="297"/>
      <c r="R17" s="298"/>
    </row>
    <row r="18" spans="1:18" ht="21.95" customHeight="1">
      <c r="A18" s="207" t="s">
        <v>152</v>
      </c>
      <c r="B18" s="295"/>
      <c r="C18" s="295"/>
      <c r="D18" s="281"/>
      <c r="E18" s="296"/>
      <c r="G18" s="297"/>
      <c r="H18" s="297"/>
      <c r="I18" s="60"/>
      <c r="J18" s="74"/>
      <c r="K18" s="60"/>
      <c r="L18" s="74"/>
      <c r="M18" s="60"/>
      <c r="N18" s="235"/>
      <c r="O18" s="60"/>
      <c r="P18" s="297"/>
    </row>
    <row r="19" spans="1:18" ht="21.95" customHeight="1">
      <c r="A19" s="207"/>
      <c r="B19" s="295" t="s">
        <v>216</v>
      </c>
      <c r="C19" s="295"/>
      <c r="D19" s="281"/>
      <c r="E19" s="296"/>
      <c r="G19" s="297"/>
      <c r="H19" s="297"/>
      <c r="I19" s="60">
        <v>-46728.97</v>
      </c>
      <c r="J19" s="74"/>
      <c r="K19" s="60">
        <v>0</v>
      </c>
      <c r="L19" s="74"/>
      <c r="M19" s="60">
        <v>-46728.969999999856</v>
      </c>
      <c r="N19" s="235"/>
      <c r="O19" s="60">
        <v>0</v>
      </c>
      <c r="P19" s="297"/>
      <c r="R19" s="298"/>
    </row>
    <row r="20" spans="1:18" ht="21.95" customHeight="1">
      <c r="A20" s="207" t="s">
        <v>222</v>
      </c>
      <c r="B20" s="295"/>
      <c r="C20" s="295"/>
      <c r="D20" s="281"/>
      <c r="E20" s="296"/>
      <c r="G20" s="297"/>
      <c r="H20" s="207"/>
      <c r="I20" s="60">
        <v>0</v>
      </c>
      <c r="J20" s="74"/>
      <c r="K20" s="60">
        <v>0</v>
      </c>
      <c r="L20" s="74"/>
      <c r="M20" s="60">
        <v>0</v>
      </c>
      <c r="N20" s="235"/>
      <c r="O20" s="60">
        <v>5571373.8300000001</v>
      </c>
      <c r="P20" s="297"/>
    </row>
    <row r="21" spans="1:18" ht="21.95" customHeight="1">
      <c r="A21" s="207" t="s">
        <v>219</v>
      </c>
      <c r="B21" s="295"/>
      <c r="C21" s="295"/>
      <c r="D21" s="281"/>
      <c r="E21" s="296"/>
      <c r="G21" s="297" t="s">
        <v>27</v>
      </c>
      <c r="H21" s="207"/>
      <c r="I21" s="60">
        <v>0</v>
      </c>
      <c r="J21" s="74"/>
      <c r="K21" s="60">
        <v>0</v>
      </c>
      <c r="L21" s="74"/>
      <c r="M21" s="60">
        <v>25862645.559999999</v>
      </c>
      <c r="N21" s="235"/>
      <c r="O21" s="60">
        <v>0</v>
      </c>
      <c r="P21" s="297"/>
    </row>
    <row r="22" spans="1:18" ht="21.95" customHeight="1">
      <c r="A22" s="219" t="s">
        <v>226</v>
      </c>
      <c r="B22" s="207"/>
      <c r="D22" s="212"/>
      <c r="F22" s="216"/>
      <c r="G22" s="297" t="s">
        <v>27</v>
      </c>
      <c r="H22" s="207"/>
      <c r="I22" s="60">
        <v>25862645.559999999</v>
      </c>
      <c r="J22" s="74"/>
      <c r="K22" s="60">
        <v>0</v>
      </c>
      <c r="L22" s="74"/>
      <c r="M22" s="60">
        <v>0</v>
      </c>
      <c r="N22" s="235"/>
      <c r="O22" s="60">
        <v>0</v>
      </c>
      <c r="P22" s="297"/>
    </row>
    <row r="23" spans="1:18" ht="21.95" customHeight="1">
      <c r="A23" s="295" t="s">
        <v>269</v>
      </c>
      <c r="B23" s="295"/>
      <c r="C23" s="281"/>
      <c r="D23" s="296"/>
      <c r="E23" s="296"/>
      <c r="G23" s="208">
        <v>15</v>
      </c>
      <c r="H23" s="297"/>
      <c r="I23" s="60">
        <v>4100292.2</v>
      </c>
      <c r="K23" s="60">
        <v>1161127.19</v>
      </c>
      <c r="M23" s="60">
        <v>3456778.52</v>
      </c>
      <c r="O23" s="60">
        <v>766013.33</v>
      </c>
      <c r="P23" s="297"/>
    </row>
    <row r="24" spans="1:18" ht="21.95" customHeight="1">
      <c r="A24" s="331" t="s">
        <v>270</v>
      </c>
      <c r="B24" s="295"/>
      <c r="C24" s="281"/>
      <c r="D24" s="296"/>
      <c r="E24" s="296"/>
      <c r="G24" s="208"/>
      <c r="H24" s="297"/>
      <c r="I24" s="60">
        <v>3390890.92</v>
      </c>
      <c r="K24" s="60">
        <v>0</v>
      </c>
      <c r="M24" s="60">
        <v>3390890.92</v>
      </c>
      <c r="O24" s="60">
        <v>0</v>
      </c>
      <c r="P24" s="297"/>
    </row>
    <row r="25" spans="1:18" ht="21.95" customHeight="1">
      <c r="A25" s="295" t="s">
        <v>155</v>
      </c>
      <c r="B25" s="95"/>
      <c r="C25" s="95"/>
      <c r="D25" s="95"/>
      <c r="E25" s="95"/>
      <c r="F25" s="96"/>
      <c r="G25" s="306"/>
      <c r="H25" s="297"/>
      <c r="I25" s="60"/>
      <c r="J25" s="74"/>
      <c r="K25" s="64"/>
      <c r="L25" s="40"/>
      <c r="M25" s="64"/>
      <c r="N25" s="40"/>
      <c r="O25" s="64"/>
      <c r="P25" s="297"/>
    </row>
    <row r="26" spans="1:18" ht="21.95" customHeight="1">
      <c r="A26" s="295"/>
      <c r="B26" s="95" t="s">
        <v>97</v>
      </c>
      <c r="C26" s="95"/>
      <c r="D26" s="95"/>
      <c r="E26" s="95"/>
      <c r="F26" s="96"/>
      <c r="G26" s="306"/>
      <c r="H26" s="297"/>
      <c r="I26" s="60">
        <v>382.2</v>
      </c>
      <c r="K26" s="60">
        <v>-103.68</v>
      </c>
      <c r="M26" s="60">
        <v>382.20000000000027</v>
      </c>
      <c r="N26" s="74"/>
      <c r="O26" s="60">
        <v>-103.68</v>
      </c>
      <c r="P26" s="297"/>
    </row>
    <row r="27" spans="1:18" ht="21.95" customHeight="1">
      <c r="A27" s="295" t="s">
        <v>271</v>
      </c>
      <c r="B27" s="95"/>
      <c r="C27" s="95"/>
      <c r="D27" s="95"/>
      <c r="E27" s="95"/>
      <c r="F27" s="96"/>
      <c r="G27" s="306" t="s">
        <v>20</v>
      </c>
      <c r="H27" s="297"/>
      <c r="I27" s="60">
        <v>-94766.64</v>
      </c>
      <c r="K27" s="60">
        <v>0</v>
      </c>
      <c r="M27" s="60">
        <v>-94766.64</v>
      </c>
      <c r="N27" s="74"/>
      <c r="O27" s="60">
        <v>0</v>
      </c>
      <c r="P27" s="297"/>
    </row>
    <row r="28" spans="1:18" ht="21.95" customHeight="1">
      <c r="A28" s="295" t="s">
        <v>156</v>
      </c>
      <c r="B28" s="95"/>
      <c r="C28" s="95"/>
      <c r="D28" s="95"/>
      <c r="E28" s="95"/>
      <c r="F28" s="96"/>
      <c r="G28" s="297"/>
      <c r="H28" s="297"/>
      <c r="I28" s="60">
        <v>67387</v>
      </c>
      <c r="J28" s="74"/>
      <c r="K28" s="60">
        <v>-567052.27</v>
      </c>
      <c r="L28" s="74"/>
      <c r="M28" s="60">
        <v>0</v>
      </c>
      <c r="N28" s="74"/>
      <c r="O28" s="60">
        <v>0</v>
      </c>
    </row>
    <row r="29" spans="1:18" ht="21.95" customHeight="1">
      <c r="A29" s="295" t="s">
        <v>272</v>
      </c>
      <c r="B29" s="95"/>
      <c r="C29" s="95"/>
      <c r="D29" s="95"/>
      <c r="E29" s="95"/>
      <c r="G29" s="297"/>
      <c r="H29" s="297"/>
      <c r="I29" s="60">
        <v>-99436.28</v>
      </c>
      <c r="J29" s="74"/>
      <c r="K29" s="60">
        <v>-1204176.8799999999</v>
      </c>
      <c r="L29" s="74"/>
      <c r="M29" s="190">
        <v>0</v>
      </c>
      <c r="N29" s="74"/>
      <c r="O29" s="60">
        <v>0</v>
      </c>
    </row>
    <row r="30" spans="1:18" ht="21.95" customHeight="1">
      <c r="A30" s="295" t="s">
        <v>157</v>
      </c>
      <c r="B30" s="95"/>
      <c r="C30" s="95"/>
      <c r="D30" s="95"/>
      <c r="E30" s="95"/>
      <c r="F30" s="96"/>
      <c r="G30" s="297"/>
      <c r="H30" s="297"/>
      <c r="I30" s="60">
        <v>-3294943.77</v>
      </c>
      <c r="J30" s="74"/>
      <c r="K30" s="60">
        <v>-2602394.7400000002</v>
      </c>
      <c r="L30" s="74"/>
      <c r="M30" s="190">
        <v>0</v>
      </c>
      <c r="N30" s="74"/>
      <c r="O30" s="60">
        <v>0</v>
      </c>
    </row>
    <row r="31" spans="1:18" ht="21.95" customHeight="1">
      <c r="A31" s="295" t="s">
        <v>158</v>
      </c>
      <c r="B31" s="295"/>
      <c r="C31" s="295"/>
      <c r="D31" s="281"/>
      <c r="E31" s="296"/>
      <c r="G31" s="208"/>
      <c r="H31" s="297"/>
      <c r="I31" s="60">
        <v>1753370.01</v>
      </c>
      <c r="J31" s="74"/>
      <c r="K31" s="60">
        <v>1872439.4</v>
      </c>
      <c r="L31" s="74"/>
      <c r="M31" s="60">
        <v>1753370.0100000002</v>
      </c>
      <c r="N31" s="74"/>
      <c r="O31" s="60">
        <v>1872439.4</v>
      </c>
      <c r="P31" s="297"/>
    </row>
    <row r="32" spans="1:18" ht="21.95" customHeight="1">
      <c r="A32" s="295" t="s">
        <v>159</v>
      </c>
      <c r="B32" s="295"/>
      <c r="C32" s="295"/>
      <c r="D32" s="281"/>
      <c r="E32" s="296"/>
      <c r="G32" s="208"/>
      <c r="H32" s="297"/>
      <c r="I32" s="60">
        <v>1891659.07</v>
      </c>
      <c r="J32" s="74"/>
      <c r="K32" s="60">
        <v>1925307.28</v>
      </c>
      <c r="L32" s="74"/>
      <c r="M32" s="60">
        <v>614546.38</v>
      </c>
      <c r="N32" s="74"/>
      <c r="O32" s="60">
        <v>455888.62</v>
      </c>
      <c r="P32" s="297"/>
    </row>
    <row r="33" spans="1:17" ht="21.95" customHeight="1">
      <c r="A33" s="295" t="s">
        <v>160</v>
      </c>
      <c r="B33" s="295"/>
      <c r="C33" s="295"/>
      <c r="D33" s="281"/>
      <c r="E33" s="296"/>
      <c r="G33" s="208">
        <v>23.2</v>
      </c>
      <c r="H33" s="297"/>
      <c r="I33" s="60">
        <v>-1707139.8</v>
      </c>
      <c r="J33" s="74"/>
      <c r="K33" s="60">
        <v>-1707139.8</v>
      </c>
      <c r="L33" s="74"/>
      <c r="M33" s="60">
        <v>0</v>
      </c>
      <c r="N33" s="74"/>
      <c r="O33" s="60">
        <v>0</v>
      </c>
      <c r="P33" s="297"/>
    </row>
    <row r="34" spans="1:17" ht="21.95" customHeight="1">
      <c r="A34" s="295" t="s">
        <v>161</v>
      </c>
      <c r="B34" s="295"/>
      <c r="C34" s="295"/>
      <c r="D34" s="281"/>
      <c r="E34" s="296"/>
      <c r="G34" s="208"/>
      <c r="H34" s="297"/>
      <c r="I34" s="60">
        <v>1102430.53</v>
      </c>
      <c r="J34" s="74"/>
      <c r="K34" s="60">
        <v>760448.28</v>
      </c>
      <c r="L34" s="74"/>
      <c r="M34" s="60">
        <v>0</v>
      </c>
      <c r="N34" s="235"/>
      <c r="O34" s="60">
        <v>0</v>
      </c>
      <c r="P34" s="297"/>
    </row>
    <row r="35" spans="1:17" ht="21.95" customHeight="1">
      <c r="A35" s="295" t="s">
        <v>162</v>
      </c>
      <c r="B35" s="95"/>
      <c r="C35" s="95"/>
      <c r="D35" s="95"/>
      <c r="E35" s="95"/>
      <c r="F35" s="96"/>
      <c r="H35" s="297"/>
      <c r="I35" s="60">
        <v>-7077.78</v>
      </c>
      <c r="J35" s="74"/>
      <c r="K35" s="60">
        <v>-775510.55</v>
      </c>
      <c r="L35" s="74"/>
      <c r="M35" s="60">
        <v>0</v>
      </c>
      <c r="N35" s="235"/>
      <c r="O35" s="60">
        <v>0</v>
      </c>
      <c r="P35" s="219"/>
    </row>
    <row r="36" spans="1:17" ht="21.95" customHeight="1">
      <c r="A36" s="295" t="s">
        <v>273</v>
      </c>
      <c r="B36" s="295"/>
      <c r="C36" s="295"/>
      <c r="D36" s="281"/>
      <c r="E36" s="296"/>
      <c r="G36" s="306" t="s">
        <v>65</v>
      </c>
      <c r="H36" s="297"/>
      <c r="I36" s="60">
        <v>-2333141.58</v>
      </c>
      <c r="J36" s="74"/>
      <c r="K36" s="60">
        <v>542026.44999999995</v>
      </c>
      <c r="L36" s="74"/>
      <c r="M36" s="60">
        <v>-1256880.6899999995</v>
      </c>
      <c r="N36" s="235"/>
      <c r="O36" s="60">
        <v>286404.57</v>
      </c>
      <c r="P36" s="297"/>
    </row>
    <row r="37" spans="1:17" ht="21.95" customHeight="1">
      <c r="A37" s="295" t="s">
        <v>163</v>
      </c>
      <c r="B37" s="95"/>
      <c r="C37" s="95"/>
      <c r="D37" s="95"/>
      <c r="E37" s="95"/>
      <c r="F37" s="96"/>
      <c r="G37" s="306"/>
      <c r="H37" s="297"/>
      <c r="I37" s="60">
        <v>359508.14</v>
      </c>
      <c r="J37" s="74"/>
      <c r="K37" s="60">
        <v>74628.17</v>
      </c>
      <c r="L37" s="74"/>
      <c r="M37" s="60">
        <v>0</v>
      </c>
      <c r="N37" s="235"/>
      <c r="O37" s="60">
        <v>0</v>
      </c>
      <c r="P37" s="297"/>
    </row>
    <row r="38" spans="1:17" ht="21.95" customHeight="1">
      <c r="A38" s="295" t="s">
        <v>274</v>
      </c>
      <c r="B38" s="295"/>
      <c r="C38" s="295"/>
      <c r="D38" s="295"/>
      <c r="E38" s="295"/>
      <c r="F38" s="219"/>
      <c r="G38" s="306" t="s">
        <v>25</v>
      </c>
      <c r="H38" s="297"/>
      <c r="I38" s="60">
        <v>32782556.969999999</v>
      </c>
      <c r="J38" s="74"/>
      <c r="K38" s="60">
        <v>-1943671.75</v>
      </c>
      <c r="L38" s="74"/>
      <c r="M38" s="60">
        <v>0</v>
      </c>
      <c r="N38" s="235"/>
      <c r="O38" s="60">
        <v>0</v>
      </c>
      <c r="P38" s="219"/>
    </row>
    <row r="39" spans="1:17" ht="21.95" customHeight="1">
      <c r="A39" s="295" t="s">
        <v>82</v>
      </c>
      <c r="B39" s="295"/>
      <c r="C39" s="295"/>
      <c r="D39" s="281"/>
      <c r="E39" s="296"/>
      <c r="H39" s="297"/>
      <c r="I39" s="60">
        <v>-20879.509999999998</v>
      </c>
      <c r="J39" s="74"/>
      <c r="K39" s="60">
        <v>-390703.35999999999</v>
      </c>
      <c r="L39" s="74"/>
      <c r="M39" s="60">
        <v>-26754263.080000002</v>
      </c>
      <c r="N39" s="235"/>
      <c r="O39" s="60">
        <v>-19110191.02</v>
      </c>
      <c r="P39" s="219"/>
    </row>
    <row r="40" spans="1:17" ht="21.95" customHeight="1">
      <c r="A40" s="295" t="s">
        <v>164</v>
      </c>
      <c r="B40" s="295"/>
      <c r="C40" s="295"/>
      <c r="D40" s="281"/>
      <c r="E40" s="296"/>
      <c r="H40" s="297"/>
      <c r="I40" s="76">
        <v>35897161.960000001</v>
      </c>
      <c r="J40" s="74"/>
      <c r="K40" s="76">
        <v>27155045.609999999</v>
      </c>
      <c r="L40" s="74"/>
      <c r="M40" s="76">
        <v>19558295.799999997</v>
      </c>
      <c r="N40" s="235"/>
      <c r="O40" s="76">
        <v>17068246.510000002</v>
      </c>
      <c r="Q40" s="40"/>
    </row>
    <row r="41" spans="1:17" ht="21.95" customHeight="1">
      <c r="A41" s="295" t="s">
        <v>165</v>
      </c>
      <c r="B41" s="295"/>
      <c r="C41" s="295"/>
      <c r="D41" s="281"/>
      <c r="E41" s="296"/>
      <c r="H41" s="297"/>
      <c r="I41" s="60"/>
      <c r="J41" s="93"/>
      <c r="K41" s="63"/>
      <c r="L41" s="93"/>
      <c r="M41" s="60"/>
      <c r="N41" s="232"/>
      <c r="O41" s="63"/>
    </row>
    <row r="42" spans="1:17" ht="21.95" customHeight="1">
      <c r="A42" s="295"/>
      <c r="B42" s="295" t="s">
        <v>166</v>
      </c>
      <c r="C42" s="295"/>
      <c r="D42" s="281"/>
      <c r="E42" s="296"/>
      <c r="H42" s="297"/>
      <c r="I42" s="63">
        <f>SUM(I9:I41)</f>
        <v>126927674.58000001</v>
      </c>
      <c r="J42" s="62"/>
      <c r="K42" s="63">
        <f>SUM(K9:K41)</f>
        <v>147226509.83000004</v>
      </c>
      <c r="L42" s="62"/>
      <c r="M42" s="63">
        <f>SUM(M9:M41)</f>
        <v>-11845977.640000001</v>
      </c>
      <c r="N42" s="63"/>
      <c r="O42" s="63">
        <f>SUM(O9:O41)</f>
        <v>4090585.6400000025</v>
      </c>
    </row>
    <row r="43" spans="1:17" ht="21.95" customHeight="1">
      <c r="A43" s="295"/>
      <c r="B43" s="295"/>
      <c r="C43" s="295"/>
      <c r="D43" s="281"/>
      <c r="E43" s="296"/>
      <c r="H43" s="297"/>
      <c r="I43" s="60"/>
      <c r="J43" s="62"/>
      <c r="K43" s="63"/>
      <c r="L43" s="62"/>
      <c r="M43" s="63"/>
      <c r="N43" s="63"/>
      <c r="O43" s="63"/>
    </row>
    <row r="44" spans="1:17" ht="21.95" customHeight="1">
      <c r="A44" s="307" t="s">
        <v>254</v>
      </c>
      <c r="B44" s="295"/>
      <c r="C44" s="295"/>
      <c r="D44" s="281"/>
      <c r="E44" s="296"/>
      <c r="H44" s="297"/>
      <c r="I44" s="60"/>
      <c r="J44" s="62"/>
      <c r="K44" s="63"/>
      <c r="L44" s="62"/>
      <c r="M44" s="63"/>
      <c r="N44" s="63"/>
      <c r="O44" s="63"/>
    </row>
    <row r="45" spans="1:17" ht="21.95" customHeight="1">
      <c r="A45" s="307"/>
      <c r="B45" s="295"/>
      <c r="C45" s="295"/>
      <c r="D45" s="281"/>
      <c r="E45" s="296"/>
      <c r="H45" s="297"/>
      <c r="I45" s="60"/>
      <c r="J45" s="62"/>
      <c r="K45" s="63"/>
      <c r="L45" s="62"/>
      <c r="M45" s="63"/>
      <c r="N45" s="63"/>
      <c r="O45" s="63"/>
    </row>
    <row r="46" spans="1:17" ht="21.95" customHeight="1">
      <c r="A46" s="307"/>
      <c r="B46" s="295"/>
      <c r="C46" s="295"/>
      <c r="D46" s="281"/>
      <c r="E46" s="296"/>
      <c r="H46" s="297"/>
      <c r="I46" s="60"/>
      <c r="J46" s="62"/>
      <c r="K46" s="63"/>
      <c r="L46" s="62"/>
      <c r="M46" s="63"/>
      <c r="N46" s="63"/>
      <c r="O46" s="63"/>
    </row>
    <row r="47" spans="1:17" ht="21.95" customHeight="1">
      <c r="A47" s="307"/>
      <c r="B47" s="295"/>
      <c r="C47" s="295"/>
      <c r="D47" s="281"/>
      <c r="E47" s="296"/>
      <c r="H47" s="297"/>
      <c r="I47" s="60"/>
      <c r="J47" s="62"/>
      <c r="K47" s="63"/>
      <c r="L47" s="62"/>
      <c r="M47" s="63"/>
      <c r="N47" s="63"/>
      <c r="O47" s="63"/>
    </row>
    <row r="48" spans="1:17" ht="21.95" customHeight="1">
      <c r="A48" s="307"/>
      <c r="B48" s="295"/>
      <c r="C48" s="295"/>
      <c r="D48" s="281"/>
      <c r="E48" s="296"/>
      <c r="H48" s="297"/>
      <c r="I48" s="60"/>
      <c r="J48" s="62"/>
      <c r="K48" s="63"/>
      <c r="L48" s="62"/>
      <c r="M48" s="63"/>
      <c r="N48" s="63"/>
      <c r="O48" s="63"/>
    </row>
    <row r="49" spans="1:16" ht="21.95" customHeight="1">
      <c r="A49" s="307"/>
      <c r="B49" s="295"/>
      <c r="C49" s="295"/>
      <c r="D49" s="281"/>
      <c r="E49" s="296"/>
      <c r="H49" s="297"/>
      <c r="I49" s="60"/>
      <c r="J49" s="62"/>
      <c r="K49" s="63"/>
      <c r="L49" s="62"/>
      <c r="M49" s="63"/>
      <c r="N49" s="63"/>
      <c r="O49" s="63"/>
    </row>
    <row r="50" spans="1:16" ht="21.95" customHeight="1">
      <c r="A50" s="307"/>
      <c r="B50" s="295"/>
      <c r="C50" s="295"/>
      <c r="D50" s="281"/>
      <c r="E50" s="296"/>
      <c r="H50" s="297"/>
      <c r="I50" s="60"/>
      <c r="J50" s="62"/>
      <c r="K50" s="63"/>
      <c r="L50" s="62"/>
      <c r="M50" s="63"/>
      <c r="N50" s="63"/>
      <c r="O50" s="63"/>
    </row>
    <row r="51" spans="1:16" ht="21.95" customHeight="1">
      <c r="A51" s="307"/>
      <c r="B51" s="295"/>
      <c r="C51" s="295"/>
      <c r="D51" s="281"/>
      <c r="E51" s="296"/>
      <c r="H51" s="297"/>
      <c r="I51" s="60"/>
      <c r="J51" s="62"/>
      <c r="K51" s="63"/>
      <c r="L51" s="62"/>
      <c r="M51" s="63"/>
      <c r="N51" s="63"/>
      <c r="O51" s="63"/>
    </row>
    <row r="52" spans="1:16" ht="40.9" customHeight="1">
      <c r="A52" s="307"/>
      <c r="B52" s="295"/>
      <c r="C52" s="295"/>
      <c r="D52" s="281"/>
      <c r="E52" s="296"/>
      <c r="H52" s="297"/>
      <c r="I52" s="60"/>
      <c r="J52" s="62"/>
      <c r="K52" s="63"/>
      <c r="L52" s="62"/>
      <c r="M52" s="63"/>
      <c r="N52" s="63"/>
      <c r="O52" s="63"/>
    </row>
    <row r="53" spans="1:16" ht="21.95" customHeight="1">
      <c r="A53" s="207"/>
      <c r="B53" s="207"/>
      <c r="C53" s="295"/>
      <c r="D53" s="295"/>
      <c r="E53" s="296"/>
      <c r="H53" s="297"/>
      <c r="I53" s="33"/>
      <c r="J53" s="33"/>
      <c r="K53" s="33"/>
      <c r="L53" s="33"/>
      <c r="M53" s="33"/>
      <c r="N53" s="33"/>
      <c r="O53" s="99" t="s">
        <v>287</v>
      </c>
    </row>
    <row r="54" spans="1:16" ht="21.95" customHeight="1">
      <c r="A54" s="299" t="str">
        <f>+A1</f>
        <v>AQUA CORPORATION PUBLIC COMPANY LIMITED AND ITS SUBSIDIARIES</v>
      </c>
      <c r="B54" s="299"/>
      <c r="C54" s="299"/>
      <c r="D54" s="299"/>
      <c r="E54" s="299"/>
      <c r="F54" s="220"/>
      <c r="G54" s="220"/>
      <c r="H54" s="220"/>
      <c r="I54" s="220"/>
      <c r="J54" s="220"/>
      <c r="K54" s="220"/>
      <c r="L54" s="220"/>
      <c r="M54" s="220"/>
      <c r="N54" s="220"/>
      <c r="O54" s="9"/>
    </row>
    <row r="55" spans="1:16" ht="21.95" customHeight="1">
      <c r="A55" s="299" t="s">
        <v>167</v>
      </c>
      <c r="B55" s="299"/>
      <c r="C55" s="299"/>
      <c r="D55" s="299"/>
      <c r="E55" s="299"/>
      <c r="F55" s="220"/>
      <c r="G55" s="221"/>
      <c r="H55" s="221"/>
      <c r="I55" s="220"/>
      <c r="J55" s="221"/>
      <c r="K55" s="220"/>
      <c r="L55" s="221"/>
      <c r="M55" s="220"/>
      <c r="N55" s="215"/>
      <c r="O55" s="215"/>
    </row>
    <row r="56" spans="1:16" ht="21.95" customHeight="1">
      <c r="A56" s="299" t="str">
        <f>+A3</f>
        <v>FOR THE THREE - MONTH PERIOD ENDED MARCH 31, 2022</v>
      </c>
      <c r="B56" s="299"/>
      <c r="C56" s="299"/>
      <c r="D56" s="299"/>
      <c r="E56" s="299"/>
      <c r="F56" s="220"/>
      <c r="G56" s="221"/>
      <c r="H56" s="221"/>
      <c r="I56" s="220"/>
      <c r="J56" s="221"/>
      <c r="K56" s="220"/>
      <c r="L56" s="221"/>
      <c r="M56" s="220"/>
      <c r="N56" s="223"/>
      <c r="O56" s="215"/>
    </row>
    <row r="57" spans="1:16" ht="21.95" customHeight="1">
      <c r="A57" s="299"/>
      <c r="B57" s="299"/>
      <c r="C57" s="299"/>
      <c r="D57" s="299"/>
      <c r="E57" s="299"/>
      <c r="F57" s="220"/>
      <c r="G57" s="221"/>
      <c r="H57" s="221"/>
      <c r="I57" s="220"/>
      <c r="J57" s="221"/>
      <c r="K57" s="220"/>
      <c r="L57" s="221"/>
      <c r="M57" s="220"/>
      <c r="N57" s="223"/>
      <c r="O57" s="215"/>
    </row>
    <row r="58" spans="1:16" ht="21.95" customHeight="1">
      <c r="A58" s="299"/>
      <c r="B58" s="299"/>
      <c r="C58" s="299"/>
      <c r="D58" s="299"/>
      <c r="E58" s="299"/>
      <c r="F58" s="220"/>
      <c r="G58" s="221"/>
      <c r="H58" s="221"/>
      <c r="I58" s="359" t="s">
        <v>2</v>
      </c>
      <c r="J58" s="359"/>
      <c r="K58" s="359"/>
      <c r="L58" s="359"/>
      <c r="M58" s="359"/>
      <c r="N58" s="359"/>
      <c r="O58" s="359"/>
    </row>
    <row r="59" spans="1:16" ht="21.95" customHeight="1">
      <c r="A59" s="295"/>
      <c r="B59" s="302"/>
      <c r="C59" s="303"/>
      <c r="D59" s="295"/>
      <c r="E59" s="296"/>
      <c r="G59" s="224"/>
      <c r="H59" s="213"/>
      <c r="I59" s="358" t="s">
        <v>3</v>
      </c>
      <c r="J59" s="358"/>
      <c r="K59" s="358"/>
      <c r="L59" s="224"/>
      <c r="M59" s="358" t="s">
        <v>4</v>
      </c>
      <c r="N59" s="358"/>
      <c r="O59" s="358"/>
    </row>
    <row r="60" spans="1:16" ht="21.95" customHeight="1">
      <c r="A60" s="299"/>
      <c r="B60" s="299"/>
      <c r="C60" s="299"/>
      <c r="D60" s="295"/>
      <c r="E60" s="296"/>
      <c r="G60" s="304" t="s">
        <v>6</v>
      </c>
      <c r="H60" s="305"/>
      <c r="I60" s="316">
        <v>2022</v>
      </c>
      <c r="J60" s="208"/>
      <c r="K60" s="316">
        <v>2021</v>
      </c>
      <c r="L60" s="228"/>
      <c r="M60" s="225">
        <v>2022</v>
      </c>
      <c r="N60" s="226"/>
      <c r="O60" s="225">
        <v>2021</v>
      </c>
    </row>
    <row r="61" spans="1:16" ht="21.95" customHeight="1">
      <c r="A61" s="299" t="s">
        <v>168</v>
      </c>
      <c r="B61" s="295"/>
      <c r="C61" s="295"/>
      <c r="D61" s="295"/>
      <c r="E61" s="296"/>
      <c r="H61" s="297"/>
      <c r="I61" s="207"/>
      <c r="J61" s="207"/>
      <c r="K61" s="207"/>
      <c r="L61" s="207"/>
      <c r="M61" s="207"/>
      <c r="N61" s="207"/>
      <c r="O61" s="207"/>
      <c r="P61" s="235"/>
    </row>
    <row r="62" spans="1:16" ht="21.95" customHeight="1">
      <c r="A62" s="295" t="s">
        <v>169</v>
      </c>
      <c r="B62" s="295"/>
      <c r="C62" s="295"/>
      <c r="D62" s="295"/>
      <c r="E62" s="296"/>
      <c r="H62" s="297"/>
      <c r="I62" s="60"/>
      <c r="J62" s="232"/>
      <c r="K62" s="207"/>
      <c r="L62" s="207"/>
      <c r="M62" s="207"/>
      <c r="N62" s="207"/>
      <c r="O62" s="207"/>
    </row>
    <row r="63" spans="1:16" ht="21.95" customHeight="1">
      <c r="A63" s="295" t="s">
        <v>170</v>
      </c>
      <c r="B63" s="295"/>
      <c r="C63" s="281"/>
      <c r="D63" s="295"/>
      <c r="E63" s="296"/>
      <c r="H63" s="297"/>
      <c r="I63" s="60">
        <v>-32445783.390000001</v>
      </c>
      <c r="J63" s="74"/>
      <c r="K63" s="60">
        <v>-13979295.08</v>
      </c>
      <c r="L63" s="74"/>
      <c r="M63" s="60">
        <v>-16899936.800000012</v>
      </c>
      <c r="N63" s="74"/>
      <c r="O63" s="60">
        <v>18236514.710000001</v>
      </c>
    </row>
    <row r="64" spans="1:16" ht="21.95" customHeight="1">
      <c r="A64" s="295" t="s">
        <v>16</v>
      </c>
      <c r="B64" s="295"/>
      <c r="C64" s="281"/>
      <c r="D64" s="295"/>
      <c r="E64" s="296"/>
      <c r="H64" s="297"/>
      <c r="I64" s="60">
        <v>-21841435.809999999</v>
      </c>
      <c r="J64" s="74"/>
      <c r="K64" s="60">
        <v>-3739189.15</v>
      </c>
      <c r="L64" s="74"/>
      <c r="M64" s="60">
        <v>-18408000.450000003</v>
      </c>
      <c r="N64" s="74"/>
      <c r="O64" s="60">
        <v>-970941.58</v>
      </c>
      <c r="P64" s="97"/>
    </row>
    <row r="65" spans="1:16" ht="21.95" customHeight="1">
      <c r="A65" s="295" t="s">
        <v>31</v>
      </c>
      <c r="B65" s="295"/>
      <c r="C65" s="281"/>
      <c r="D65" s="295"/>
      <c r="E65" s="296"/>
      <c r="H65" s="297"/>
      <c r="I65" s="60">
        <v>20158334.359999999</v>
      </c>
      <c r="J65" s="74"/>
      <c r="K65" s="60">
        <v>-11153583.4</v>
      </c>
      <c r="L65" s="74"/>
      <c r="M65" s="60">
        <v>186750.0000000014</v>
      </c>
      <c r="N65" s="74"/>
      <c r="O65" s="60">
        <v>-80000</v>
      </c>
      <c r="P65" s="38"/>
    </row>
    <row r="66" spans="1:16" ht="21.95" customHeight="1">
      <c r="A66" s="295" t="s">
        <v>171</v>
      </c>
      <c r="B66" s="295"/>
      <c r="C66" s="295"/>
      <c r="D66" s="295"/>
      <c r="E66" s="296"/>
      <c r="H66" s="297"/>
      <c r="I66" s="60"/>
      <c r="J66" s="63"/>
      <c r="K66" s="24"/>
      <c r="L66" s="233"/>
      <c r="M66" s="234"/>
      <c r="N66" s="308"/>
      <c r="O66" s="75"/>
      <c r="P66" s="235"/>
    </row>
    <row r="67" spans="1:16" ht="21.95" customHeight="1">
      <c r="A67" s="295" t="s">
        <v>172</v>
      </c>
      <c r="B67" s="281"/>
      <c r="C67" s="295"/>
      <c r="D67" s="295"/>
      <c r="E67" s="296"/>
      <c r="H67" s="297"/>
      <c r="I67" s="60">
        <v>-11718223.66</v>
      </c>
      <c r="J67" s="235"/>
      <c r="K67" s="60">
        <v>5578212.3899999997</v>
      </c>
      <c r="L67" s="235"/>
      <c r="M67" s="60">
        <v>21397918.050000008</v>
      </c>
      <c r="N67" s="235"/>
      <c r="O67" s="60">
        <v>-2765661.86</v>
      </c>
      <c r="P67" s="235"/>
    </row>
    <row r="68" spans="1:16" ht="21.95" customHeight="1">
      <c r="A68" s="309" t="s">
        <v>49</v>
      </c>
      <c r="B68" s="281"/>
      <c r="C68" s="295"/>
      <c r="D68" s="295"/>
      <c r="E68" s="296"/>
      <c r="H68" s="297"/>
      <c r="I68" s="60">
        <v>4253530.58</v>
      </c>
      <c r="J68" s="235"/>
      <c r="K68" s="60">
        <v>5630044.3600000003</v>
      </c>
      <c r="L68" s="235"/>
      <c r="M68" s="60">
        <v>-2954893.1799999992</v>
      </c>
      <c r="N68" s="235"/>
      <c r="O68" s="63">
        <v>-307962.13</v>
      </c>
      <c r="P68" s="235"/>
    </row>
    <row r="69" spans="1:16" ht="21.95" customHeight="1">
      <c r="A69" s="309" t="s">
        <v>275</v>
      </c>
      <c r="B69" s="281"/>
      <c r="C69" s="295"/>
      <c r="D69" s="295"/>
      <c r="E69" s="296"/>
      <c r="G69" s="208">
        <v>22</v>
      </c>
      <c r="H69" s="297"/>
      <c r="I69" s="60">
        <v>-3350782.47</v>
      </c>
      <c r="J69" s="235"/>
      <c r="K69" s="60">
        <v>-715480</v>
      </c>
      <c r="L69" s="235"/>
      <c r="M69" s="60">
        <v>-2113000</v>
      </c>
      <c r="N69" s="235"/>
      <c r="O69" s="63">
        <v>0</v>
      </c>
      <c r="P69" s="235"/>
    </row>
    <row r="70" spans="1:16" ht="21.95" customHeight="1">
      <c r="A70" s="309" t="s">
        <v>54</v>
      </c>
      <c r="B70" s="281"/>
      <c r="C70" s="295"/>
      <c r="D70" s="295"/>
      <c r="E70" s="296"/>
      <c r="H70" s="297"/>
      <c r="I70" s="60">
        <v>162629.67000000001</v>
      </c>
      <c r="J70" s="235"/>
      <c r="K70" s="60">
        <v>283131.12</v>
      </c>
      <c r="L70" s="235"/>
      <c r="M70" s="60">
        <v>0</v>
      </c>
      <c r="N70" s="235"/>
      <c r="O70" s="63">
        <v>0</v>
      </c>
      <c r="P70" s="235"/>
    </row>
    <row r="71" spans="1:16" ht="21.95" customHeight="1">
      <c r="A71" s="309" t="s">
        <v>59</v>
      </c>
      <c r="B71" s="281"/>
      <c r="C71" s="295"/>
      <c r="D71" s="295"/>
      <c r="E71" s="296"/>
      <c r="H71" s="297"/>
      <c r="I71" s="76">
        <v>-30600</v>
      </c>
      <c r="J71" s="235"/>
      <c r="K71" s="76">
        <v>104834.72</v>
      </c>
      <c r="L71" s="235"/>
      <c r="M71" s="76">
        <v>0</v>
      </c>
      <c r="N71" s="235"/>
      <c r="O71" s="77">
        <v>0</v>
      </c>
      <c r="P71" s="235"/>
    </row>
    <row r="72" spans="1:16" ht="21.95" customHeight="1">
      <c r="A72" s="299" t="s">
        <v>173</v>
      </c>
      <c r="B72" s="281"/>
      <c r="C72" s="295"/>
      <c r="D72" s="295"/>
      <c r="E72" s="296"/>
      <c r="H72" s="297"/>
      <c r="I72" s="60">
        <f>SUM(I63:I71,I42)</f>
        <v>82115343.860000014</v>
      </c>
      <c r="J72" s="63"/>
      <c r="K72" s="60">
        <f>SUM(K63:K71,K42)</f>
        <v>129235184.79000004</v>
      </c>
      <c r="L72" s="63"/>
      <c r="M72" s="60">
        <f>SUM(M63:M71,M42)</f>
        <v>-30637140.020000007</v>
      </c>
      <c r="N72" s="63"/>
      <c r="O72" s="60">
        <f>SUM(O63:O71,O42)</f>
        <v>18202534.780000005</v>
      </c>
      <c r="P72" s="235"/>
    </row>
    <row r="73" spans="1:16" ht="21.95" customHeight="1">
      <c r="A73" s="310" t="s">
        <v>174</v>
      </c>
      <c r="B73" s="281"/>
      <c r="C73" s="295"/>
      <c r="D73" s="295"/>
      <c r="E73" s="296"/>
      <c r="H73" s="297"/>
      <c r="I73" s="63">
        <v>-10855459.24</v>
      </c>
      <c r="J73" s="78"/>
      <c r="K73" s="63">
        <v>-10158451.92</v>
      </c>
      <c r="L73" s="78"/>
      <c r="M73" s="63">
        <v>-5780632.3600000022</v>
      </c>
      <c r="N73" s="78"/>
      <c r="O73" s="63">
        <v>-5287345.540000001</v>
      </c>
      <c r="P73" s="235"/>
    </row>
    <row r="74" spans="1:16" ht="21.95" customHeight="1">
      <c r="A74" s="310" t="s">
        <v>175</v>
      </c>
      <c r="B74" s="281"/>
      <c r="C74" s="295"/>
      <c r="D74" s="295"/>
      <c r="E74" s="296"/>
      <c r="H74" s="297"/>
      <c r="I74" s="63">
        <v>-7870827.2599999998</v>
      </c>
      <c r="J74" s="78"/>
      <c r="K74" s="63">
        <v>-9764695.2699999996</v>
      </c>
      <c r="L74" s="78"/>
      <c r="M74" s="63">
        <v>-3113213.0199999996</v>
      </c>
      <c r="N74" s="78"/>
      <c r="O74" s="63">
        <v>-3460093.86</v>
      </c>
    </row>
    <row r="75" spans="1:16" ht="21.95" customHeight="1">
      <c r="A75" s="311" t="s">
        <v>176</v>
      </c>
      <c r="B75" s="295"/>
      <c r="C75" s="295"/>
      <c r="D75" s="295"/>
      <c r="E75" s="296"/>
      <c r="H75" s="297"/>
      <c r="I75" s="98">
        <f>SUM(I72:I74)</f>
        <v>63389057.360000022</v>
      </c>
      <c r="J75" s="33"/>
      <c r="K75" s="98">
        <f>SUM(K72:K74)</f>
        <v>109312037.60000004</v>
      </c>
      <c r="L75" s="33"/>
      <c r="M75" s="98">
        <f>SUM(M72:M74)</f>
        <v>-39530985.400000006</v>
      </c>
      <c r="N75" s="33"/>
      <c r="O75" s="98">
        <f>SUM(O72:O74)</f>
        <v>9455095.3800000045</v>
      </c>
    </row>
    <row r="76" spans="1:16" ht="10.15" customHeight="1">
      <c r="A76" s="311"/>
      <c r="B76" s="295"/>
      <c r="C76" s="295"/>
      <c r="D76" s="295"/>
      <c r="E76" s="296"/>
      <c r="H76" s="297"/>
      <c r="I76" s="33"/>
      <c r="J76" s="33"/>
      <c r="K76" s="33"/>
      <c r="L76" s="33"/>
      <c r="M76" s="33"/>
      <c r="N76" s="33"/>
      <c r="O76" s="33"/>
    </row>
    <row r="77" spans="1:16" ht="21.95" customHeight="1">
      <c r="A77" s="311" t="s">
        <v>177</v>
      </c>
      <c r="B77" s="295"/>
      <c r="C77" s="295"/>
      <c r="D77" s="296"/>
      <c r="E77" s="296"/>
      <c r="H77" s="297"/>
      <c r="I77" s="78"/>
      <c r="J77" s="78"/>
      <c r="K77" s="78"/>
      <c r="L77" s="78"/>
      <c r="M77" s="78"/>
      <c r="N77" s="78"/>
      <c r="O77" s="78"/>
    </row>
    <row r="78" spans="1:16" ht="21.95" customHeight="1">
      <c r="A78" s="302" t="s">
        <v>13</v>
      </c>
      <c r="B78" s="296"/>
      <c r="C78" s="296"/>
      <c r="D78" s="281"/>
      <c r="E78" s="296"/>
      <c r="G78" s="306" t="s">
        <v>14</v>
      </c>
      <c r="H78" s="297"/>
      <c r="I78" s="58">
        <v>0</v>
      </c>
      <c r="J78" s="234"/>
      <c r="K78" s="58">
        <v>0</v>
      </c>
      <c r="L78" s="234"/>
      <c r="M78" s="58">
        <v>-252220000</v>
      </c>
      <c r="N78" s="234"/>
      <c r="O78" s="58">
        <v>-250564281.84</v>
      </c>
    </row>
    <row r="79" spans="1:16" ht="21.95" customHeight="1">
      <c r="A79" s="302" t="s">
        <v>178</v>
      </c>
      <c r="B79" s="296"/>
      <c r="C79" s="296"/>
      <c r="D79" s="281"/>
      <c r="E79" s="296"/>
      <c r="G79" s="306" t="s">
        <v>14</v>
      </c>
      <c r="H79" s="297"/>
      <c r="I79" s="58">
        <v>0</v>
      </c>
      <c r="J79" s="62"/>
      <c r="K79" s="58">
        <v>0</v>
      </c>
      <c r="L79" s="62"/>
      <c r="M79" s="58">
        <v>1602948816.4899998</v>
      </c>
      <c r="N79" s="62"/>
      <c r="O79" s="58">
        <v>52024755.039999999</v>
      </c>
    </row>
    <row r="80" spans="1:16" ht="21.95" customHeight="1">
      <c r="A80" s="219" t="s">
        <v>179</v>
      </c>
      <c r="B80" s="296"/>
      <c r="C80" s="296"/>
      <c r="D80" s="281"/>
      <c r="E80" s="296"/>
      <c r="G80" s="306"/>
      <c r="H80" s="297"/>
      <c r="I80" s="58">
        <v>0</v>
      </c>
      <c r="J80" s="62"/>
      <c r="K80" s="58">
        <v>-50000000</v>
      </c>
      <c r="L80" s="62"/>
      <c r="M80" s="58">
        <v>0</v>
      </c>
      <c r="N80" s="62"/>
      <c r="O80" s="58">
        <v>-50000000</v>
      </c>
    </row>
    <row r="81" spans="1:17" ht="21.95" customHeight="1">
      <c r="A81" s="302" t="s">
        <v>180</v>
      </c>
      <c r="B81" s="296"/>
      <c r="C81" s="296"/>
      <c r="D81" s="281"/>
      <c r="E81" s="296"/>
      <c r="G81" s="306"/>
      <c r="H81" s="297"/>
      <c r="I81" s="58">
        <v>0</v>
      </c>
      <c r="J81" s="62"/>
      <c r="K81" s="58">
        <v>25536263.859999999</v>
      </c>
      <c r="L81" s="62"/>
      <c r="M81" s="58">
        <v>0</v>
      </c>
      <c r="N81" s="62"/>
      <c r="O81" s="58">
        <v>1869158.88</v>
      </c>
    </row>
    <row r="82" spans="1:17" ht="21.95" customHeight="1">
      <c r="A82" s="219" t="s">
        <v>276</v>
      </c>
      <c r="B82" s="212"/>
      <c r="C82" s="207"/>
      <c r="D82" s="212"/>
      <c r="F82" s="96"/>
      <c r="G82" s="306" t="s">
        <v>27</v>
      </c>
      <c r="H82" s="297"/>
      <c r="I82" s="58">
        <v>0</v>
      </c>
      <c r="J82" s="62"/>
      <c r="K82" s="58">
        <v>0</v>
      </c>
      <c r="L82" s="62"/>
      <c r="M82" s="58">
        <v>-1623000000</v>
      </c>
      <c r="N82" s="62"/>
      <c r="O82" s="58">
        <v>0</v>
      </c>
    </row>
    <row r="83" spans="1:17" ht="21.95" customHeight="1">
      <c r="A83" s="219" t="s">
        <v>277</v>
      </c>
      <c r="B83" s="212"/>
      <c r="C83" s="207"/>
      <c r="D83" s="212"/>
      <c r="F83" s="96"/>
      <c r="G83" s="306" t="s">
        <v>261</v>
      </c>
      <c r="H83" s="297"/>
      <c r="I83" s="58">
        <v>200000000</v>
      </c>
      <c r="J83" s="62"/>
      <c r="K83" s="58">
        <v>0</v>
      </c>
      <c r="L83" s="62"/>
      <c r="M83" s="58">
        <v>200000000</v>
      </c>
      <c r="N83" s="62"/>
      <c r="O83" s="58">
        <v>0</v>
      </c>
      <c r="Q83" s="275"/>
    </row>
    <row r="84" spans="1:17" ht="21.95" customHeight="1">
      <c r="A84" s="219" t="s">
        <v>278</v>
      </c>
      <c r="B84" s="212"/>
      <c r="C84" s="207"/>
      <c r="D84" s="212"/>
      <c r="F84" s="96"/>
      <c r="G84" s="306" t="s">
        <v>20</v>
      </c>
      <c r="H84" s="297"/>
      <c r="I84" s="58">
        <v>-184969139.94</v>
      </c>
      <c r="J84" s="62"/>
      <c r="K84" s="58">
        <v>0</v>
      </c>
      <c r="L84" s="62"/>
      <c r="M84" s="58">
        <v>-184969139.94</v>
      </c>
      <c r="N84" s="62"/>
      <c r="O84" s="58">
        <v>0</v>
      </c>
    </row>
    <row r="85" spans="1:17" ht="21.95" customHeight="1">
      <c r="A85" s="219" t="s">
        <v>279</v>
      </c>
      <c r="B85" s="338"/>
      <c r="C85" s="207"/>
      <c r="D85" s="212"/>
      <c r="F85" s="96"/>
      <c r="G85" s="306" t="s">
        <v>20</v>
      </c>
      <c r="H85" s="297"/>
      <c r="I85" s="58">
        <v>65876806.619999997</v>
      </c>
      <c r="J85" s="62"/>
      <c r="K85" s="58">
        <v>0</v>
      </c>
      <c r="L85" s="62"/>
      <c r="M85" s="58">
        <v>65876806.62000002</v>
      </c>
      <c r="N85" s="62"/>
      <c r="O85" s="58">
        <v>0</v>
      </c>
    </row>
    <row r="86" spans="1:17" ht="21.95" customHeight="1">
      <c r="A86" s="295" t="s">
        <v>181</v>
      </c>
      <c r="B86" s="295"/>
      <c r="C86" s="296"/>
      <c r="D86" s="281"/>
      <c r="E86" s="296"/>
      <c r="G86" s="208">
        <v>15</v>
      </c>
      <c r="H86" s="297"/>
      <c r="I86" s="58">
        <v>2317597.0699999998</v>
      </c>
      <c r="J86" s="62"/>
      <c r="K86" s="58">
        <v>0</v>
      </c>
      <c r="L86" s="62"/>
      <c r="M86" s="58">
        <v>0</v>
      </c>
      <c r="N86" s="62"/>
      <c r="O86" s="58">
        <v>0</v>
      </c>
    </row>
    <row r="87" spans="1:17" ht="21.95" customHeight="1">
      <c r="A87" s="281" t="s">
        <v>280</v>
      </c>
      <c r="B87" s="295"/>
      <c r="C87" s="296"/>
      <c r="D87" s="281"/>
      <c r="E87" s="296"/>
      <c r="G87" s="208">
        <v>15</v>
      </c>
      <c r="H87" s="297"/>
      <c r="I87" s="58">
        <v>-20433332.43</v>
      </c>
      <c r="J87" s="62"/>
      <c r="K87" s="58">
        <v>-169834271.12</v>
      </c>
      <c r="L87" s="62"/>
      <c r="M87" s="58">
        <v>-4570.09</v>
      </c>
      <c r="N87" s="62"/>
      <c r="O87" s="58">
        <v>-1004040</v>
      </c>
    </row>
    <row r="88" spans="1:17" ht="21.95" customHeight="1">
      <c r="A88" s="281" t="s">
        <v>281</v>
      </c>
      <c r="B88" s="295"/>
      <c r="C88" s="296"/>
      <c r="D88" s="281"/>
      <c r="E88" s="296"/>
      <c r="G88" s="208">
        <v>14</v>
      </c>
      <c r="H88" s="297"/>
      <c r="I88" s="58">
        <v>-4826938.07</v>
      </c>
      <c r="J88" s="62"/>
      <c r="K88" s="58">
        <v>0</v>
      </c>
      <c r="L88" s="62"/>
      <c r="M88" s="58">
        <v>0</v>
      </c>
      <c r="N88" s="62"/>
      <c r="O88" s="58">
        <v>0</v>
      </c>
    </row>
    <row r="89" spans="1:17" ht="21.95" customHeight="1">
      <c r="A89" s="281" t="s">
        <v>182</v>
      </c>
      <c r="B89" s="295"/>
      <c r="C89" s="296"/>
      <c r="D89" s="281"/>
      <c r="E89" s="296"/>
      <c r="G89" s="208"/>
      <c r="H89" s="297"/>
      <c r="I89" s="58">
        <v>100000</v>
      </c>
      <c r="J89" s="62"/>
      <c r="K89" s="58">
        <v>-60000</v>
      </c>
      <c r="L89" s="62"/>
      <c r="M89" s="58">
        <v>0</v>
      </c>
      <c r="N89" s="62"/>
      <c r="O89" s="58">
        <v>0</v>
      </c>
    </row>
    <row r="90" spans="1:17" ht="21.95" customHeight="1">
      <c r="A90" s="281" t="s">
        <v>183</v>
      </c>
      <c r="B90" s="295"/>
      <c r="C90" s="296"/>
      <c r="D90" s="281"/>
      <c r="E90" s="296"/>
      <c r="G90" s="208"/>
      <c r="H90" s="297"/>
      <c r="I90" s="58">
        <v>-45964532.340000004</v>
      </c>
      <c r="J90" s="62"/>
      <c r="K90" s="60">
        <v>-1858715.83</v>
      </c>
      <c r="L90" s="62"/>
      <c r="M90" s="60">
        <v>0</v>
      </c>
      <c r="N90" s="62"/>
      <c r="O90" s="58">
        <v>0</v>
      </c>
    </row>
    <row r="91" spans="1:17" ht="21.95" customHeight="1">
      <c r="A91" s="281" t="s">
        <v>184</v>
      </c>
      <c r="B91" s="295"/>
      <c r="C91" s="296"/>
      <c r="D91" s="281"/>
      <c r="E91" s="296"/>
      <c r="G91" s="208"/>
      <c r="H91" s="297"/>
      <c r="I91" s="231">
        <v>17441.919999999998</v>
      </c>
      <c r="J91" s="62"/>
      <c r="K91" s="121">
        <v>373505.31</v>
      </c>
      <c r="M91" s="231">
        <v>20644884.250000004</v>
      </c>
      <c r="O91" s="121">
        <v>19110149.010000002</v>
      </c>
    </row>
    <row r="92" spans="1:17" ht="21.95" customHeight="1">
      <c r="A92" s="311" t="s">
        <v>185</v>
      </c>
      <c r="B92" s="295"/>
      <c r="C92" s="296"/>
      <c r="D92" s="281"/>
      <c r="E92" s="296"/>
      <c r="G92" s="306"/>
      <c r="H92" s="297"/>
      <c r="I92" s="98">
        <f>SUM(I78:I91)</f>
        <v>12117902.829999996</v>
      </c>
      <c r="J92" s="33"/>
      <c r="K92" s="98">
        <f>SUM(K78:K91)</f>
        <v>-195843217.78</v>
      </c>
      <c r="L92" s="33"/>
      <c r="M92" s="98">
        <f>SUM(M78:M91)</f>
        <v>-170723202.67000023</v>
      </c>
      <c r="N92" s="33"/>
      <c r="O92" s="98">
        <f>SUM(O78:O91)</f>
        <v>-228564258.91000003</v>
      </c>
    </row>
    <row r="93" spans="1:17" ht="21.95" customHeight="1">
      <c r="A93" s="310"/>
      <c r="B93" s="295"/>
      <c r="C93" s="296"/>
      <c r="D93" s="281"/>
      <c r="E93" s="296"/>
      <c r="G93" s="306"/>
      <c r="H93" s="297"/>
      <c r="I93" s="60"/>
      <c r="J93" s="60"/>
      <c r="K93" s="58"/>
      <c r="L93" s="62"/>
      <c r="M93" s="58"/>
      <c r="N93" s="62"/>
      <c r="O93" s="58"/>
    </row>
    <row r="94" spans="1:17" ht="21.95" customHeight="1">
      <c r="A94" s="295" t="s">
        <v>254</v>
      </c>
      <c r="B94" s="295"/>
      <c r="C94" s="295"/>
      <c r="D94" s="296"/>
      <c r="E94" s="296"/>
      <c r="G94" s="208"/>
      <c r="H94" s="297"/>
      <c r="I94" s="33"/>
      <c r="J94" s="33"/>
      <c r="K94" s="33"/>
      <c r="L94" s="33"/>
      <c r="M94" s="33"/>
      <c r="N94" s="33"/>
      <c r="O94" s="33"/>
    </row>
    <row r="95" spans="1:17" ht="21.95" customHeight="1">
      <c r="A95" s="295"/>
      <c r="B95" s="295"/>
      <c r="C95" s="295"/>
      <c r="D95" s="296"/>
      <c r="E95" s="296"/>
      <c r="G95" s="208"/>
      <c r="H95" s="297"/>
      <c r="I95" s="33"/>
      <c r="J95" s="33"/>
      <c r="K95" s="33"/>
      <c r="L95" s="33"/>
      <c r="M95" s="33"/>
      <c r="N95" s="33"/>
      <c r="O95" s="33"/>
    </row>
    <row r="96" spans="1:17" ht="21.95" customHeight="1">
      <c r="A96" s="295"/>
      <c r="B96" s="295"/>
      <c r="C96" s="295"/>
      <c r="D96" s="296"/>
      <c r="E96" s="296"/>
      <c r="G96" s="208"/>
      <c r="H96" s="297"/>
      <c r="I96" s="33"/>
      <c r="J96" s="33"/>
      <c r="K96" s="33"/>
      <c r="L96" s="33"/>
      <c r="M96" s="33"/>
      <c r="N96" s="33"/>
      <c r="O96" s="33"/>
    </row>
    <row r="97" spans="1:15" ht="21.95" customHeight="1">
      <c r="A97" s="295"/>
      <c r="B97" s="295"/>
      <c r="C97" s="295"/>
      <c r="D97" s="296"/>
      <c r="E97" s="296"/>
      <c r="G97" s="208"/>
      <c r="H97" s="297"/>
      <c r="I97" s="33"/>
      <c r="J97" s="33"/>
      <c r="K97" s="33"/>
      <c r="L97" s="33"/>
      <c r="M97" s="33"/>
      <c r="N97" s="33"/>
      <c r="O97" s="33"/>
    </row>
    <row r="98" spans="1:15" ht="21.95" customHeight="1">
      <c r="A98" s="295"/>
      <c r="B98" s="295"/>
      <c r="C98" s="295"/>
      <c r="D98" s="296"/>
      <c r="E98" s="296"/>
      <c r="G98" s="208"/>
      <c r="H98" s="297"/>
      <c r="I98" s="33"/>
      <c r="J98" s="33"/>
      <c r="K98" s="33"/>
      <c r="L98" s="33"/>
      <c r="M98" s="33"/>
      <c r="N98" s="33"/>
      <c r="O98" s="33"/>
    </row>
    <row r="99" spans="1:15" ht="21.95" customHeight="1">
      <c r="A99" s="295"/>
      <c r="B99" s="295"/>
      <c r="C99" s="295"/>
      <c r="D99" s="296"/>
      <c r="E99" s="296"/>
      <c r="G99" s="208"/>
      <c r="H99" s="297"/>
      <c r="I99" s="33"/>
      <c r="J99" s="33"/>
      <c r="K99" s="33"/>
      <c r="L99" s="33"/>
      <c r="M99" s="33"/>
      <c r="N99" s="33"/>
      <c r="O99" s="33"/>
    </row>
    <row r="100" spans="1:15" ht="21.95" customHeight="1">
      <c r="A100" s="295"/>
      <c r="B100" s="295"/>
      <c r="C100" s="295"/>
      <c r="D100" s="296"/>
      <c r="E100" s="296"/>
      <c r="G100" s="208"/>
      <c r="H100" s="297"/>
      <c r="I100" s="33"/>
      <c r="J100" s="33"/>
      <c r="K100" s="33"/>
      <c r="L100" s="33"/>
      <c r="M100" s="33"/>
      <c r="N100" s="33"/>
      <c r="O100" s="33"/>
    </row>
    <row r="101" spans="1:15" ht="21.95" customHeight="1">
      <c r="A101" s="295"/>
      <c r="B101" s="295"/>
      <c r="C101" s="295"/>
      <c r="D101" s="296"/>
      <c r="E101" s="296"/>
      <c r="G101" s="208"/>
      <c r="H101" s="297"/>
      <c r="I101" s="33"/>
      <c r="J101" s="33"/>
      <c r="K101" s="33"/>
      <c r="L101" s="33"/>
      <c r="M101" s="33"/>
      <c r="N101" s="33"/>
      <c r="O101" s="33"/>
    </row>
    <row r="102" spans="1:15" ht="21.95" customHeight="1">
      <c r="A102" s="295"/>
      <c r="B102" s="295"/>
      <c r="C102" s="295"/>
      <c r="D102" s="296"/>
      <c r="E102" s="296"/>
      <c r="G102" s="208"/>
      <c r="H102" s="297"/>
      <c r="I102" s="33"/>
      <c r="J102" s="33"/>
      <c r="K102" s="33"/>
      <c r="L102" s="33"/>
      <c r="M102" s="33"/>
      <c r="N102" s="33"/>
      <c r="O102" s="33"/>
    </row>
    <row r="103" spans="1:15" ht="21.95" customHeight="1">
      <c r="A103" s="295"/>
      <c r="B103" s="295"/>
      <c r="C103" s="295"/>
      <c r="D103" s="296"/>
      <c r="E103" s="296"/>
      <c r="G103" s="208"/>
      <c r="H103" s="297"/>
      <c r="I103" s="33"/>
      <c r="J103" s="33"/>
      <c r="K103" s="33"/>
      <c r="L103" s="33"/>
      <c r="M103" s="33"/>
      <c r="N103" s="33"/>
      <c r="O103" s="33"/>
    </row>
    <row r="104" spans="1:15" ht="21.95" customHeight="1">
      <c r="A104" s="295"/>
      <c r="B104" s="295"/>
      <c r="C104" s="295"/>
      <c r="D104" s="296"/>
      <c r="E104" s="296"/>
      <c r="G104" s="208"/>
      <c r="H104" s="297"/>
      <c r="I104" s="33"/>
      <c r="J104" s="33"/>
      <c r="K104" s="33"/>
      <c r="L104" s="33"/>
      <c r="M104" s="33"/>
      <c r="N104" s="33"/>
      <c r="O104" s="33"/>
    </row>
    <row r="105" spans="1:15" ht="21.95" customHeight="1">
      <c r="A105" s="295"/>
      <c r="B105" s="295"/>
      <c r="C105" s="295"/>
      <c r="D105" s="296"/>
      <c r="E105" s="296"/>
      <c r="G105" s="208"/>
      <c r="H105" s="297"/>
      <c r="I105" s="33"/>
      <c r="J105" s="33"/>
      <c r="K105" s="33"/>
      <c r="L105" s="33"/>
      <c r="M105" s="33"/>
      <c r="N105" s="33"/>
      <c r="O105" s="33"/>
    </row>
    <row r="106" spans="1:15" ht="30.75" customHeight="1">
      <c r="A106" s="295"/>
      <c r="B106" s="295"/>
      <c r="C106" s="295"/>
      <c r="D106" s="296"/>
      <c r="E106" s="296"/>
      <c r="G106" s="208"/>
      <c r="H106" s="297"/>
      <c r="I106" s="33"/>
      <c r="J106" s="33"/>
      <c r="K106" s="33"/>
      <c r="L106" s="33"/>
      <c r="M106" s="33"/>
      <c r="N106" s="33"/>
      <c r="O106" s="33"/>
    </row>
    <row r="107" spans="1:15" ht="21.95" customHeight="1">
      <c r="A107" s="295"/>
      <c r="B107" s="295"/>
      <c r="C107" s="295"/>
      <c r="D107" s="296"/>
      <c r="E107" s="296"/>
      <c r="G107" s="208"/>
      <c r="H107" s="297"/>
      <c r="I107" s="33"/>
      <c r="J107" s="33"/>
      <c r="K107" s="33"/>
      <c r="L107" s="33"/>
      <c r="M107" s="33"/>
      <c r="N107" s="33"/>
      <c r="O107" s="99" t="s">
        <v>288</v>
      </c>
    </row>
    <row r="108" spans="1:15" ht="21.95" customHeight="1">
      <c r="A108" s="299" t="s">
        <v>0</v>
      </c>
      <c r="B108" s="299"/>
      <c r="C108" s="299"/>
      <c r="D108" s="299"/>
      <c r="E108" s="299"/>
      <c r="F108" s="220"/>
      <c r="G108" s="220"/>
      <c r="H108" s="220"/>
      <c r="I108" s="220"/>
      <c r="J108" s="220"/>
      <c r="K108" s="220"/>
      <c r="L108" s="220"/>
      <c r="M108" s="220"/>
      <c r="N108" s="220"/>
      <c r="O108" s="9"/>
    </row>
    <row r="109" spans="1:15" ht="21.95" customHeight="1">
      <c r="A109" s="299" t="s">
        <v>167</v>
      </c>
      <c r="B109" s="299"/>
      <c r="C109" s="299"/>
      <c r="D109" s="299"/>
      <c r="E109" s="299"/>
      <c r="F109" s="220"/>
      <c r="G109" s="221"/>
      <c r="H109" s="221"/>
      <c r="I109" s="220"/>
      <c r="J109" s="221"/>
      <c r="K109" s="220"/>
      <c r="L109" s="221"/>
      <c r="M109" s="220"/>
      <c r="N109" s="215"/>
      <c r="O109" s="215"/>
    </row>
    <row r="110" spans="1:15" ht="21.95" customHeight="1">
      <c r="A110" s="299" t="str">
        <f>+A56</f>
        <v>FOR THE THREE - MONTH PERIOD ENDED MARCH 31, 2022</v>
      </c>
      <c r="B110" s="299"/>
      <c r="C110" s="299"/>
      <c r="D110" s="299"/>
      <c r="E110" s="299"/>
      <c r="F110" s="220"/>
      <c r="G110" s="221"/>
      <c r="H110" s="221"/>
      <c r="I110" s="220"/>
      <c r="J110" s="221"/>
      <c r="K110" s="220"/>
      <c r="L110" s="221"/>
      <c r="M110" s="220"/>
      <c r="N110" s="223"/>
      <c r="O110" s="215"/>
    </row>
    <row r="111" spans="1:15" ht="21.95" customHeight="1">
      <c r="A111" s="299"/>
      <c r="B111" s="299"/>
      <c r="C111" s="299"/>
      <c r="D111" s="299"/>
      <c r="E111" s="299"/>
      <c r="F111" s="220"/>
      <c r="G111" s="221"/>
      <c r="H111" s="221"/>
      <c r="I111" s="220"/>
      <c r="J111" s="221"/>
      <c r="K111" s="220"/>
      <c r="L111" s="221"/>
      <c r="M111" s="220"/>
      <c r="N111" s="223"/>
      <c r="O111" s="215"/>
    </row>
    <row r="112" spans="1:15" ht="21.95" customHeight="1">
      <c r="A112" s="299"/>
      <c r="B112" s="299"/>
      <c r="C112" s="299"/>
      <c r="D112" s="299"/>
      <c r="E112" s="299"/>
      <c r="F112" s="220"/>
      <c r="G112" s="221"/>
      <c r="H112" s="221"/>
      <c r="I112" s="359" t="s">
        <v>2</v>
      </c>
      <c r="J112" s="359"/>
      <c r="K112" s="359"/>
      <c r="L112" s="359"/>
      <c r="M112" s="359"/>
      <c r="N112" s="359"/>
      <c r="O112" s="359"/>
    </row>
    <row r="113" spans="1:16" ht="21.95" customHeight="1">
      <c r="A113" s="295"/>
      <c r="B113" s="302"/>
      <c r="C113" s="303"/>
      <c r="D113" s="295"/>
      <c r="E113" s="296"/>
      <c r="G113" s="224"/>
      <c r="H113" s="213"/>
      <c r="I113" s="358" t="s">
        <v>3</v>
      </c>
      <c r="J113" s="358"/>
      <c r="K113" s="358"/>
      <c r="L113" s="224"/>
      <c r="M113" s="358" t="s">
        <v>4</v>
      </c>
      <c r="N113" s="358"/>
      <c r="O113" s="358"/>
    </row>
    <row r="114" spans="1:16" ht="21.95" customHeight="1">
      <c r="A114" s="299"/>
      <c r="B114" s="299"/>
      <c r="C114" s="299"/>
      <c r="D114" s="295"/>
      <c r="E114" s="296"/>
      <c r="G114" s="304" t="s">
        <v>6</v>
      </c>
      <c r="H114" s="305"/>
      <c r="I114" s="316">
        <v>2022</v>
      </c>
      <c r="J114" s="208"/>
      <c r="K114" s="316">
        <v>2021</v>
      </c>
      <c r="L114" s="228"/>
      <c r="M114" s="336">
        <v>2022</v>
      </c>
      <c r="N114" s="208"/>
      <c r="O114" s="336">
        <v>2021</v>
      </c>
    </row>
    <row r="115" spans="1:16" ht="21.95" customHeight="1">
      <c r="A115" s="299" t="s">
        <v>186</v>
      </c>
      <c r="B115" s="295"/>
      <c r="C115" s="295"/>
      <c r="D115" s="296"/>
      <c r="E115" s="296"/>
      <c r="H115" s="297"/>
      <c r="I115" s="234"/>
      <c r="J115" s="234"/>
      <c r="K115" s="234"/>
      <c r="L115" s="234"/>
      <c r="M115" s="234"/>
      <c r="N115" s="234"/>
      <c r="O115" s="234"/>
    </row>
    <row r="116" spans="1:16" ht="21.95" customHeight="1">
      <c r="A116" s="295" t="s">
        <v>282</v>
      </c>
      <c r="B116" s="295"/>
      <c r="C116" s="295"/>
      <c r="D116" s="296"/>
      <c r="E116" s="296"/>
      <c r="H116" s="297"/>
      <c r="I116" s="63"/>
      <c r="J116" s="65"/>
      <c r="K116" s="207"/>
      <c r="L116" s="207"/>
      <c r="M116" s="207"/>
      <c r="N116" s="207"/>
      <c r="O116" s="207"/>
    </row>
    <row r="117" spans="1:16" ht="21.95" customHeight="1">
      <c r="A117" s="295"/>
      <c r="B117" s="295" t="s">
        <v>187</v>
      </c>
      <c r="C117" s="295"/>
      <c r="D117" s="296"/>
      <c r="E117" s="296"/>
      <c r="H117" s="297"/>
      <c r="I117" s="63">
        <v>829721</v>
      </c>
      <c r="J117" s="62"/>
      <c r="K117" s="63">
        <v>2939003.98</v>
      </c>
      <c r="L117" s="62"/>
      <c r="M117" s="63">
        <v>0</v>
      </c>
      <c r="N117" s="62"/>
      <c r="O117" s="63">
        <v>14953503.6</v>
      </c>
    </row>
    <row r="118" spans="1:16" ht="21.95" customHeight="1">
      <c r="A118" s="295" t="s">
        <v>188</v>
      </c>
      <c r="B118" s="295"/>
      <c r="C118" s="295"/>
      <c r="D118" s="296"/>
      <c r="E118" s="296"/>
      <c r="G118" s="306"/>
      <c r="H118" s="297"/>
      <c r="I118" s="63">
        <v>0</v>
      </c>
      <c r="J118" s="62"/>
      <c r="K118" s="63">
        <v>-305000000</v>
      </c>
      <c r="L118" s="62"/>
      <c r="M118" s="63">
        <v>0</v>
      </c>
      <c r="N118" s="62"/>
      <c r="O118" s="63">
        <v>-305000000</v>
      </c>
    </row>
    <row r="119" spans="1:16" ht="21.95" customHeight="1">
      <c r="A119" s="295" t="s">
        <v>189</v>
      </c>
      <c r="B119" s="295"/>
      <c r="C119" s="295"/>
      <c r="D119" s="296"/>
      <c r="E119" s="296"/>
      <c r="G119" s="306"/>
      <c r="H119" s="297"/>
      <c r="I119" s="63">
        <v>0</v>
      </c>
      <c r="J119" s="62"/>
      <c r="K119" s="63">
        <v>-1075500</v>
      </c>
      <c r="L119" s="62"/>
      <c r="M119" s="63">
        <v>0</v>
      </c>
      <c r="N119" s="62"/>
      <c r="O119" s="63">
        <v>-1075500</v>
      </c>
    </row>
    <row r="120" spans="1:16" ht="21.95" customHeight="1">
      <c r="A120" s="295" t="s">
        <v>190</v>
      </c>
      <c r="B120" s="295"/>
      <c r="C120" s="295"/>
      <c r="D120" s="296"/>
      <c r="E120" s="296"/>
      <c r="G120" s="306"/>
      <c r="H120" s="297"/>
      <c r="I120" s="63">
        <v>-13984314.960000001</v>
      </c>
      <c r="J120" s="62"/>
      <c r="K120" s="63">
        <v>-11800397.119999999</v>
      </c>
      <c r="L120" s="62"/>
      <c r="M120" s="63">
        <v>-13984314.959999997</v>
      </c>
      <c r="N120" s="62"/>
      <c r="O120" s="63">
        <v>-11800397.119999999</v>
      </c>
    </row>
    <row r="121" spans="1:16" ht="21.95" customHeight="1">
      <c r="A121" s="295" t="s">
        <v>191</v>
      </c>
      <c r="B121" s="295"/>
      <c r="C121" s="295"/>
      <c r="D121" s="296"/>
      <c r="E121" s="296"/>
    </row>
    <row r="122" spans="1:16" ht="21.95" customHeight="1">
      <c r="A122" s="295"/>
      <c r="B122" s="295" t="s">
        <v>283</v>
      </c>
      <c r="C122" s="295"/>
      <c r="D122" s="296"/>
      <c r="E122" s="296"/>
      <c r="G122" s="306"/>
      <c r="H122" s="297"/>
      <c r="I122" s="63">
        <v>0</v>
      </c>
      <c r="J122" s="62"/>
      <c r="K122" s="63">
        <v>0</v>
      </c>
      <c r="L122" s="62"/>
      <c r="M122" s="63">
        <v>0</v>
      </c>
      <c r="N122" s="65"/>
      <c r="O122" s="63">
        <v>25000000</v>
      </c>
    </row>
    <row r="123" spans="1:16" ht="21.95" customHeight="1">
      <c r="A123" s="295" t="s">
        <v>192</v>
      </c>
      <c r="B123" s="295"/>
      <c r="C123" s="295"/>
      <c r="D123" s="296"/>
      <c r="E123" s="296"/>
      <c r="G123" s="306"/>
      <c r="H123" s="297"/>
      <c r="I123" s="63">
        <v>0</v>
      </c>
      <c r="J123" s="62"/>
      <c r="K123" s="63">
        <v>305000000</v>
      </c>
      <c r="L123" s="62"/>
      <c r="M123" s="63">
        <v>0</v>
      </c>
      <c r="N123" s="65"/>
      <c r="O123" s="63">
        <v>305000000</v>
      </c>
    </row>
    <row r="124" spans="1:16" ht="21.95" customHeight="1">
      <c r="A124" s="295" t="s">
        <v>193</v>
      </c>
      <c r="B124" s="295"/>
      <c r="C124" s="296"/>
      <c r="D124" s="281"/>
      <c r="E124" s="296"/>
      <c r="G124" s="306" t="s">
        <v>46</v>
      </c>
      <c r="H124" s="297"/>
      <c r="I124" s="63">
        <v>-297716000.72000003</v>
      </c>
      <c r="J124" s="62"/>
      <c r="K124" s="63">
        <v>-125774726.08</v>
      </c>
      <c r="L124" s="62"/>
      <c r="M124" s="63">
        <v>-159359438.19999999</v>
      </c>
      <c r="N124" s="62"/>
      <c r="O124" s="63">
        <v>-64410960.350000001</v>
      </c>
    </row>
    <row r="125" spans="1:16" ht="21.95" customHeight="1">
      <c r="A125" s="295" t="s">
        <v>194</v>
      </c>
      <c r="B125" s="295"/>
      <c r="C125" s="296"/>
      <c r="D125" s="296"/>
      <c r="E125" s="296"/>
      <c r="F125" s="216"/>
      <c r="G125" s="208">
        <v>20.2</v>
      </c>
      <c r="H125" s="297"/>
      <c r="I125" s="63">
        <v>-157229246.41999999</v>
      </c>
      <c r="J125" s="62"/>
      <c r="K125" s="63">
        <v>-70965435.849999994</v>
      </c>
      <c r="L125" s="62"/>
      <c r="M125" s="63">
        <v>-81278.94</v>
      </c>
      <c r="N125" s="62"/>
      <c r="O125" s="63">
        <v>-96623.95</v>
      </c>
      <c r="P125" s="100"/>
    </row>
    <row r="126" spans="1:16" ht="21.95" customHeight="1">
      <c r="A126" s="295" t="s">
        <v>195</v>
      </c>
      <c r="B126" s="295"/>
      <c r="C126" s="296"/>
      <c r="D126" s="281"/>
      <c r="E126" s="296"/>
      <c r="G126" s="297" t="s">
        <v>243</v>
      </c>
      <c r="H126" s="297"/>
      <c r="I126" s="63">
        <v>-11386826.5</v>
      </c>
      <c r="J126" s="62"/>
      <c r="K126" s="63">
        <v>-5308506.7</v>
      </c>
      <c r="L126" s="62"/>
      <c r="M126" s="63">
        <v>-25350.06</v>
      </c>
      <c r="N126" s="62"/>
      <c r="O126" s="63">
        <v>-32751.05</v>
      </c>
    </row>
    <row r="127" spans="1:16" ht="21.95" customHeight="1">
      <c r="A127" s="295" t="s">
        <v>134</v>
      </c>
      <c r="B127" s="295"/>
      <c r="C127" s="296"/>
      <c r="D127" s="281"/>
      <c r="E127" s="296"/>
      <c r="G127" s="297"/>
      <c r="H127" s="297"/>
      <c r="I127" s="63">
        <v>-455.4</v>
      </c>
      <c r="J127" s="62"/>
      <c r="K127" s="63">
        <v>-3.4</v>
      </c>
      <c r="L127" s="62"/>
      <c r="M127" s="63">
        <v>-455.4</v>
      </c>
      <c r="N127" s="62"/>
      <c r="O127" s="63">
        <v>-3.4</v>
      </c>
    </row>
    <row r="128" spans="1:16" ht="21.95" customHeight="1">
      <c r="A128" s="299" t="s">
        <v>197</v>
      </c>
      <c r="B128" s="295"/>
      <c r="C128" s="296"/>
      <c r="D128" s="281"/>
      <c r="E128" s="296"/>
      <c r="G128" s="297"/>
      <c r="H128" s="297"/>
      <c r="I128" s="98">
        <f>SUM(I117:I127)</f>
        <v>-479487123</v>
      </c>
      <c r="J128" s="33"/>
      <c r="K128" s="98">
        <f>SUM(K116:K127)</f>
        <v>-211985565.16999996</v>
      </c>
      <c r="L128" s="33"/>
      <c r="M128" s="98">
        <f>SUM(M117:M127)</f>
        <v>-173450837.56</v>
      </c>
      <c r="N128" s="33"/>
      <c r="O128" s="98">
        <f>SUM(O117:O127)</f>
        <v>-37462732.269999981</v>
      </c>
    </row>
    <row r="129" spans="1:19" ht="9.6" customHeight="1">
      <c r="A129" s="295"/>
      <c r="B129" s="295"/>
      <c r="C129" s="296"/>
      <c r="D129" s="281"/>
      <c r="E129" s="296"/>
      <c r="G129" s="224"/>
      <c r="H129" s="297"/>
      <c r="I129" s="101"/>
      <c r="J129" s="65"/>
      <c r="K129" s="101"/>
      <c r="L129" s="65"/>
      <c r="M129" s="101"/>
      <c r="N129" s="65"/>
      <c r="O129" s="101"/>
    </row>
    <row r="130" spans="1:19" ht="21.95" customHeight="1">
      <c r="A130" s="311" t="s">
        <v>198</v>
      </c>
      <c r="B130" s="295"/>
      <c r="C130" s="295"/>
      <c r="D130" s="296"/>
      <c r="E130" s="296"/>
      <c r="G130" s="208"/>
      <c r="H130" s="297"/>
      <c r="I130" s="33">
        <f>I75+I92+I128</f>
        <v>-403980162.81</v>
      </c>
      <c r="J130" s="65"/>
      <c r="K130" s="33">
        <f>K75+K92+K128</f>
        <v>-298516745.3499999</v>
      </c>
      <c r="L130" s="65"/>
      <c r="M130" s="33">
        <f>M75+M92+M128</f>
        <v>-383705025.63000023</v>
      </c>
      <c r="N130" s="65"/>
      <c r="O130" s="33">
        <f>O75+O92+O128</f>
        <v>-256571895.80000001</v>
      </c>
    </row>
    <row r="131" spans="1:19" ht="21.95" customHeight="1">
      <c r="A131" s="311" t="s">
        <v>257</v>
      </c>
      <c r="B131" s="295"/>
      <c r="C131" s="295"/>
      <c r="D131" s="296"/>
      <c r="E131" s="296"/>
      <c r="G131" s="208"/>
      <c r="H131" s="297"/>
      <c r="I131" s="63">
        <v>499824810.8799997</v>
      </c>
      <c r="J131" s="62"/>
      <c r="K131" s="63">
        <v>312299281.38999999</v>
      </c>
      <c r="L131" s="62"/>
      <c r="M131" s="63">
        <v>472133918.79999977</v>
      </c>
      <c r="N131" s="62"/>
      <c r="O131" s="59">
        <v>265463243.12</v>
      </c>
    </row>
    <row r="132" spans="1:19" ht="21.95" customHeight="1" thickBot="1">
      <c r="A132" s="299" t="s">
        <v>258</v>
      </c>
      <c r="B132" s="295"/>
      <c r="C132" s="295"/>
      <c r="D132" s="296"/>
      <c r="E132" s="296"/>
      <c r="G132" s="208"/>
      <c r="H132" s="297"/>
      <c r="I132" s="102">
        <f>SUM(I130:I131)</f>
        <v>95844648.069999695</v>
      </c>
      <c r="J132" s="33"/>
      <c r="K132" s="102">
        <f>SUM(K130:K131)</f>
        <v>13782536.040000081</v>
      </c>
      <c r="L132" s="33"/>
      <c r="M132" s="102">
        <f>SUM(M130:M131)</f>
        <v>88428893.16999954</v>
      </c>
      <c r="N132" s="33"/>
      <c r="O132" s="102">
        <f>SUM(O130:O131)</f>
        <v>8891347.3199999928</v>
      </c>
      <c r="P132" s="315"/>
      <c r="Q132" s="235"/>
      <c r="R132" s="315"/>
      <c r="S132" s="315"/>
    </row>
    <row r="133" spans="1:19" ht="21.95" customHeight="1" thickTop="1">
      <c r="A133" s="299"/>
      <c r="B133" s="295"/>
      <c r="C133" s="295"/>
      <c r="D133" s="296"/>
      <c r="E133" s="296"/>
      <c r="G133" s="208"/>
      <c r="H133" s="297"/>
      <c r="I133" s="33"/>
      <c r="J133" s="33"/>
      <c r="K133" s="33"/>
      <c r="L133" s="33"/>
      <c r="M133" s="33"/>
      <c r="N133" s="33"/>
      <c r="O133" s="33"/>
    </row>
    <row r="134" spans="1:19" ht="21.95" customHeight="1">
      <c r="A134" s="299" t="s">
        <v>199</v>
      </c>
      <c r="B134" s="295"/>
      <c r="C134" s="295"/>
      <c r="D134" s="296"/>
      <c r="E134" s="296"/>
      <c r="G134" s="208"/>
      <c r="H134" s="213"/>
      <c r="I134" s="191"/>
      <c r="J134" s="207"/>
      <c r="K134" s="191"/>
      <c r="L134" s="207"/>
      <c r="M134" s="191"/>
      <c r="N134" s="207"/>
      <c r="O134" s="191"/>
    </row>
    <row r="135" spans="1:19" ht="21.95" customHeight="1">
      <c r="A135" s="312" t="s">
        <v>200</v>
      </c>
      <c r="B135" s="295" t="s">
        <v>201</v>
      </c>
      <c r="C135" s="295"/>
      <c r="D135" s="295"/>
      <c r="E135" s="296"/>
      <c r="G135" s="208"/>
      <c r="H135" s="213"/>
      <c r="I135" s="214"/>
      <c r="J135" s="215"/>
      <c r="K135" s="104"/>
      <c r="M135" s="217"/>
      <c r="N135" s="223"/>
      <c r="O135" s="105"/>
    </row>
    <row r="136" spans="1:19" ht="21.95" customHeight="1">
      <c r="A136" s="312"/>
      <c r="B136" s="281"/>
      <c r="C136" s="295" t="s">
        <v>218</v>
      </c>
      <c r="D136" s="207"/>
      <c r="E136" s="313"/>
      <c r="F136" s="218"/>
      <c r="G136" s="208">
        <v>15</v>
      </c>
      <c r="H136" s="213"/>
      <c r="I136" s="59">
        <v>6428847.5700000003</v>
      </c>
      <c r="J136" s="65"/>
      <c r="K136" s="59">
        <v>69915686.409999996</v>
      </c>
      <c r="L136" s="65"/>
      <c r="M136" s="59">
        <v>0</v>
      </c>
      <c r="N136" s="65"/>
      <c r="O136" s="59">
        <v>0</v>
      </c>
    </row>
    <row r="137" spans="1:19" ht="21.95" hidden="1" customHeight="1">
      <c r="A137" s="312"/>
      <c r="B137" s="281"/>
      <c r="C137" s="281" t="s">
        <v>202</v>
      </c>
      <c r="D137" s="295"/>
      <c r="E137" s="313"/>
      <c r="F137" s="218"/>
      <c r="G137" s="208"/>
      <c r="H137" s="213"/>
      <c r="I137" s="207"/>
      <c r="J137" s="207"/>
      <c r="K137" s="207"/>
      <c r="L137" s="207"/>
      <c r="M137" s="207"/>
      <c r="N137" s="207"/>
      <c r="O137" s="47"/>
    </row>
    <row r="138" spans="1:19" ht="21.95" hidden="1" customHeight="1">
      <c r="A138" s="312"/>
      <c r="B138" s="281"/>
      <c r="C138" s="281"/>
      <c r="D138" s="295" t="s">
        <v>203</v>
      </c>
      <c r="E138" s="313"/>
      <c r="F138" s="218"/>
      <c r="G138" s="208"/>
      <c r="H138" s="213"/>
      <c r="I138" s="59"/>
      <c r="J138" s="65"/>
      <c r="K138" s="59">
        <v>0</v>
      </c>
      <c r="L138" s="65"/>
      <c r="M138" s="59">
        <v>0</v>
      </c>
      <c r="N138" s="65"/>
      <c r="O138" s="59">
        <v>0</v>
      </c>
    </row>
    <row r="139" spans="1:19" ht="21.95" hidden="1" customHeight="1">
      <c r="A139" s="312"/>
      <c r="B139" s="281"/>
      <c r="C139" s="281" t="s">
        <v>223</v>
      </c>
      <c r="D139" s="295"/>
      <c r="E139" s="313"/>
      <c r="F139" s="218"/>
      <c r="G139" s="207"/>
      <c r="H139" s="207"/>
      <c r="I139" s="207"/>
      <c r="J139" s="207"/>
      <c r="K139" s="207"/>
      <c r="L139" s="207"/>
      <c r="M139" s="207"/>
      <c r="N139" s="207"/>
      <c r="O139" s="207"/>
    </row>
    <row r="140" spans="1:19" ht="21.95" hidden="1" customHeight="1">
      <c r="A140" s="312"/>
      <c r="B140" s="281"/>
      <c r="C140" s="281"/>
      <c r="D140" s="295" t="s">
        <v>208</v>
      </c>
      <c r="E140" s="313"/>
      <c r="F140" s="218"/>
      <c r="G140" s="208"/>
      <c r="H140" s="213"/>
      <c r="I140" s="59"/>
      <c r="J140" s="65"/>
      <c r="K140" s="59">
        <v>0</v>
      </c>
      <c r="L140" s="65"/>
      <c r="M140" s="59">
        <v>0</v>
      </c>
      <c r="N140" s="65"/>
      <c r="O140" s="59">
        <v>0</v>
      </c>
    </row>
    <row r="141" spans="1:19" ht="21.95" customHeight="1">
      <c r="A141" s="312"/>
      <c r="B141" s="281"/>
      <c r="C141" s="281" t="s">
        <v>238</v>
      </c>
      <c r="D141" s="295"/>
      <c r="E141" s="313"/>
      <c r="F141" s="218"/>
      <c r="G141" s="208">
        <v>8</v>
      </c>
      <c r="H141" s="213"/>
      <c r="I141" s="59">
        <v>119187099.95999999</v>
      </c>
      <c r="J141" s="65"/>
      <c r="K141" s="59">
        <v>0</v>
      </c>
      <c r="L141" s="65"/>
      <c r="M141" s="59">
        <v>119187099.95999999</v>
      </c>
      <c r="N141" s="65"/>
      <c r="O141" s="59">
        <v>0</v>
      </c>
    </row>
    <row r="142" spans="1:19" ht="21.95" customHeight="1">
      <c r="A142" s="312" t="s">
        <v>204</v>
      </c>
      <c r="B142" s="207" t="s">
        <v>205</v>
      </c>
      <c r="C142" s="281"/>
      <c r="D142" s="295"/>
      <c r="E142" s="296"/>
      <c r="G142" s="208"/>
      <c r="H142" s="213"/>
      <c r="I142" s="64"/>
      <c r="J142" s="24"/>
      <c r="K142" s="47"/>
      <c r="L142" s="47"/>
      <c r="M142" s="47"/>
      <c r="N142" s="47"/>
      <c r="O142" s="47"/>
    </row>
    <row r="143" spans="1:19" ht="21.95" customHeight="1">
      <c r="A143" s="312"/>
      <c r="B143" s="281"/>
      <c r="C143" s="281" t="s">
        <v>2</v>
      </c>
      <c r="D143" s="295"/>
      <c r="E143" s="296"/>
      <c r="G143" s="208"/>
      <c r="H143" s="213"/>
      <c r="I143" s="64">
        <v>26916841.949999999</v>
      </c>
      <c r="J143" s="24"/>
      <c r="K143" s="121">
        <v>161382185.41999999</v>
      </c>
      <c r="L143" s="24"/>
      <c r="M143" s="59">
        <v>0</v>
      </c>
      <c r="N143" s="24"/>
      <c r="O143" s="64">
        <v>117241721.8</v>
      </c>
    </row>
    <row r="144" spans="1:19" ht="21.95" customHeight="1">
      <c r="A144" s="312"/>
      <c r="B144" s="281"/>
      <c r="C144" s="281" t="s">
        <v>206</v>
      </c>
      <c r="D144" s="295"/>
      <c r="E144" s="296"/>
      <c r="G144" s="208"/>
      <c r="H144" s="213"/>
      <c r="I144" s="64">
        <v>0</v>
      </c>
      <c r="J144" s="24"/>
      <c r="K144" s="64">
        <v>5000000</v>
      </c>
      <c r="L144" s="24"/>
      <c r="M144" s="59">
        <v>0</v>
      </c>
      <c r="N144" s="24"/>
      <c r="O144" s="64">
        <v>0</v>
      </c>
    </row>
    <row r="145" spans="1:15" ht="21.95" customHeight="1">
      <c r="A145" s="312"/>
      <c r="B145" s="281"/>
      <c r="C145" s="281"/>
      <c r="D145" s="295"/>
      <c r="E145" s="296"/>
      <c r="G145" s="208"/>
      <c r="H145" s="213"/>
      <c r="I145" s="64"/>
      <c r="J145" s="24"/>
      <c r="K145" s="64"/>
      <c r="L145" s="24"/>
      <c r="M145" s="207"/>
      <c r="N145" s="24"/>
      <c r="O145" s="64"/>
    </row>
    <row r="146" spans="1:15" ht="21.95" customHeight="1">
      <c r="A146" s="332" t="s">
        <v>253</v>
      </c>
      <c r="B146" s="339" t="s">
        <v>284</v>
      </c>
      <c r="C146" s="207"/>
      <c r="D146" s="295"/>
      <c r="E146" s="296"/>
      <c r="G146" s="208"/>
      <c r="H146" s="213"/>
      <c r="I146" s="64"/>
      <c r="J146" s="24"/>
      <c r="K146" s="64"/>
      <c r="L146" s="24"/>
      <c r="M146" s="207"/>
      <c r="N146" s="24"/>
      <c r="O146" s="64"/>
    </row>
    <row r="147" spans="1:15" ht="21.95" customHeight="1">
      <c r="A147" s="334"/>
      <c r="B147" s="339" t="s">
        <v>285</v>
      </c>
      <c r="C147" s="207"/>
      <c r="D147" s="295"/>
      <c r="E147" s="296"/>
      <c r="G147" s="208"/>
      <c r="H147" s="213"/>
      <c r="I147" s="64"/>
      <c r="J147" s="24"/>
      <c r="K147" s="64"/>
      <c r="L147" s="24"/>
      <c r="M147" s="207"/>
      <c r="N147" s="24"/>
      <c r="O147" s="64"/>
    </row>
    <row r="148" spans="1:15" ht="21.95" customHeight="1">
      <c r="A148" s="334"/>
      <c r="B148" s="333"/>
      <c r="C148" s="207"/>
      <c r="D148" s="295"/>
      <c r="E148" s="296"/>
      <c r="G148" s="208"/>
      <c r="H148" s="213"/>
      <c r="I148" s="64"/>
      <c r="J148" s="24"/>
      <c r="K148" s="64"/>
      <c r="L148" s="24"/>
      <c r="M148" s="207"/>
      <c r="N148" s="24"/>
      <c r="O148" s="64"/>
    </row>
    <row r="149" spans="1:15" ht="21.95" customHeight="1">
      <c r="A149" s="295" t="s">
        <v>254</v>
      </c>
      <c r="B149" s="281"/>
      <c r="C149" s="281"/>
      <c r="D149" s="295"/>
      <c r="E149" s="296"/>
      <c r="G149" s="208"/>
      <c r="H149" s="213"/>
      <c r="I149" s="64"/>
      <c r="J149" s="24"/>
      <c r="K149" s="64"/>
      <c r="L149" s="24"/>
      <c r="M149" s="59"/>
      <c r="N149" s="24"/>
      <c r="O149" s="64"/>
    </row>
    <row r="150" spans="1:15" ht="21.95" customHeight="1">
      <c r="A150" s="295"/>
      <c r="B150" s="281"/>
      <c r="C150" s="281"/>
      <c r="D150" s="295"/>
      <c r="E150" s="296"/>
      <c r="G150" s="208"/>
      <c r="H150" s="213"/>
      <c r="I150" s="64"/>
      <c r="J150" s="24"/>
      <c r="K150" s="64"/>
      <c r="L150" s="24"/>
      <c r="M150" s="59"/>
      <c r="N150" s="24"/>
      <c r="O150" s="64"/>
    </row>
    <row r="151" spans="1:15" ht="21.95" customHeight="1">
      <c r="A151" s="295"/>
      <c r="B151" s="281"/>
      <c r="C151" s="281"/>
      <c r="D151" s="295"/>
      <c r="E151" s="296"/>
      <c r="G151" s="208"/>
      <c r="H151" s="213"/>
      <c r="I151" s="64"/>
      <c r="J151" s="24"/>
      <c r="K151" s="64"/>
      <c r="L151" s="24"/>
      <c r="M151" s="59"/>
      <c r="N151" s="24"/>
      <c r="O151" s="64"/>
    </row>
    <row r="152" spans="1:15" ht="21.95" customHeight="1">
      <c r="A152" s="295"/>
      <c r="B152" s="281"/>
      <c r="C152" s="281"/>
      <c r="D152" s="295"/>
      <c r="E152" s="296"/>
      <c r="G152" s="208"/>
      <c r="H152" s="213"/>
      <c r="I152" s="64"/>
      <c r="J152" s="24"/>
      <c r="K152" s="64"/>
      <c r="L152" s="24"/>
      <c r="M152" s="59"/>
      <c r="N152" s="24"/>
      <c r="O152" s="64"/>
    </row>
    <row r="153" spans="1:15" ht="21.95" customHeight="1">
      <c r="A153" s="295"/>
      <c r="B153" s="281"/>
      <c r="C153" s="281"/>
      <c r="D153" s="295"/>
      <c r="E153" s="296"/>
      <c r="G153" s="208"/>
      <c r="H153" s="213"/>
      <c r="I153" s="64"/>
      <c r="J153" s="24"/>
      <c r="K153" s="64"/>
      <c r="L153" s="24"/>
      <c r="M153" s="59"/>
      <c r="N153" s="24"/>
      <c r="O153" s="64"/>
    </row>
    <row r="154" spans="1:15" ht="21.95" customHeight="1">
      <c r="A154" s="295"/>
      <c r="B154" s="281"/>
      <c r="C154" s="281"/>
      <c r="D154" s="295"/>
      <c r="E154" s="296"/>
      <c r="G154" s="208"/>
      <c r="H154" s="213"/>
      <c r="I154" s="64"/>
      <c r="J154" s="24"/>
      <c r="K154" s="64"/>
      <c r="L154" s="24"/>
      <c r="M154" s="59"/>
      <c r="N154" s="24"/>
      <c r="O154" s="64"/>
    </row>
    <row r="155" spans="1:15" ht="21.95" customHeight="1">
      <c r="A155" s="295"/>
      <c r="B155" s="281"/>
      <c r="C155" s="281"/>
      <c r="D155" s="295"/>
      <c r="E155" s="296"/>
      <c r="G155" s="208"/>
      <c r="H155" s="213"/>
      <c r="I155" s="64"/>
      <c r="J155" s="24"/>
      <c r="K155" s="64"/>
      <c r="L155" s="24"/>
      <c r="M155" s="59"/>
      <c r="N155" s="24"/>
      <c r="O155" s="64"/>
    </row>
    <row r="156" spans="1:15" ht="21.95" customHeight="1">
      <c r="A156" s="295"/>
      <c r="B156" s="281"/>
      <c r="C156" s="281"/>
      <c r="D156" s="295"/>
      <c r="E156" s="296"/>
      <c r="G156" s="208"/>
      <c r="H156" s="213"/>
      <c r="I156" s="64"/>
      <c r="J156" s="24"/>
      <c r="K156" s="64"/>
      <c r="L156" s="24"/>
      <c r="M156" s="59"/>
      <c r="N156" s="24"/>
      <c r="O156" s="64"/>
    </row>
    <row r="157" spans="1:15" ht="21.95" customHeight="1">
      <c r="A157" s="295"/>
      <c r="B157" s="281"/>
      <c r="C157" s="281"/>
      <c r="D157" s="295"/>
      <c r="E157" s="296"/>
      <c r="G157" s="208"/>
      <c r="H157" s="213"/>
      <c r="I157" s="64"/>
      <c r="J157" s="24"/>
      <c r="K157" s="64"/>
      <c r="L157" s="24"/>
      <c r="M157" s="59"/>
      <c r="N157" s="24"/>
      <c r="O157" s="64"/>
    </row>
    <row r="158" spans="1:15" ht="21.95" customHeight="1">
      <c r="A158" s="295"/>
      <c r="B158" s="281"/>
      <c r="C158" s="281"/>
      <c r="D158" s="295"/>
      <c r="E158" s="296"/>
      <c r="G158" s="208"/>
      <c r="H158" s="213"/>
      <c r="I158" s="64"/>
      <c r="J158" s="24"/>
      <c r="K158" s="64"/>
      <c r="L158" s="24"/>
      <c r="M158" s="59"/>
      <c r="N158" s="24"/>
      <c r="O158" s="64"/>
    </row>
    <row r="159" spans="1:15" ht="21.95" customHeight="1">
      <c r="A159" s="295"/>
      <c r="B159" s="281"/>
      <c r="C159" s="281"/>
      <c r="D159" s="295"/>
      <c r="E159" s="296"/>
      <c r="G159" s="208"/>
      <c r="H159" s="213"/>
      <c r="I159" s="64"/>
      <c r="J159" s="24"/>
      <c r="K159" s="64"/>
      <c r="L159" s="24"/>
      <c r="M159" s="59"/>
      <c r="N159" s="24"/>
      <c r="O159" s="64"/>
    </row>
    <row r="160" spans="1:15" ht="21.95" customHeight="1">
      <c r="A160" s="295"/>
      <c r="B160" s="281"/>
      <c r="C160" s="281"/>
      <c r="D160" s="295"/>
      <c r="E160" s="296"/>
      <c r="G160" s="208"/>
      <c r="H160" s="213"/>
      <c r="I160" s="64"/>
      <c r="J160" s="24"/>
      <c r="K160" s="64"/>
      <c r="L160" s="24"/>
      <c r="M160" s="59"/>
      <c r="N160" s="24"/>
      <c r="O160" s="64"/>
    </row>
    <row r="161" spans="1:15" ht="21.95" customHeight="1">
      <c r="A161" s="295"/>
      <c r="B161" s="281"/>
      <c r="C161" s="281"/>
      <c r="D161" s="295"/>
      <c r="E161" s="296"/>
      <c r="G161" s="208"/>
      <c r="H161" s="213"/>
      <c r="I161" s="64"/>
      <c r="J161" s="24"/>
      <c r="K161" s="64"/>
      <c r="L161" s="24"/>
      <c r="M161" s="59"/>
      <c r="N161" s="24"/>
      <c r="O161" s="64"/>
    </row>
    <row r="162" spans="1:15" ht="21.95" customHeight="1">
      <c r="A162" s="295"/>
      <c r="B162" s="281"/>
      <c r="C162" s="281"/>
      <c r="D162" s="295"/>
      <c r="E162" s="296"/>
      <c r="G162" s="208"/>
      <c r="H162" s="213"/>
      <c r="I162" s="64"/>
      <c r="J162" s="24"/>
      <c r="K162" s="64"/>
      <c r="L162" s="24"/>
      <c r="M162" s="59"/>
      <c r="N162" s="24"/>
      <c r="O162" s="64"/>
    </row>
    <row r="163" spans="1:15" ht="21.95" customHeight="1">
      <c r="A163" s="295"/>
      <c r="B163" s="281"/>
      <c r="C163" s="281"/>
      <c r="D163" s="295"/>
      <c r="E163" s="296"/>
      <c r="G163" s="208"/>
      <c r="H163" s="213"/>
      <c r="I163" s="64"/>
      <c r="J163" s="24"/>
      <c r="K163" s="64"/>
      <c r="L163" s="24"/>
      <c r="M163" s="59"/>
      <c r="N163" s="24"/>
      <c r="O163" s="64"/>
    </row>
    <row r="164" spans="1:15" ht="31.35" customHeight="1">
      <c r="A164" s="295"/>
      <c r="B164" s="281"/>
      <c r="C164" s="281"/>
      <c r="D164" s="295"/>
      <c r="E164" s="296"/>
      <c r="G164" s="208"/>
      <c r="H164" s="213"/>
      <c r="I164" s="64"/>
      <c r="J164" s="24"/>
      <c r="K164" s="64"/>
      <c r="L164" s="24"/>
      <c r="M164" s="59"/>
      <c r="N164" s="24"/>
      <c r="O164" s="64"/>
    </row>
    <row r="165" spans="1:15" ht="21.95" customHeight="1">
      <c r="A165" s="295"/>
      <c r="B165" s="281"/>
      <c r="C165" s="281"/>
      <c r="D165" s="295"/>
      <c r="E165" s="296"/>
      <c r="G165" s="208"/>
      <c r="H165" s="213"/>
      <c r="I165" s="64"/>
      <c r="J165" s="24"/>
      <c r="K165" s="64"/>
      <c r="L165" s="24"/>
      <c r="M165" s="59"/>
      <c r="N165" s="24"/>
      <c r="O165" s="99" t="s">
        <v>289</v>
      </c>
    </row>
    <row r="166" spans="1:15" ht="20.100000000000001" customHeight="1">
      <c r="A166" s="295"/>
      <c r="B166" s="295"/>
      <c r="C166" s="295"/>
      <c r="D166" s="296"/>
      <c r="E166" s="296"/>
      <c r="G166" s="208"/>
      <c r="H166" s="297"/>
      <c r="I166" s="53"/>
      <c r="J166" s="53"/>
      <c r="K166" s="53"/>
      <c r="L166" s="53"/>
      <c r="M166" s="53"/>
      <c r="N166" s="53"/>
      <c r="O166" s="207"/>
    </row>
    <row r="167" spans="1:15" ht="20.100000000000001" customHeight="1">
      <c r="A167" s="295"/>
      <c r="B167" s="295"/>
      <c r="C167" s="295"/>
      <c r="D167" s="296"/>
      <c r="E167" s="296"/>
      <c r="F167" s="281"/>
      <c r="G167" s="265"/>
      <c r="H167" s="314"/>
      <c r="I167" s="53"/>
      <c r="J167" s="53"/>
      <c r="K167" s="53"/>
      <c r="L167" s="53"/>
      <c r="M167" s="53"/>
      <c r="N167" s="53"/>
      <c r="O167" s="207"/>
    </row>
    <row r="168" spans="1:15" ht="26.25" customHeight="1">
      <c r="A168" s="299"/>
      <c r="B168" s="295"/>
      <c r="C168" s="295"/>
      <c r="D168" s="296"/>
      <c r="E168" s="296"/>
      <c r="F168" s="281"/>
      <c r="G168" s="265"/>
      <c r="H168" s="314"/>
      <c r="I168" s="53"/>
      <c r="J168" s="53"/>
      <c r="K168" s="53"/>
      <c r="L168" s="53"/>
      <c r="M168" s="53"/>
      <c r="N168" s="53"/>
      <c r="O168" s="207"/>
    </row>
    <row r="169" spans="1:15" ht="20.100000000000001" customHeight="1">
      <c r="A169" s="295"/>
      <c r="B169" s="295"/>
      <c r="C169" s="295"/>
      <c r="D169" s="296"/>
      <c r="E169" s="296"/>
      <c r="G169" s="208"/>
      <c r="H169" s="297"/>
      <c r="I169" s="53"/>
      <c r="J169" s="53"/>
      <c r="K169" s="53"/>
      <c r="L169" s="53"/>
      <c r="M169" s="53"/>
      <c r="N169" s="53"/>
      <c r="O169" s="207"/>
    </row>
    <row r="170" spans="1:15" ht="20.100000000000001" customHeight="1">
      <c r="A170" s="295"/>
      <c r="B170" s="295"/>
      <c r="C170" s="295"/>
      <c r="D170" s="296"/>
      <c r="E170" s="296"/>
      <c r="G170" s="208"/>
      <c r="H170" s="297"/>
      <c r="I170" s="53"/>
      <c r="J170" s="53"/>
      <c r="K170" s="53"/>
      <c r="L170" s="53"/>
      <c r="M170" s="53"/>
      <c r="N170" s="53"/>
      <c r="O170" s="207"/>
    </row>
    <row r="171" spans="1:15" ht="20.100000000000001" customHeight="1">
      <c r="A171" s="295"/>
      <c r="B171" s="295"/>
      <c r="C171" s="295"/>
      <c r="D171" s="296"/>
      <c r="E171" s="296"/>
      <c r="G171" s="208"/>
      <c r="H171" s="297"/>
      <c r="I171" s="53"/>
      <c r="J171" s="53"/>
      <c r="K171" s="53"/>
      <c r="L171" s="53"/>
      <c r="M171" s="53"/>
      <c r="N171" s="53"/>
      <c r="O171" s="207"/>
    </row>
    <row r="172" spans="1:15" ht="20.100000000000001" customHeight="1">
      <c r="A172" s="295"/>
      <c r="B172" s="295"/>
      <c r="C172" s="295"/>
      <c r="D172" s="296"/>
      <c r="E172" s="296"/>
      <c r="G172" s="208"/>
      <c r="H172" s="297"/>
      <c r="I172" s="53"/>
      <c r="J172" s="53"/>
      <c r="K172" s="53"/>
      <c r="L172" s="53"/>
      <c r="M172" s="53"/>
      <c r="N172" s="53"/>
      <c r="O172" s="207"/>
    </row>
    <row r="173" spans="1:15" ht="20.100000000000001" customHeight="1">
      <c r="A173" s="295"/>
      <c r="B173" s="295"/>
      <c r="C173" s="295"/>
      <c r="D173" s="296"/>
      <c r="E173" s="296"/>
      <c r="G173" s="208"/>
      <c r="H173" s="297"/>
      <c r="I173" s="53"/>
      <c r="J173" s="53"/>
      <c r="K173" s="53"/>
      <c r="L173" s="53"/>
      <c r="M173" s="53"/>
      <c r="N173" s="53"/>
      <c r="O173" s="207"/>
    </row>
    <row r="174" spans="1:15" ht="20.100000000000001" customHeight="1">
      <c r="A174" s="295"/>
      <c r="B174" s="295"/>
      <c r="C174" s="295"/>
      <c r="D174" s="296"/>
      <c r="E174" s="296"/>
      <c r="G174" s="208"/>
      <c r="H174" s="297"/>
      <c r="I174" s="53"/>
      <c r="J174" s="53"/>
      <c r="K174" s="53"/>
      <c r="L174" s="53"/>
      <c r="M174" s="53"/>
      <c r="N174" s="53"/>
      <c r="O174" s="207"/>
    </row>
    <row r="175" spans="1:15" ht="20.100000000000001" customHeight="1">
      <c r="A175" s="295"/>
      <c r="B175" s="295"/>
      <c r="C175" s="295"/>
      <c r="D175" s="296"/>
      <c r="E175" s="296"/>
      <c r="G175" s="208"/>
      <c r="H175" s="297"/>
      <c r="I175" s="53"/>
      <c r="J175" s="53"/>
      <c r="K175" s="53"/>
      <c r="L175" s="53"/>
      <c r="M175" s="53"/>
      <c r="N175" s="53"/>
      <c r="O175" s="207"/>
    </row>
    <row r="176" spans="1:15" ht="20.100000000000001" customHeight="1">
      <c r="A176" s="295"/>
      <c r="B176" s="295"/>
      <c r="C176" s="295"/>
      <c r="D176" s="296"/>
      <c r="E176" s="296"/>
      <c r="G176" s="208"/>
      <c r="H176" s="297"/>
      <c r="I176" s="53"/>
      <c r="J176" s="53"/>
      <c r="K176" s="53"/>
      <c r="L176" s="53"/>
      <c r="M176" s="53"/>
      <c r="N176" s="53"/>
      <c r="O176" s="207"/>
    </row>
    <row r="177" spans="1:15" ht="20.100000000000001" customHeight="1">
      <c r="A177" s="295"/>
      <c r="B177" s="295"/>
      <c r="C177" s="295"/>
      <c r="D177" s="296"/>
      <c r="E177" s="296"/>
      <c r="G177" s="208"/>
      <c r="H177" s="297"/>
      <c r="I177" s="53"/>
      <c r="J177" s="53"/>
      <c r="K177" s="53"/>
      <c r="L177" s="53"/>
      <c r="M177" s="53"/>
      <c r="N177" s="53"/>
      <c r="O177" s="207"/>
    </row>
    <row r="178" spans="1:15" ht="20.100000000000001" customHeight="1">
      <c r="A178" s="295"/>
      <c r="B178" s="295"/>
      <c r="C178" s="295"/>
      <c r="D178" s="296"/>
      <c r="E178" s="296"/>
      <c r="G178" s="208"/>
      <c r="H178" s="297"/>
      <c r="I178" s="53"/>
      <c r="J178" s="53"/>
      <c r="K178" s="53"/>
      <c r="L178" s="53"/>
      <c r="M178" s="53"/>
      <c r="N178" s="53"/>
      <c r="O178" s="207"/>
    </row>
    <row r="179" spans="1:15" ht="20.100000000000001" customHeight="1">
      <c r="A179" s="295"/>
      <c r="B179" s="295"/>
      <c r="C179" s="295"/>
      <c r="D179" s="296"/>
      <c r="E179" s="296"/>
      <c r="G179" s="208"/>
      <c r="H179" s="297"/>
      <c r="I179" s="53"/>
      <c r="J179" s="53"/>
      <c r="K179" s="53"/>
      <c r="L179" s="53"/>
      <c r="M179" s="53"/>
      <c r="N179" s="53"/>
      <c r="O179" s="207"/>
    </row>
    <row r="180" spans="1:15" ht="20.100000000000001" customHeight="1">
      <c r="A180" s="295"/>
      <c r="B180" s="295"/>
      <c r="C180" s="295"/>
      <c r="D180" s="296"/>
      <c r="E180" s="296"/>
      <c r="G180" s="208"/>
      <c r="H180" s="297"/>
      <c r="I180" s="53"/>
      <c r="J180" s="53"/>
      <c r="K180" s="53"/>
      <c r="L180" s="53"/>
      <c r="M180" s="53"/>
      <c r="N180" s="53"/>
      <c r="O180" s="207"/>
    </row>
    <row r="181" spans="1:15" ht="20.100000000000001" customHeight="1">
      <c r="A181" s="295"/>
      <c r="B181" s="295"/>
      <c r="C181" s="295"/>
      <c r="D181" s="296"/>
      <c r="E181" s="296"/>
      <c r="G181" s="208"/>
      <c r="H181" s="297"/>
      <c r="I181" s="53"/>
      <c r="J181" s="53"/>
      <c r="K181" s="53"/>
      <c r="L181" s="53"/>
      <c r="M181" s="53"/>
      <c r="N181" s="53"/>
      <c r="O181" s="207"/>
    </row>
    <row r="182" spans="1:15" ht="20.100000000000001" customHeight="1">
      <c r="A182" s="295"/>
      <c r="B182" s="295"/>
      <c r="C182" s="295"/>
      <c r="D182" s="296"/>
      <c r="E182" s="296"/>
      <c r="G182" s="208"/>
      <c r="H182" s="297"/>
      <c r="I182" s="53"/>
      <c r="J182" s="53"/>
      <c r="K182" s="53"/>
      <c r="L182" s="53"/>
      <c r="M182" s="53"/>
      <c r="N182" s="53"/>
      <c r="O182" s="207"/>
    </row>
    <row r="183" spans="1:15" ht="20.100000000000001" customHeight="1">
      <c r="A183" s="295"/>
      <c r="B183" s="295"/>
      <c r="C183" s="295"/>
      <c r="D183" s="296"/>
      <c r="E183" s="296"/>
      <c r="G183" s="208"/>
      <c r="H183" s="297"/>
      <c r="I183" s="53"/>
      <c r="J183" s="53"/>
      <c r="K183" s="53"/>
      <c r="L183" s="53"/>
      <c r="M183" s="53"/>
      <c r="N183" s="53"/>
      <c r="O183" s="207"/>
    </row>
    <row r="184" spans="1:15" ht="20.100000000000001" customHeight="1">
      <c r="A184" s="295"/>
      <c r="B184" s="295"/>
      <c r="C184" s="295"/>
      <c r="D184" s="296"/>
      <c r="E184" s="296"/>
      <c r="G184" s="208"/>
      <c r="H184" s="297"/>
      <c r="I184" s="53"/>
      <c r="J184" s="53"/>
      <c r="K184" s="53"/>
      <c r="L184" s="53"/>
      <c r="M184" s="53"/>
      <c r="N184" s="53"/>
      <c r="O184" s="207"/>
    </row>
    <row r="185" spans="1:15" ht="20.100000000000001" customHeight="1">
      <c r="A185" s="295"/>
      <c r="B185" s="295"/>
      <c r="C185" s="295"/>
      <c r="D185" s="296"/>
      <c r="E185" s="296"/>
      <c r="G185" s="208"/>
      <c r="H185" s="297"/>
      <c r="I185" s="53"/>
      <c r="J185" s="53"/>
      <c r="K185" s="53"/>
      <c r="L185" s="53"/>
      <c r="M185" s="53"/>
      <c r="N185" s="53"/>
      <c r="O185" s="207"/>
    </row>
    <row r="186" spans="1:15" ht="20.100000000000001" customHeight="1">
      <c r="A186" s="295"/>
      <c r="B186" s="295"/>
      <c r="C186" s="295"/>
      <c r="D186" s="296"/>
      <c r="E186" s="296"/>
      <c r="G186" s="208"/>
      <c r="H186" s="297"/>
      <c r="I186" s="53"/>
      <c r="J186" s="53"/>
      <c r="K186" s="53"/>
      <c r="L186" s="53"/>
      <c r="M186" s="53"/>
      <c r="N186" s="53"/>
      <c r="O186" s="207"/>
    </row>
    <row r="187" spans="1:15" ht="20.100000000000001" customHeight="1">
      <c r="A187" s="295"/>
      <c r="B187" s="295"/>
      <c r="C187" s="295"/>
      <c r="D187" s="296"/>
      <c r="E187" s="296"/>
      <c r="G187" s="208"/>
      <c r="H187" s="297"/>
      <c r="I187" s="53"/>
      <c r="J187" s="53"/>
      <c r="K187" s="53"/>
      <c r="L187" s="53"/>
      <c r="M187" s="53"/>
      <c r="N187" s="53"/>
      <c r="O187" s="207"/>
    </row>
    <row r="188" spans="1:15" ht="20.100000000000001" customHeight="1">
      <c r="A188" s="295"/>
      <c r="B188" s="295"/>
      <c r="C188" s="295"/>
      <c r="D188" s="296"/>
      <c r="E188" s="296"/>
      <c r="G188" s="208"/>
      <c r="H188" s="297"/>
      <c r="I188" s="53"/>
      <c r="J188" s="53"/>
      <c r="K188" s="53"/>
      <c r="L188" s="53"/>
      <c r="M188" s="53"/>
      <c r="N188" s="53"/>
      <c r="O188" s="207"/>
    </row>
    <row r="189" spans="1:15" ht="20.100000000000001" customHeight="1">
      <c r="A189" s="295"/>
      <c r="B189" s="295"/>
      <c r="C189" s="295"/>
      <c r="D189" s="296"/>
      <c r="E189" s="296"/>
      <c r="G189" s="208"/>
      <c r="H189" s="297"/>
      <c r="I189" s="53"/>
      <c r="J189" s="53"/>
      <c r="K189" s="53"/>
      <c r="L189" s="53"/>
      <c r="M189" s="53"/>
      <c r="N189" s="53"/>
      <c r="O189" s="207"/>
    </row>
    <row r="190" spans="1:15" ht="20.100000000000001" customHeight="1">
      <c r="A190" s="295"/>
      <c r="B190" s="295"/>
      <c r="C190" s="295"/>
      <c r="D190" s="296"/>
      <c r="E190" s="296"/>
      <c r="G190" s="208"/>
      <c r="H190" s="297"/>
      <c r="I190" s="53"/>
      <c r="J190" s="53"/>
      <c r="K190" s="53"/>
      <c r="L190" s="53"/>
      <c r="M190" s="53"/>
      <c r="N190" s="53"/>
      <c r="O190" s="207"/>
    </row>
    <row r="191" spans="1:15" ht="20.100000000000001" customHeight="1">
      <c r="A191" s="295"/>
      <c r="B191" s="295"/>
      <c r="C191" s="295"/>
      <c r="D191" s="296"/>
      <c r="E191" s="296"/>
      <c r="G191" s="208"/>
      <c r="H191" s="297"/>
      <c r="I191" s="53"/>
      <c r="J191" s="53"/>
      <c r="K191" s="53"/>
      <c r="L191" s="53"/>
      <c r="M191" s="53"/>
      <c r="N191" s="53"/>
      <c r="O191" s="207"/>
    </row>
    <row r="192" spans="1:15" ht="20.100000000000001" customHeight="1">
      <c r="A192" s="295"/>
      <c r="B192" s="295"/>
      <c r="C192" s="295"/>
      <c r="D192" s="296"/>
      <c r="E192" s="296"/>
      <c r="G192" s="208"/>
      <c r="H192" s="297"/>
      <c r="I192" s="53"/>
      <c r="J192" s="53"/>
      <c r="K192" s="53"/>
      <c r="L192" s="53"/>
      <c r="M192" s="53"/>
      <c r="N192" s="53"/>
      <c r="O192" s="207"/>
    </row>
    <row r="193" spans="1:15" ht="20.100000000000001" customHeight="1">
      <c r="A193" s="295"/>
      <c r="B193" s="295"/>
      <c r="C193" s="295"/>
      <c r="D193" s="296"/>
      <c r="E193" s="296"/>
      <c r="G193" s="208"/>
      <c r="H193" s="297"/>
      <c r="I193" s="53"/>
      <c r="J193" s="53"/>
      <c r="K193" s="53"/>
      <c r="L193" s="53"/>
      <c r="M193" s="53"/>
      <c r="N193" s="53"/>
      <c r="O193" s="207"/>
    </row>
    <row r="194" spans="1:15" ht="20.100000000000001" customHeight="1">
      <c r="A194" s="295"/>
      <c r="B194" s="295"/>
      <c r="C194" s="295"/>
      <c r="D194" s="296"/>
      <c r="E194" s="296"/>
      <c r="G194" s="208"/>
      <c r="H194" s="297"/>
      <c r="I194" s="53"/>
      <c r="J194" s="53"/>
      <c r="K194" s="53"/>
      <c r="L194" s="53"/>
      <c r="M194" s="53"/>
      <c r="N194" s="53"/>
      <c r="O194" s="207"/>
    </row>
    <row r="195" spans="1:15" ht="20.100000000000001" customHeight="1">
      <c r="A195" s="295"/>
      <c r="B195" s="295"/>
      <c r="C195" s="295"/>
      <c r="D195" s="296"/>
      <c r="E195" s="296"/>
      <c r="G195" s="208"/>
      <c r="H195" s="297"/>
      <c r="I195" s="53"/>
      <c r="J195" s="53"/>
      <c r="K195" s="53"/>
      <c r="L195" s="53"/>
      <c r="M195" s="53"/>
      <c r="N195" s="53"/>
      <c r="O195" s="207"/>
    </row>
    <row r="196" spans="1:15" ht="20.100000000000001" customHeight="1">
      <c r="A196" s="295"/>
      <c r="B196" s="295"/>
      <c r="C196" s="295"/>
      <c r="D196" s="296"/>
      <c r="E196" s="296"/>
      <c r="G196" s="208"/>
      <c r="H196" s="297"/>
      <c r="I196" s="53"/>
      <c r="J196" s="53"/>
      <c r="K196" s="53"/>
      <c r="L196" s="53"/>
      <c r="M196" s="53"/>
      <c r="N196" s="53"/>
      <c r="O196" s="207"/>
    </row>
    <row r="197" spans="1:15" ht="20.100000000000001" customHeight="1">
      <c r="A197" s="295"/>
      <c r="B197" s="295"/>
      <c r="C197" s="295"/>
      <c r="D197" s="296"/>
      <c r="E197" s="296"/>
      <c r="G197" s="208"/>
      <c r="H197" s="297"/>
      <c r="I197" s="53"/>
      <c r="J197" s="53"/>
      <c r="K197" s="53"/>
      <c r="L197" s="53"/>
      <c r="M197" s="53"/>
      <c r="N197" s="53"/>
      <c r="O197" s="207"/>
    </row>
    <row r="198" spans="1:15" ht="20.100000000000001" customHeight="1">
      <c r="A198" s="295"/>
      <c r="B198" s="295"/>
      <c r="C198" s="295"/>
      <c r="D198" s="296"/>
      <c r="E198" s="296"/>
      <c r="G198" s="208"/>
      <c r="H198" s="297"/>
      <c r="I198" s="53"/>
      <c r="J198" s="53"/>
      <c r="K198" s="53"/>
      <c r="L198" s="53"/>
      <c r="M198" s="53"/>
      <c r="N198" s="53"/>
      <c r="O198" s="207"/>
    </row>
    <row r="199" spans="1:15" ht="20.100000000000001" customHeight="1">
      <c r="A199" s="295"/>
      <c r="B199" s="295"/>
      <c r="C199" s="295"/>
      <c r="D199" s="296"/>
      <c r="E199" s="296"/>
      <c r="G199" s="208"/>
      <c r="H199" s="297"/>
      <c r="I199" s="53"/>
      <c r="J199" s="53"/>
      <c r="K199" s="53"/>
      <c r="L199" s="53"/>
      <c r="M199" s="53"/>
      <c r="N199" s="53"/>
      <c r="O199" s="207"/>
    </row>
    <row r="200" spans="1:15" ht="20.100000000000001" customHeight="1">
      <c r="A200" s="295"/>
      <c r="B200" s="295"/>
      <c r="C200" s="295"/>
      <c r="D200" s="296"/>
      <c r="E200" s="296"/>
      <c r="G200" s="208"/>
      <c r="H200" s="297"/>
      <c r="I200" s="53"/>
      <c r="J200" s="53"/>
      <c r="K200" s="53"/>
      <c r="L200" s="53"/>
      <c r="M200" s="53"/>
      <c r="N200" s="53"/>
      <c r="O200" s="207"/>
    </row>
    <row r="201" spans="1:15" ht="20.100000000000001" customHeight="1">
      <c r="A201" s="295"/>
      <c r="B201" s="295"/>
      <c r="C201" s="295"/>
      <c r="D201" s="296"/>
      <c r="E201" s="296"/>
      <c r="G201" s="208"/>
      <c r="H201" s="297"/>
      <c r="I201" s="53"/>
      <c r="J201" s="53"/>
      <c r="K201" s="53"/>
      <c r="L201" s="53"/>
      <c r="M201" s="53"/>
      <c r="N201" s="53"/>
      <c r="O201" s="207"/>
    </row>
    <row r="202" spans="1:15" ht="20.100000000000001" customHeight="1">
      <c r="A202" s="207"/>
      <c r="B202" s="299"/>
      <c r="C202" s="299"/>
      <c r="D202" s="299"/>
      <c r="E202" s="299"/>
      <c r="F202" s="220"/>
      <c r="G202" s="220"/>
      <c r="H202" s="220"/>
      <c r="I202" s="220"/>
      <c r="J202" s="220"/>
      <c r="K202" s="220"/>
      <c r="L202" s="220"/>
      <c r="M202" s="220"/>
      <c r="N202" s="220"/>
      <c r="O202" s="99"/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(p.4)</vt:lpstr>
      <vt:lpstr>CE conso (p.5)</vt:lpstr>
      <vt:lpstr>CE Company (p.6)</vt:lpstr>
      <vt:lpstr>CF (p.7-9)</vt:lpstr>
      <vt:lpstr>'BS (cont) (p.2-3)'!Print_Area</vt:lpstr>
      <vt:lpstr>'BS (p.1)'!Print_Area</vt:lpstr>
      <vt:lpstr>'CE Company (p.6)'!Print_Area</vt:lpstr>
      <vt:lpstr>'CE conso (p.5)'!Print_Area</vt:lpstr>
      <vt:lpstr>'CF (p.7-9)'!Print_Area</vt:lpstr>
      <vt:lpstr>'PL (p.4)'!Print_Area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ชะนัจวัลย์ มูลศิริ</cp:lastModifiedBy>
  <cp:revision/>
  <cp:lastPrinted>2022-05-17T14:19:49Z</cp:lastPrinted>
  <dcterms:created xsi:type="dcterms:W3CDTF">2004-04-02T08:00:16Z</dcterms:created>
  <dcterms:modified xsi:type="dcterms:W3CDTF">2022-05-17T14:24:35Z</dcterms:modified>
  <cp:category/>
  <cp:contentStatus/>
</cp:coreProperties>
</file>