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Job Viyada 2565\งบ Q4'2021 fs com\ยื่น  FS com Q1'22\"/>
    </mc:Choice>
  </mc:AlternateContent>
  <xr:revisionPtr revIDLastSave="0" documentId="8_{24FDBD3F-D30F-4664-A5F3-20108EA9B17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&amp;PL" sheetId="1" r:id="rId1"/>
    <sheet name="Consolidated" sheetId="2" r:id="rId2"/>
    <sheet name="The Company Only" sheetId="3" r:id="rId3"/>
    <sheet name="Cash flow" sheetId="4" r:id="rId4"/>
  </sheets>
  <definedNames>
    <definedName name="_xlnm.Print_Area" localSheetId="0">'BS&amp;PL'!$A$1:$M$152</definedName>
    <definedName name="_xlnm.Print_Area" localSheetId="3">'Cash flow'!$A$1:$M$84</definedName>
    <definedName name="_xlnm.Print_Area" localSheetId="1">Consolidated!$A$1:$V$29</definedName>
    <definedName name="_xlnm.Print_Area" localSheetId="2">'The Company Only'!$A$1:$P$29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3" l="1"/>
  <c r="G19" i="3"/>
  <c r="E19" i="3"/>
  <c r="M18" i="3"/>
  <c r="O18" i="3" s="1"/>
  <c r="M25" i="3"/>
  <c r="Q19" i="2"/>
  <c r="S19" i="2" s="1"/>
  <c r="K20" i="2"/>
  <c r="I20" i="2"/>
  <c r="G20" i="2"/>
  <c r="E20" i="2"/>
  <c r="M65" i="4"/>
  <c r="K65" i="4"/>
  <c r="I65" i="4"/>
  <c r="G65" i="4"/>
  <c r="M57" i="4"/>
  <c r="K57" i="4"/>
  <c r="I57" i="4"/>
  <c r="G57" i="4"/>
  <c r="U19" i="2" l="1"/>
  <c r="Q26" i="2" l="1"/>
  <c r="G59" i="1" l="1"/>
  <c r="I59" i="1"/>
  <c r="K59" i="1"/>
  <c r="G20" i="1"/>
  <c r="I20" i="1"/>
  <c r="K20" i="1"/>
  <c r="M98" i="1" l="1"/>
  <c r="M97" i="1"/>
  <c r="M96" i="1"/>
  <c r="M93" i="1"/>
  <c r="M92" i="1"/>
  <c r="I97" i="1"/>
  <c r="I96" i="1"/>
  <c r="I94" i="1"/>
  <c r="I93" i="1"/>
  <c r="I92" i="1"/>
  <c r="O14" i="3" l="1"/>
  <c r="S22" i="2"/>
  <c r="U15" i="2"/>
  <c r="S15" i="2"/>
  <c r="U22" i="2" l="1"/>
  <c r="I98" i="1"/>
  <c r="S26" i="2"/>
  <c r="U26" i="2" s="1"/>
  <c r="O25" i="3" l="1"/>
  <c r="O23" i="3" l="1"/>
  <c r="M24" i="3"/>
  <c r="I24" i="3"/>
  <c r="G24" i="3"/>
  <c r="E24" i="3"/>
  <c r="M123" i="1" l="1"/>
  <c r="K123" i="1"/>
  <c r="G123" i="1"/>
  <c r="I123" i="1"/>
  <c r="O24" i="2" l="1"/>
  <c r="O16" i="3" l="1"/>
  <c r="O15" i="3"/>
  <c r="S23" i="2"/>
  <c r="S16" i="2"/>
  <c r="U16" i="2" s="1"/>
  <c r="S17" i="2"/>
  <c r="Q18" i="2"/>
  <c r="Q20" i="2" s="1"/>
  <c r="M26" i="3"/>
  <c r="M17" i="3"/>
  <c r="M19" i="3" s="1"/>
  <c r="U17" i="2" l="1"/>
  <c r="O17" i="3"/>
  <c r="O19" i="3" s="1"/>
  <c r="S18" i="2"/>
  <c r="S20" i="2" s="1"/>
  <c r="K98" i="1"/>
  <c r="U18" i="2" l="1"/>
  <c r="U20" i="2" s="1"/>
  <c r="K129" i="1"/>
  <c r="G129" i="1"/>
  <c r="M129" i="1"/>
  <c r="I129" i="1"/>
  <c r="S24" i="2" l="1"/>
  <c r="U24" i="2" s="1"/>
  <c r="M130" i="1" l="1"/>
  <c r="I26" i="3" l="1"/>
  <c r="G26" i="3"/>
  <c r="E26" i="3"/>
  <c r="O21" i="3" l="1"/>
  <c r="K17" i="3" l="1"/>
  <c r="K19" i="3" s="1"/>
  <c r="I17" i="3"/>
  <c r="G17" i="3"/>
  <c r="E17" i="3"/>
  <c r="K25" i="2"/>
  <c r="K27" i="2" s="1"/>
  <c r="I25" i="2"/>
  <c r="G25" i="2"/>
  <c r="G27" i="2" s="1"/>
  <c r="E25" i="2"/>
  <c r="E27" i="2" s="1"/>
  <c r="O18" i="2"/>
  <c r="O20" i="2" s="1"/>
  <c r="M18" i="2"/>
  <c r="M20" i="2" s="1"/>
  <c r="K18" i="2"/>
  <c r="I18" i="2"/>
  <c r="G18" i="2"/>
  <c r="E18" i="2"/>
  <c r="M143" i="1"/>
  <c r="M144" i="1" s="1"/>
  <c r="K143" i="1"/>
  <c r="K144" i="1" s="1"/>
  <c r="I143" i="1"/>
  <c r="I144" i="1" s="1"/>
  <c r="G143" i="1"/>
  <c r="G144" i="1" s="1"/>
  <c r="M65" i="1"/>
  <c r="K65" i="1"/>
  <c r="I65" i="1"/>
  <c r="G65" i="1"/>
  <c r="M59" i="1"/>
  <c r="M29" i="1"/>
  <c r="K29" i="1"/>
  <c r="I29" i="1"/>
  <c r="G29" i="1"/>
  <c r="M20" i="1"/>
  <c r="I27" i="2" l="1"/>
  <c r="G94" i="1" s="1"/>
  <c r="O25" i="2"/>
  <c r="O27" i="2" s="1"/>
  <c r="I30" i="1"/>
  <c r="G93" i="1"/>
  <c r="K92" i="1"/>
  <c r="K93" i="1"/>
  <c r="G92" i="1"/>
  <c r="G96" i="1"/>
  <c r="K96" i="1"/>
  <c r="M66" i="1"/>
  <c r="I66" i="1"/>
  <c r="K66" i="1"/>
  <c r="M30" i="1"/>
  <c r="G66" i="1"/>
  <c r="K30" i="1"/>
  <c r="G30" i="1"/>
  <c r="M99" i="1"/>
  <c r="I130" i="1"/>
  <c r="I133" i="1" s="1"/>
  <c r="I9" i="4" s="1"/>
  <c r="I27" i="4" s="1"/>
  <c r="I36" i="4" s="1"/>
  <c r="I41" i="4" s="1"/>
  <c r="I67" i="4" s="1"/>
  <c r="I69" i="4" s="1"/>
  <c r="G130" i="1"/>
  <c r="G133" i="1" s="1"/>
  <c r="G9" i="4" s="1"/>
  <c r="G27" i="4" s="1"/>
  <c r="G36" i="4" s="1"/>
  <c r="G41" i="4" s="1"/>
  <c r="G67" i="4" s="1"/>
  <c r="G69" i="4" s="1"/>
  <c r="K130" i="1"/>
  <c r="K133" i="1" s="1"/>
  <c r="K9" i="4" s="1"/>
  <c r="K27" i="4" s="1"/>
  <c r="K36" i="4" s="1"/>
  <c r="K41" i="4" s="1"/>
  <c r="K67" i="4" s="1"/>
  <c r="K69" i="4" s="1"/>
  <c r="M133" i="1"/>
  <c r="M9" i="4" s="1"/>
  <c r="M27" i="4" s="1"/>
  <c r="M36" i="4" s="1"/>
  <c r="M41" i="4" s="1"/>
  <c r="M67" i="4" s="1"/>
  <c r="M69" i="4" s="1"/>
  <c r="I99" i="1"/>
  <c r="I100" i="1" l="1"/>
  <c r="M100" i="1"/>
  <c r="K135" i="1"/>
  <c r="K149" i="1" s="1"/>
  <c r="I135" i="1"/>
  <c r="I149" i="1" s="1"/>
  <c r="G135" i="1"/>
  <c r="M135" i="1"/>
  <c r="M149" i="1" s="1"/>
  <c r="G146" i="1" l="1"/>
  <c r="G149" i="1"/>
  <c r="I146" i="1"/>
  <c r="K146" i="1"/>
  <c r="M146" i="1"/>
  <c r="K22" i="3"/>
  <c r="K24" i="3" s="1"/>
  <c r="K26" i="3" s="1"/>
  <c r="M23" i="2"/>
  <c r="U23" i="2" s="1"/>
  <c r="K97" i="1" l="1"/>
  <c r="K99" i="1" s="1"/>
  <c r="K100" i="1" s="1"/>
  <c r="O22" i="3"/>
  <c r="M25" i="2"/>
  <c r="M27" i="2" s="1"/>
  <c r="O24" i="3" l="1"/>
  <c r="O26" i="3" s="1"/>
  <c r="G97" i="1"/>
  <c r="Q25" i="2"/>
  <c r="Q27" i="2" s="1"/>
  <c r="S25" i="2"/>
  <c r="S27" i="2" l="1"/>
  <c r="G98" i="1" s="1"/>
  <c r="G99" i="1" s="1"/>
  <c r="G100" i="1" s="1"/>
  <c r="U25" i="2"/>
  <c r="U27" i="2" s="1"/>
</calcChain>
</file>

<file path=xl/sharedStrings.xml><?xml version="1.0" encoding="utf-8"?>
<sst xmlns="http://schemas.openxmlformats.org/spreadsheetml/2006/main" count="328" uniqueCount="211">
  <si>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</si>
  <si>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</si>
  <si>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</si>
  <si>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</si>
  <si>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</si>
  <si>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</si>
  <si>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</si>
  <si>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</si>
  <si>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</si>
  <si>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</si>
  <si>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</si>
  <si>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</si>
  <si>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</si>
  <si>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</si>
  <si>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</si>
  <si>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</si>
  <si>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</si>
  <si>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</si>
  <si>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</si>
  <si>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</si>
  <si>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</si>
  <si>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</si>
  <si>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</si>
  <si>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</si>
  <si>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</si>
  <si>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</si>
  <si>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</si>
  <si>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</si>
  <si>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</si>
  <si>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</si>
  <si>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</si>
  <si>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</si>
  <si>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</si>
  <si>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</si>
  <si>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</si>
  <si>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</si>
  <si>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</si>
  <si>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</si>
  <si>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</si>
  <si>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</si>
  <si>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</si>
  <si>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</si>
  <si>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</si>
  <si>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</si>
  <si>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</si>
  <si>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</si>
  <si>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</si>
  <si>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</si>
  <si>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</si>
  <si>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</si>
  <si>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</si>
  <si>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</si>
  <si>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Proceeds from sales of property, plant and equipment</t>
  </si>
  <si>
    <t>Cash flows from financing activities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</si>
  <si>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</si>
  <si>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</si>
  <si>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</si>
  <si>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</si>
  <si>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</si>
  <si>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</si>
  <si>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</si>
  <si>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components of shareholders' equity</t>
  </si>
  <si>
    <t xml:space="preserve">   financial statements in foreign currency</t>
  </si>
  <si>
    <t>Other comprehensive income:</t>
  </si>
  <si>
    <t>differences on</t>
  </si>
  <si>
    <t xml:space="preserve">translation of </t>
  </si>
  <si>
    <t>shareholders'</t>
  </si>
  <si>
    <t>equity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</si>
  <si>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</si>
  <si>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</si>
  <si>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</si>
  <si>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</si>
  <si>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</si>
  <si>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Trade and other receivables</t>
  </si>
  <si>
    <t>Trade and other payables</t>
  </si>
  <si>
    <t xml:space="preserve">Property, plant and equipment </t>
  </si>
  <si>
    <t xml:space="preserve">   Trade and other receivables</t>
  </si>
  <si>
    <t xml:space="preserve">   Trade and other payables</t>
  </si>
  <si>
    <t>Kulthorn Kirby Public Company Limited and its subsidiaries</t>
  </si>
  <si>
    <t>Surplus</t>
  </si>
  <si>
    <t>from business</t>
  </si>
  <si>
    <t>combination</t>
  </si>
  <si>
    <t>under common</t>
  </si>
  <si>
    <t>control</t>
  </si>
  <si>
    <t xml:space="preserve">   Other non-current assets</t>
  </si>
  <si>
    <t>VAT receivable</t>
  </si>
  <si>
    <t>Dividend payable</t>
  </si>
  <si>
    <t>Other comprehensive</t>
  </si>
  <si>
    <t xml:space="preserve"> income</t>
  </si>
  <si>
    <t xml:space="preserve">Other intangible assets </t>
  </si>
  <si>
    <t>Goodwill on business combination</t>
  </si>
  <si>
    <t xml:space="preserve">   Appropriated - statutory reserve</t>
  </si>
  <si>
    <t>Short-term loans to related parties</t>
  </si>
  <si>
    <t>Deferred tax assets</t>
  </si>
  <si>
    <t>Inventories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</si>
  <si>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</si>
  <si>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</si>
  <si>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</si>
  <si>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</si>
  <si>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</si>
  <si>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</si>
  <si>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</si>
  <si>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Other comprehensive income to be reclassified </t>
  </si>
  <si>
    <t xml:space="preserve">   to profit or loss in subsequent periods - net of income tax</t>
  </si>
  <si>
    <t xml:space="preserve">   to profit or loss in subsequent periods:</t>
  </si>
  <si>
    <t>Short-term loans from related parties</t>
  </si>
  <si>
    <t>As at</t>
  </si>
  <si>
    <t xml:space="preserve">(Unaudited </t>
  </si>
  <si>
    <t>(Audited)</t>
  </si>
  <si>
    <t>but reviewed)</t>
  </si>
  <si>
    <t>(Unit: Thousand Baht)</t>
  </si>
  <si>
    <t>Other comprehensive income for the period</t>
  </si>
  <si>
    <t>Total comprehensive income for the period</t>
  </si>
  <si>
    <t xml:space="preserve">Acquisition of property, plant and equipment and </t>
  </si>
  <si>
    <t xml:space="preserve">   intangible assets</t>
  </si>
  <si>
    <t>Cash and cash equivalents at beginning of period</t>
  </si>
  <si>
    <t>Cash and cash equivalents at end of period</t>
  </si>
  <si>
    <t xml:space="preserve">Other comprehensive income for the period </t>
  </si>
  <si>
    <t>(Unaudited but reviewed)</t>
  </si>
  <si>
    <t>Loss on exchange</t>
  </si>
  <si>
    <t xml:space="preserve">Long-term loans, net of current portion </t>
  </si>
  <si>
    <t>Current tax assets</t>
  </si>
  <si>
    <t>Surplus from business combination under common control</t>
  </si>
  <si>
    <t xml:space="preserve">Loss for the period </t>
  </si>
  <si>
    <t>shareholders' equity</t>
  </si>
  <si>
    <t xml:space="preserve">Other components of </t>
  </si>
  <si>
    <t xml:space="preserve">Income tax </t>
  </si>
  <si>
    <t>Retained earnings (deficits)</t>
  </si>
  <si>
    <t>Selling and distribution expenses</t>
  </si>
  <si>
    <t>Basic loss per share (Baht)</t>
  </si>
  <si>
    <t>Loss before tax</t>
  </si>
  <si>
    <t xml:space="preserve">Adjustments to reconcile loss before tax to </t>
  </si>
  <si>
    <t>Loss for the period</t>
  </si>
  <si>
    <t xml:space="preserve">Loss before income tax </t>
  </si>
  <si>
    <t>Loss attributable to equity holders of the Company</t>
  </si>
  <si>
    <t xml:space="preserve">   short-term loans from financial institutions </t>
  </si>
  <si>
    <t>Increase in bank overdrafts and</t>
  </si>
  <si>
    <t>Repayment of long-term loans</t>
  </si>
  <si>
    <t xml:space="preserve">     1,500,000,000 ordinary shares of Baht 1 each </t>
  </si>
  <si>
    <t xml:space="preserve">Current portion of lease liabilities </t>
  </si>
  <si>
    <t>Other current financial liabilities</t>
  </si>
  <si>
    <t>Revenue from contracts with customers</t>
  </si>
  <si>
    <t>Rental income</t>
  </si>
  <si>
    <t>Finance income</t>
  </si>
  <si>
    <t xml:space="preserve">   Amortise right-of-use assets</t>
  </si>
  <si>
    <t>Decrease in bank overdrafts and</t>
  </si>
  <si>
    <r>
      <t>Right-of-use assets</t>
    </r>
    <r>
      <rPr>
        <sz val="10"/>
        <color rgb="FFFF0000"/>
        <rFont val="Arial"/>
        <family val="2"/>
      </rPr>
      <t xml:space="preserve"> </t>
    </r>
  </si>
  <si>
    <t>Liabilities and shareholders' equity (continued)</t>
  </si>
  <si>
    <t>(Unit: Thousand Baht except loss per share expressed in Baht)</t>
  </si>
  <si>
    <t>Deferred tax liabilities</t>
  </si>
  <si>
    <t xml:space="preserve">   Loss (gain) on sales of property, plant and equipment</t>
  </si>
  <si>
    <t>Revaluation</t>
  </si>
  <si>
    <t>surplus on</t>
  </si>
  <si>
    <t>assets</t>
  </si>
  <si>
    <t>Other comprehensive income</t>
  </si>
  <si>
    <t>Total other</t>
  </si>
  <si>
    <t>components of</t>
  </si>
  <si>
    <t xml:space="preserve">   Cash paid for long-term employee benefits</t>
  </si>
  <si>
    <t>Exchange</t>
  </si>
  <si>
    <t>Supplemental disclosures of cash flows information</t>
  </si>
  <si>
    <t>1)  Non-cash related transactions for investing activities</t>
  </si>
  <si>
    <t>2)  Non-cash related transactions for financing activities</t>
  </si>
  <si>
    <t xml:space="preserve">   Loss on write-off of property, plant and equipment</t>
  </si>
  <si>
    <t>Lease liabilities, net of current portion</t>
  </si>
  <si>
    <t>Balance as at 1 January 2021</t>
  </si>
  <si>
    <t xml:space="preserve">   Allowance for expected credit losses (reversal)</t>
  </si>
  <si>
    <t xml:space="preserve">   Finance income</t>
  </si>
  <si>
    <t xml:space="preserve">   Finance cost</t>
  </si>
  <si>
    <t xml:space="preserve">   Interest received</t>
  </si>
  <si>
    <t xml:space="preserve">   Interest paid</t>
  </si>
  <si>
    <t xml:space="preserve">   Corporate income tax paid</t>
  </si>
  <si>
    <t>Payment of principal portion of lease liabilities</t>
  </si>
  <si>
    <t>2, 3</t>
  </si>
  <si>
    <t>Decrease in translation adjustments</t>
  </si>
  <si>
    <t xml:space="preserve">           debt restructuring</t>
  </si>
  <si>
    <t xml:space="preserve">        Offset other receivable from sales of fixed assets</t>
  </si>
  <si>
    <t xml:space="preserve">        Dividend payable </t>
  </si>
  <si>
    <t>Decrease in short-term loans to related parties</t>
  </si>
  <si>
    <t xml:space="preserve">   Amortise deferred revenue from sales and lease back</t>
  </si>
  <si>
    <t xml:space="preserve">Profit (loss) from operating activities before  </t>
  </si>
  <si>
    <t xml:space="preserve">        Transfer promissory notes to long-term loan from </t>
  </si>
  <si>
    <t xml:space="preserve">           with trade and other payables</t>
  </si>
  <si>
    <t>Profit or loss:</t>
  </si>
  <si>
    <t xml:space="preserve">   Dividend income </t>
  </si>
  <si>
    <t xml:space="preserve">Dividend income </t>
  </si>
  <si>
    <t xml:space="preserve">   Unrealised loss (gain) on exchange</t>
  </si>
  <si>
    <t xml:space="preserve">        Other payable from acquisitions of fixed assets</t>
  </si>
  <si>
    <t xml:space="preserve">   Reversal of the reduction of inventory to net realisable value</t>
  </si>
  <si>
    <t>Balance as at 31 March 2021</t>
  </si>
  <si>
    <t xml:space="preserve">For the three-month period ended 31 March 2022 </t>
  </si>
  <si>
    <t>Balance as at 1 January 2022</t>
  </si>
  <si>
    <t>Balance as at 31 March 2022</t>
  </si>
  <si>
    <t xml:space="preserve">Balance as at 31 March 2022 </t>
  </si>
  <si>
    <t xml:space="preserve">As at 31 March 2022 </t>
  </si>
  <si>
    <t>31 March 2022</t>
  </si>
  <si>
    <t>31 December 2021</t>
  </si>
  <si>
    <t xml:space="preserve">   Loss (gain) on fair value adjustments of financial instrument</t>
  </si>
  <si>
    <t>2, 9</t>
  </si>
  <si>
    <t>Other current financial assets</t>
  </si>
  <si>
    <t>Income tax payable</t>
  </si>
  <si>
    <t xml:space="preserve">Gain on exchange </t>
  </si>
  <si>
    <t>Operating gain (loss)</t>
  </si>
  <si>
    <t xml:space="preserve">        Increase in right-of-use assets</t>
  </si>
  <si>
    <t>Cash flows from (used in) operating activities</t>
  </si>
  <si>
    <t>Net cash flows from (used in) investing activities</t>
  </si>
  <si>
    <t>Net cash flows from financing activities</t>
  </si>
  <si>
    <t>Net increase (decrease) in cash and cash equivalents</t>
  </si>
  <si>
    <t>Net cash flows from (used in) operating activities</t>
  </si>
  <si>
    <t xml:space="preserve">Transfer revaluation surplus on assets to retained earnings </t>
  </si>
  <si>
    <t xml:space="preserve">   Subsidies income from government grants</t>
  </si>
  <si>
    <t xml:space="preserve">        Other receivables from sales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</si>
</sst>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</numFmts>
  <fonts count="9">
    <font>
      <sz val="10"/>
      <color theme="1"/>
      <name val="Arial"/>
      <family val="2"/>
    </font>
    <font>
      <sz val="10"/>
      <name val="ApFont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3">
    <xf numFmtId="0" fontId="0" fillId="0" borderId="0" xfId="0"/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/>
    <xf numFmtId="164" fontId="5" fillId="0" borderId="1" xfId="0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0" fontId="4" fillId="0" borderId="0" xfId="0" applyFont="1" applyFill="1" applyAlignment="1"/>
    <xf numFmtId="166" fontId="5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Alignment="1">
      <alignment horizontal="centerContinuous"/>
    </xf>
    <xf numFmtId="166" fontId="5" fillId="0" borderId="0" xfId="0" applyNumberFormat="1" applyFont="1" applyFill="1" applyAlignment="1">
      <alignment horizontal="centerContinuous"/>
    </xf>
    <xf numFmtId="166" fontId="2" fillId="0" borderId="0" xfId="0" applyNumberFormat="1" applyFont="1" applyFill="1" applyAlignment="1">
      <alignment horizontal="centerContinuous"/>
    </xf>
    <xf numFmtId="166" fontId="5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/>
    <xf numFmtId="166" fontId="5" fillId="0" borderId="0" xfId="0" applyNumberFormat="1" applyFont="1" applyFill="1" applyAlignment="1"/>
    <xf numFmtId="166" fontId="4" fillId="0" borderId="0" xfId="0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6" fontId="5" fillId="0" borderId="0" xfId="0" quotePrefix="1" applyNumberFormat="1" applyFont="1" applyFill="1" applyAlignment="1">
      <alignment horizontal="left"/>
    </xf>
    <xf numFmtId="164" fontId="5" fillId="0" borderId="1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Border="1" applyAlignment="1"/>
    <xf numFmtId="0" fontId="5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Alignment="1"/>
    <xf numFmtId="38" fontId="5" fillId="0" borderId="0" xfId="0" applyNumberFormat="1" applyFont="1" applyFill="1" applyBorder="1" applyAlignment="1"/>
    <xf numFmtId="167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49" fontId="3" fillId="0" borderId="0" xfId="0" applyNumberFormat="1" applyFont="1" applyFill="1" applyAlignment="1"/>
    <xf numFmtId="49" fontId="0" fillId="0" borderId="0" xfId="0" applyNumberFormat="1" applyFont="1" applyFill="1" applyAlignment="1"/>
    <xf numFmtId="164" fontId="0" fillId="0" borderId="2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right"/>
    </xf>
    <xf numFmtId="164" fontId="0" fillId="0" borderId="4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/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0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/>
    <xf numFmtId="164" fontId="3" fillId="0" borderId="0" xfId="0" applyNumberFormat="1" applyFont="1" applyFill="1" applyAlignment="1"/>
    <xf numFmtId="164" fontId="0" fillId="0" borderId="0" xfId="0" applyNumberFormat="1" applyFont="1" applyFill="1" applyAlignment="1"/>
    <xf numFmtId="166" fontId="5" fillId="0" borderId="0" xfId="0" applyNumberFormat="1" applyFont="1" applyFill="1" applyBorder="1" applyAlignment="1">
      <alignment horizontal="centerContinuous"/>
    </xf>
    <xf numFmtId="49" fontId="6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left"/>
    </xf>
    <xf numFmtId="167" fontId="3" fillId="0" borderId="0" xfId="0" applyNumberFormat="1" applyFont="1" applyFill="1" applyBorder="1" applyAlignment="1"/>
    <xf numFmtId="164" fontId="5" fillId="0" borderId="4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37" fontId="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/>
    <xf numFmtId="164" fontId="5" fillId="0" borderId="3" xfId="0" applyNumberFormat="1" applyFont="1" applyFill="1" applyBorder="1" applyAlignment="1">
      <alignment horizontal="center"/>
    </xf>
    <xf numFmtId="164" fontId="5" fillId="2" borderId="0" xfId="0" applyNumberFormat="1" applyFont="1" applyFill="1" applyAlignment="1"/>
    <xf numFmtId="164" fontId="5" fillId="0" borderId="0" xfId="2" applyNumberFormat="1" applyFont="1" applyFill="1" applyAlignment="1">
      <alignment horizontal="right"/>
    </xf>
    <xf numFmtId="164" fontId="5" fillId="0" borderId="0" xfId="2" applyNumberFormat="1" applyFont="1" applyFill="1" applyAlignment="1"/>
    <xf numFmtId="164" fontId="5" fillId="0" borderId="0" xfId="2" applyNumberFormat="1" applyFont="1" applyFill="1" applyBorder="1" applyAlignment="1"/>
    <xf numFmtId="164" fontId="5" fillId="0" borderId="1" xfId="2" applyNumberFormat="1" applyFont="1" applyFill="1" applyBorder="1" applyAlignment="1"/>
    <xf numFmtId="164" fontId="5" fillId="0" borderId="3" xfId="0" applyNumberFormat="1" applyFont="1" applyFill="1" applyBorder="1" applyAlignment="1"/>
    <xf numFmtId="164" fontId="0" fillId="0" borderId="1" xfId="2" applyNumberFormat="1" applyFont="1" applyFill="1" applyBorder="1" applyAlignment="1">
      <alignment horizontal="right"/>
    </xf>
    <xf numFmtId="165" fontId="5" fillId="0" borderId="4" xfId="0" applyNumberFormat="1" applyFont="1" applyFill="1" applyBorder="1" applyAlignment="1">
      <alignment horizontal="right"/>
    </xf>
    <xf numFmtId="37" fontId="5" fillId="0" borderId="0" xfId="2" applyNumberFormat="1" applyFont="1" applyFill="1" applyBorder="1" applyAlignment="1">
      <alignment horizontal="center"/>
    </xf>
    <xf numFmtId="38" fontId="5" fillId="0" borderId="0" xfId="2" applyNumberFormat="1" applyFont="1" applyFill="1" applyBorder="1" applyAlignment="1">
      <alignment horizontal="center"/>
    </xf>
    <xf numFmtId="37" fontId="5" fillId="0" borderId="1" xfId="2" quotePrefix="1" applyNumberFormat="1" applyFont="1" applyFill="1" applyBorder="1" applyAlignment="1">
      <alignment horizontal="center"/>
    </xf>
    <xf numFmtId="49" fontId="5" fillId="0" borderId="1" xfId="2" quotePrefix="1" applyNumberFormat="1" applyFont="1" applyFill="1" applyBorder="1" applyAlignment="1">
      <alignment horizontal="center"/>
    </xf>
    <xf numFmtId="0" fontId="5" fillId="0" borderId="0" xfId="2" applyNumberFormat="1" applyFont="1" applyFill="1" applyAlignment="1">
      <alignment horizontal="center"/>
    </xf>
    <xf numFmtId="0" fontId="5" fillId="0" borderId="0" xfId="2" applyNumberFormat="1" applyFont="1" applyFill="1" applyAlignment="1"/>
    <xf numFmtId="164" fontId="5" fillId="0" borderId="2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/>
    <xf numFmtId="0" fontId="5" fillId="0" borderId="0" xfId="0" applyFont="1" applyFill="1" applyAlignment="1">
      <alignment horizontal="left"/>
    </xf>
    <xf numFmtId="164" fontId="5" fillId="0" borderId="0" xfId="4" applyNumberFormat="1" applyFont="1" applyFill="1" applyAlignment="1">
      <alignment horizontal="center"/>
    </xf>
    <xf numFmtId="164" fontId="5" fillId="0" borderId="1" xfId="4" applyNumberFormat="1" applyFont="1" applyFill="1" applyBorder="1" applyAlignment="1">
      <alignment horizontal="center"/>
    </xf>
    <xf numFmtId="164" fontId="5" fillId="2" borderId="0" xfId="0" applyNumberFormat="1" applyFont="1" applyFill="1" applyBorder="1" applyAlignment="1"/>
    <xf numFmtId="0" fontId="0" fillId="0" borderId="0" xfId="0" applyFont="1" applyBorder="1" applyAlignment="1">
      <alignment horizontal="center" wrapText="1"/>
    </xf>
    <xf numFmtId="166" fontId="5" fillId="2" borderId="0" xfId="0" applyNumberFormat="1" applyFont="1" applyFill="1" applyBorder="1" applyAlignment="1">
      <alignment horizontal="center"/>
    </xf>
    <xf numFmtId="166" fontId="5" fillId="2" borderId="0" xfId="0" applyNumberFormat="1" applyFont="1" applyFill="1" applyBorder="1" applyAlignment="1">
      <alignment horizontal="center" wrapText="1"/>
    </xf>
    <xf numFmtId="166" fontId="5" fillId="2" borderId="0" xfId="0" applyNumberFormat="1" applyFont="1" applyFill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/>
    </xf>
    <xf numFmtId="166" fontId="5" fillId="2" borderId="0" xfId="0" applyNumberFormat="1" applyFont="1" applyFill="1" applyAlignment="1"/>
    <xf numFmtId="164" fontId="5" fillId="0" borderId="0" xfId="2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/>
    <xf numFmtId="166" fontId="5" fillId="0" borderId="1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/>
    <xf numFmtId="0" fontId="4" fillId="2" borderId="0" xfId="0" applyFont="1" applyFill="1" applyAlignment="1">
      <alignment horizontal="left"/>
    </xf>
    <xf numFmtId="37" fontId="4" fillId="2" borderId="0" xfId="0" applyNumberFormat="1" applyFont="1" applyFill="1" applyAlignment="1">
      <alignment horizontal="left"/>
    </xf>
    <xf numFmtId="38" fontId="5" fillId="2" borderId="0" xfId="0" applyNumberFormat="1" applyFont="1" applyFill="1" applyAlignment="1">
      <alignment horizontal="centerContinuous"/>
    </xf>
    <xf numFmtId="0" fontId="5" fillId="2" borderId="0" xfId="0" applyFont="1" applyFill="1" applyAlignment="1">
      <alignment horizontal="right"/>
    </xf>
    <xf numFmtId="164" fontId="5" fillId="0" borderId="1" xfId="0" applyNumberFormat="1" applyFont="1" applyBorder="1"/>
    <xf numFmtId="0" fontId="5" fillId="0" borderId="0" xfId="0" quotePrefix="1" applyNumberFormat="1" applyFont="1" applyFill="1" applyBorder="1" applyAlignment="1">
      <alignment horizontal="left"/>
    </xf>
    <xf numFmtId="166" fontId="5" fillId="0" borderId="1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/>
    <xf numFmtId="166" fontId="5" fillId="0" borderId="0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</cellXfs>
  <cellStyles count="5">
    <cellStyle name="Normal" xfId="0" builtinId="0"/>
    <cellStyle name="Normal 18" xfId="4" xr:uid="{A1617C50-DBDE-4E2F-B318-D23F38566062}"/>
    <cellStyle name="Normal 54" xfId="2" xr:uid="{00000000-0005-0000-0000-000002000000}"/>
    <cellStyle name="Normal_BS - E" xfId="1" xr:uid="{00000000-0005-0000-0000-000003000000}"/>
    <cellStyle name="ปกติ 6" xfId="3" xr:uid="{AF8A9403-FDCB-4E81-AC27-D8DDC03A49F2}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103</xdr:row>
      <xdr:rowOff>247650</xdr:rowOff>
    </xdr:from>
    <xdr:to>
      <xdr:col>0</xdr:col>
      <xdr:colOff>2600325</xdr:colOff>
      <xdr:row>103</xdr:row>
      <xdr:rowOff>247650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C3F21A44-E43E-43C4-B03C-62161E9C8890}"/>
            </a:ext>
          </a:extLst>
        </xdr:cNvPr>
        <xdr:cNvCxnSpPr/>
      </xdr:nvCxnSpPr>
      <xdr:spPr>
        <a:xfrm>
          <a:off x="0" y="26650950"/>
          <a:ext cx="260032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107</xdr:row>
      <xdr:rowOff>19050</xdr:rowOff>
    </xdr:from>
    <xdr:to>
      <xdr:col>0</xdr:col>
      <xdr:colOff>2600325</xdr:colOff>
      <xdr:row>107</xdr:row>
      <xdr:rowOff>19050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17F818B3-1613-4053-9C5D-D374259AD656}"/>
            </a:ext>
          </a:extLst>
        </xdr:cNvPr>
        <xdr:cNvCxnSpPr/>
      </xdr:nvCxnSpPr>
      <xdr:spPr>
        <a:xfrm>
          <a:off x="0" y="27489150"/>
          <a:ext cx="260032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2"/>
  <sheetViews>
    <sheetView showGridLines="0" tabSelected="1" view="pageBreakPreview" zoomScaleNormal="100" zoomScaleSheetLayoutView="100" workbookViewId="0">
      <selection activeCell="P5" sqref="P5"/>
    </sheetView>
  </sheetViews>
  <sheetFormatPr defaultColWidth="10.7265625" defaultRowHeight="21" customHeight="1"/>
  <cols>
    <col min="1" max="1" width="38.81640625" style="20" customWidth="1"/>
    <col min="2" max="2" width="1.7265625" style="21" customWidth="1"/>
    <col min="3" max="3" width="1.7265625" style="20" customWidth="1"/>
    <col min="4" max="4" width="1.7265625" style="21" customWidth="1"/>
    <col min="5" max="5" width="5.26953125" style="21" customWidth="1"/>
    <col min="6" max="6" width="1.7265625" style="30" customWidth="1"/>
    <col min="7" max="7" width="15.7265625" style="21" customWidth="1"/>
    <col min="8" max="8" width="0.81640625" style="21" customWidth="1"/>
    <col min="9" max="9" width="15.7265625" style="21" customWidth="1"/>
    <col min="10" max="10" width="0.81640625" style="30" customWidth="1"/>
    <col min="11" max="11" width="15.7265625" style="21" customWidth="1"/>
    <col min="12" max="12" width="0.81640625" style="21" customWidth="1"/>
    <col min="13" max="13" width="15.7265625" style="21" customWidth="1"/>
    <col min="14" max="14" width="0.81640625" style="21" customWidth="1"/>
    <col min="15" max="16384" width="10.7265625" style="21"/>
  </cols>
  <sheetData>
    <row r="1" spans="1:13" s="17" customFormat="1" ht="21" customHeight="1">
      <c r="A1" s="12" t="s">
        <v>78</v>
      </c>
      <c r="B1" s="13"/>
      <c r="C1" s="14"/>
      <c r="D1" s="15"/>
      <c r="E1" s="15"/>
      <c r="F1" s="68"/>
      <c r="G1" s="15"/>
      <c r="H1" s="15"/>
      <c r="I1" s="15"/>
      <c r="J1" s="68"/>
      <c r="K1" s="15"/>
      <c r="L1" s="15"/>
      <c r="M1" s="16"/>
    </row>
    <row r="2" spans="1:13" s="17" customFormat="1" ht="21" customHeight="1">
      <c r="A2" s="12" t="s">
        <v>95</v>
      </c>
      <c r="B2" s="15"/>
      <c r="C2" s="14"/>
      <c r="D2" s="15"/>
      <c r="E2" s="15"/>
      <c r="F2" s="68"/>
      <c r="G2" s="15"/>
      <c r="H2" s="15"/>
      <c r="I2" s="15"/>
      <c r="J2" s="68"/>
      <c r="K2" s="15"/>
      <c r="L2" s="15"/>
      <c r="M2" s="15"/>
    </row>
    <row r="3" spans="1:13" s="17" customFormat="1" ht="21" customHeight="1">
      <c r="A3" s="18" t="s">
        <v>193</v>
      </c>
      <c r="B3" s="15"/>
      <c r="C3" s="14"/>
      <c r="D3" s="15"/>
      <c r="E3" s="15"/>
      <c r="F3" s="68"/>
      <c r="G3" s="15"/>
      <c r="H3" s="15"/>
      <c r="I3" s="15"/>
      <c r="J3" s="68"/>
      <c r="K3" s="15"/>
      <c r="L3" s="15"/>
      <c r="M3" s="15"/>
    </row>
    <row r="4" spans="1:13" s="17" customFormat="1" ht="21" customHeight="1">
      <c r="B4" s="15"/>
      <c r="C4" s="14"/>
      <c r="D4" s="15"/>
      <c r="E4" s="15"/>
      <c r="F4" s="68"/>
      <c r="G4" s="15"/>
      <c r="H4" s="15"/>
      <c r="I4" s="15"/>
      <c r="J4" s="68"/>
      <c r="K4" s="15"/>
      <c r="L4" s="15"/>
      <c r="M4" s="19" t="s">
        <v>110</v>
      </c>
    </row>
    <row r="5" spans="1:13" ht="21" customHeight="1">
      <c r="F5" s="61"/>
      <c r="G5" s="128" t="s">
        <v>0</v>
      </c>
      <c r="H5" s="128"/>
      <c r="I5" s="128"/>
      <c r="J5" s="61"/>
      <c r="K5" s="128" t="s">
        <v>1</v>
      </c>
      <c r="L5" s="128"/>
      <c r="M5" s="128"/>
    </row>
    <row r="6" spans="1:13" ht="21" customHeight="1">
      <c r="F6" s="61"/>
      <c r="G6" s="90" t="s">
        <v>106</v>
      </c>
      <c r="H6" s="91"/>
      <c r="I6" s="90" t="s">
        <v>106</v>
      </c>
      <c r="J6" s="61"/>
      <c r="K6" s="90" t="s">
        <v>106</v>
      </c>
      <c r="L6" s="91"/>
      <c r="M6" s="90" t="s">
        <v>106</v>
      </c>
    </row>
    <row r="7" spans="1:13" ht="21" customHeight="1">
      <c r="D7" s="69"/>
      <c r="E7" s="35" t="s">
        <v>2</v>
      </c>
      <c r="F7" s="36"/>
      <c r="G7" s="92" t="s">
        <v>194</v>
      </c>
      <c r="H7" s="91"/>
      <c r="I7" s="93" t="s">
        <v>195</v>
      </c>
      <c r="J7" s="64"/>
      <c r="K7" s="92" t="s">
        <v>194</v>
      </c>
      <c r="L7" s="91"/>
      <c r="M7" s="93" t="s">
        <v>195</v>
      </c>
    </row>
    <row r="8" spans="1:13" ht="21" customHeight="1">
      <c r="D8" s="69"/>
      <c r="E8" s="35"/>
      <c r="F8" s="36"/>
      <c r="G8" s="94" t="s">
        <v>107</v>
      </c>
      <c r="H8" s="95"/>
      <c r="I8" s="94" t="s">
        <v>108</v>
      </c>
      <c r="J8" s="64"/>
      <c r="K8" s="94" t="s">
        <v>107</v>
      </c>
      <c r="L8" s="95"/>
      <c r="M8" s="94" t="s">
        <v>108</v>
      </c>
    </row>
    <row r="9" spans="1:13" ht="21" customHeight="1">
      <c r="D9" s="69"/>
      <c r="E9" s="35"/>
      <c r="F9" s="36"/>
      <c r="G9" s="94" t="s">
        <v>109</v>
      </c>
      <c r="H9" s="95"/>
      <c r="I9" s="94"/>
      <c r="J9" s="64"/>
      <c r="K9" s="94" t="s">
        <v>109</v>
      </c>
      <c r="L9" s="95"/>
      <c r="M9" s="94"/>
    </row>
    <row r="10" spans="1:13" ht="21" customHeight="1">
      <c r="A10" s="12" t="s">
        <v>3</v>
      </c>
      <c r="C10" s="21"/>
      <c r="E10" s="23"/>
    </row>
    <row r="11" spans="1:13" ht="21" customHeight="1">
      <c r="A11" s="12" t="s">
        <v>4</v>
      </c>
      <c r="C11" s="21"/>
      <c r="E11" s="23"/>
    </row>
    <row r="12" spans="1:13" ht="21" customHeight="1">
      <c r="A12" s="24" t="s">
        <v>5</v>
      </c>
      <c r="B12" s="25"/>
      <c r="C12" s="21"/>
      <c r="D12" s="6"/>
      <c r="F12" s="6"/>
      <c r="G12" s="5">
        <v>14826</v>
      </c>
      <c r="H12" s="5"/>
      <c r="I12" s="5">
        <v>19315</v>
      </c>
      <c r="J12" s="5"/>
      <c r="K12" s="5">
        <v>980</v>
      </c>
      <c r="L12" s="5"/>
      <c r="M12" s="5">
        <v>1023</v>
      </c>
    </row>
    <row r="13" spans="1:13" ht="21" customHeight="1">
      <c r="A13" s="24" t="s">
        <v>73</v>
      </c>
      <c r="C13" s="21"/>
      <c r="D13" s="6"/>
      <c r="E13" s="23" t="s">
        <v>172</v>
      </c>
      <c r="F13" s="6"/>
      <c r="G13" s="5">
        <v>1094157</v>
      </c>
      <c r="H13" s="5"/>
      <c r="I13" s="5">
        <v>1062210</v>
      </c>
      <c r="J13" s="5"/>
      <c r="K13" s="5">
        <v>424498</v>
      </c>
      <c r="L13" s="6"/>
      <c r="M13" s="6">
        <v>576390</v>
      </c>
    </row>
    <row r="14" spans="1:13" ht="21" customHeight="1">
      <c r="A14" s="24" t="s">
        <v>92</v>
      </c>
      <c r="C14" s="21"/>
      <c r="D14" s="6"/>
      <c r="E14" s="23">
        <v>2</v>
      </c>
      <c r="F14" s="6"/>
      <c r="G14" s="5">
        <v>0</v>
      </c>
      <c r="H14" s="5"/>
      <c r="I14" s="5">
        <v>0</v>
      </c>
      <c r="J14" s="5"/>
      <c r="K14" s="5">
        <v>0</v>
      </c>
      <c r="L14" s="6"/>
      <c r="M14" s="6">
        <v>10000</v>
      </c>
    </row>
    <row r="15" spans="1:13" ht="21" customHeight="1">
      <c r="A15" s="24" t="s">
        <v>94</v>
      </c>
      <c r="B15" s="17"/>
      <c r="C15" s="21"/>
      <c r="D15" s="6"/>
      <c r="E15" s="23">
        <v>4</v>
      </c>
      <c r="F15" s="6"/>
      <c r="G15" s="5">
        <v>1413804</v>
      </c>
      <c r="H15" s="5"/>
      <c r="I15" s="5">
        <v>1565871</v>
      </c>
      <c r="J15" s="5"/>
      <c r="K15" s="5">
        <v>886219</v>
      </c>
      <c r="L15" s="5"/>
      <c r="M15" s="5">
        <v>976574</v>
      </c>
    </row>
    <row r="16" spans="1:13" ht="21" customHeight="1">
      <c r="A16" s="24" t="s">
        <v>121</v>
      </c>
      <c r="B16" s="17"/>
      <c r="C16" s="21"/>
      <c r="D16" s="6"/>
      <c r="E16" s="23"/>
      <c r="F16" s="6"/>
      <c r="G16" s="5">
        <v>3208</v>
      </c>
      <c r="H16" s="5"/>
      <c r="I16" s="5">
        <v>13399</v>
      </c>
      <c r="J16" s="5"/>
      <c r="K16" s="5">
        <v>499</v>
      </c>
      <c r="L16" s="5"/>
      <c r="M16" s="5">
        <v>849</v>
      </c>
    </row>
    <row r="17" spans="1:13" ht="21" customHeight="1">
      <c r="A17" s="24" t="s">
        <v>85</v>
      </c>
      <c r="B17" s="25"/>
      <c r="C17" s="21"/>
      <c r="D17" s="6"/>
      <c r="E17" s="23"/>
      <c r="F17" s="6"/>
      <c r="G17" s="5">
        <v>37875</v>
      </c>
      <c r="H17" s="5"/>
      <c r="I17" s="5">
        <v>42047</v>
      </c>
      <c r="J17" s="5"/>
      <c r="K17" s="5">
        <v>37727</v>
      </c>
      <c r="L17" s="5"/>
      <c r="M17" s="5">
        <v>37405</v>
      </c>
    </row>
    <row r="18" spans="1:13" ht="21" customHeight="1">
      <c r="A18" s="24" t="s">
        <v>198</v>
      </c>
      <c r="B18" s="25"/>
      <c r="C18" s="21"/>
      <c r="D18" s="6"/>
      <c r="E18" s="23"/>
      <c r="F18" s="6"/>
      <c r="G18" s="5">
        <v>16</v>
      </c>
      <c r="H18" s="5"/>
      <c r="I18" s="5">
        <v>0</v>
      </c>
      <c r="J18" s="5"/>
      <c r="K18" s="5">
        <v>0</v>
      </c>
      <c r="L18" s="5"/>
      <c r="M18" s="5">
        <v>0</v>
      </c>
    </row>
    <row r="19" spans="1:13" ht="21" customHeight="1">
      <c r="A19" s="24" t="s">
        <v>6</v>
      </c>
      <c r="C19" s="21"/>
      <c r="D19" s="6"/>
      <c r="E19" s="23"/>
      <c r="F19" s="6"/>
      <c r="G19" s="5">
        <v>101645</v>
      </c>
      <c r="H19" s="5"/>
      <c r="I19" s="5">
        <v>85720</v>
      </c>
      <c r="J19" s="5"/>
      <c r="K19" s="5">
        <v>51534</v>
      </c>
      <c r="L19" s="5"/>
      <c r="M19" s="5">
        <v>47324</v>
      </c>
    </row>
    <row r="20" spans="1:13" ht="21" customHeight="1">
      <c r="A20" s="12" t="s">
        <v>7</v>
      </c>
      <c r="C20" s="21"/>
      <c r="D20" s="6"/>
      <c r="E20" s="23"/>
      <c r="F20" s="6"/>
      <c r="G20" s="96">
        <f>SUM(G12:G19)</f>
        <v>2665531</v>
      </c>
      <c r="H20" s="5"/>
      <c r="I20" s="96">
        <f>SUM(I12:I19)</f>
        <v>2788562</v>
      </c>
      <c r="J20" s="5"/>
      <c r="K20" s="96">
        <f>SUM(K12:K19)</f>
        <v>1401457</v>
      </c>
      <c r="L20" s="5"/>
      <c r="M20" s="96">
        <f>SUM(M12:M19)</f>
        <v>1649565</v>
      </c>
    </row>
    <row r="21" spans="1:13" ht="21" customHeight="1">
      <c r="A21" s="12" t="s">
        <v>8</v>
      </c>
      <c r="C21" s="21"/>
      <c r="D21" s="6"/>
      <c r="F21" s="6"/>
      <c r="G21" s="5"/>
      <c r="H21" s="5"/>
      <c r="I21" s="5"/>
      <c r="J21" s="5"/>
      <c r="K21" s="5"/>
      <c r="L21" s="5"/>
      <c r="M21" s="5"/>
    </row>
    <row r="22" spans="1:13" ht="21" customHeight="1">
      <c r="A22" s="24" t="s">
        <v>9</v>
      </c>
      <c r="C22" s="21"/>
      <c r="D22" s="6"/>
      <c r="E22" s="23">
        <v>5</v>
      </c>
      <c r="F22" s="6"/>
      <c r="G22" s="5">
        <v>0</v>
      </c>
      <c r="H22" s="5"/>
      <c r="I22" s="5">
        <v>0</v>
      </c>
      <c r="J22" s="5"/>
      <c r="K22" s="5">
        <v>2086872</v>
      </c>
      <c r="L22" s="5"/>
      <c r="M22" s="5">
        <v>2086872</v>
      </c>
    </row>
    <row r="23" spans="1:13" ht="21" customHeight="1">
      <c r="A23" s="24" t="s">
        <v>75</v>
      </c>
      <c r="B23" s="17"/>
      <c r="C23" s="21"/>
      <c r="D23" s="6"/>
      <c r="E23" s="23">
        <v>6</v>
      </c>
      <c r="F23" s="6"/>
      <c r="G23" s="5">
        <v>3678822</v>
      </c>
      <c r="H23" s="5"/>
      <c r="I23" s="5">
        <v>3766776</v>
      </c>
      <c r="J23" s="5"/>
      <c r="K23" s="5">
        <v>2238948</v>
      </c>
      <c r="L23" s="5"/>
      <c r="M23" s="5">
        <v>2284042</v>
      </c>
    </row>
    <row r="24" spans="1:13" ht="21" customHeight="1">
      <c r="A24" s="24" t="s">
        <v>146</v>
      </c>
      <c r="B24" s="17"/>
      <c r="C24" s="21"/>
      <c r="D24" s="6"/>
      <c r="E24" s="23"/>
      <c r="F24" s="6"/>
      <c r="G24" s="5">
        <v>73346</v>
      </c>
      <c r="H24" s="5"/>
      <c r="I24" s="5">
        <v>64858</v>
      </c>
      <c r="J24" s="5"/>
      <c r="K24" s="5">
        <v>1637</v>
      </c>
      <c r="L24" s="5"/>
      <c r="M24" s="5">
        <v>2241</v>
      </c>
    </row>
    <row r="25" spans="1:13" ht="21" customHeight="1">
      <c r="A25" s="24" t="s">
        <v>90</v>
      </c>
      <c r="B25" s="17"/>
      <c r="C25" s="21"/>
      <c r="D25" s="6"/>
      <c r="E25" s="23">
        <v>7</v>
      </c>
      <c r="F25" s="6"/>
      <c r="G25" s="5">
        <v>0</v>
      </c>
      <c r="H25" s="5"/>
      <c r="I25" s="5">
        <v>0</v>
      </c>
      <c r="J25" s="5"/>
      <c r="K25" s="5">
        <v>0</v>
      </c>
      <c r="L25" s="5"/>
      <c r="M25" s="5">
        <v>0</v>
      </c>
    </row>
    <row r="26" spans="1:13" ht="21" customHeight="1">
      <c r="A26" s="24" t="s">
        <v>89</v>
      </c>
      <c r="B26" s="17"/>
      <c r="C26" s="21"/>
      <c r="D26" s="6"/>
      <c r="E26" s="23"/>
      <c r="F26" s="6"/>
      <c r="G26" s="5">
        <v>63610</v>
      </c>
      <c r="H26" s="5"/>
      <c r="I26" s="5">
        <v>67008</v>
      </c>
      <c r="J26" s="5"/>
      <c r="K26" s="5">
        <v>39029</v>
      </c>
      <c r="L26" s="5"/>
      <c r="M26" s="5">
        <v>40744</v>
      </c>
    </row>
    <row r="27" spans="1:13" ht="21" customHeight="1">
      <c r="A27" s="24" t="s">
        <v>93</v>
      </c>
      <c r="B27" s="17"/>
      <c r="C27" s="21"/>
      <c r="D27" s="6"/>
      <c r="E27" s="23"/>
      <c r="F27" s="6"/>
      <c r="G27" s="5">
        <v>33180</v>
      </c>
      <c r="H27" s="5"/>
      <c r="I27" s="5">
        <v>33440</v>
      </c>
      <c r="J27" s="5"/>
      <c r="K27" s="5">
        <v>13666</v>
      </c>
      <c r="L27" s="5"/>
      <c r="M27" s="5">
        <v>11815</v>
      </c>
    </row>
    <row r="28" spans="1:13" ht="21" customHeight="1">
      <c r="A28" s="24" t="s">
        <v>10</v>
      </c>
      <c r="B28" s="17"/>
      <c r="C28" s="23"/>
      <c r="D28" s="6"/>
      <c r="E28" s="6"/>
      <c r="F28" s="6"/>
      <c r="G28" s="26">
        <v>1054</v>
      </c>
      <c r="H28" s="5"/>
      <c r="I28" s="26">
        <v>1054</v>
      </c>
      <c r="J28" s="5"/>
      <c r="K28" s="26">
        <v>883</v>
      </c>
      <c r="L28" s="5"/>
      <c r="M28" s="26">
        <v>883</v>
      </c>
    </row>
    <row r="29" spans="1:13" ht="21" customHeight="1">
      <c r="A29" s="12" t="s">
        <v>11</v>
      </c>
      <c r="C29" s="23"/>
      <c r="D29" s="6"/>
      <c r="E29" s="6"/>
      <c r="F29" s="6"/>
      <c r="G29" s="5">
        <f>SUM(G22:G28)</f>
        <v>3850012</v>
      </c>
      <c r="H29" s="5"/>
      <c r="I29" s="5">
        <f>SUM(I22:I28)</f>
        <v>3933136</v>
      </c>
      <c r="K29" s="1">
        <f>SUM(K22:K28)</f>
        <v>4381035</v>
      </c>
      <c r="L29" s="1"/>
      <c r="M29" s="1">
        <f>SUM(M22:M28)</f>
        <v>4426597</v>
      </c>
    </row>
    <row r="30" spans="1:13" ht="21" customHeight="1" thickBot="1">
      <c r="A30" s="12" t="s">
        <v>12</v>
      </c>
      <c r="D30" s="6"/>
      <c r="E30" s="6"/>
      <c r="F30" s="6"/>
      <c r="G30" s="97">
        <f>G20+G29</f>
        <v>6515543</v>
      </c>
      <c r="H30" s="5"/>
      <c r="I30" s="97">
        <f>I20+I29</f>
        <v>6721698</v>
      </c>
      <c r="K30" s="87">
        <f>SUM(K20+K29)</f>
        <v>5782492</v>
      </c>
      <c r="L30" s="2"/>
      <c r="M30" s="87">
        <f>SUM(M20+M29)</f>
        <v>6076162</v>
      </c>
    </row>
    <row r="31" spans="1:13" ht="21" customHeight="1" thickTop="1">
      <c r="E31" s="27"/>
      <c r="F31" s="27"/>
      <c r="G31" s="27"/>
      <c r="I31" s="27"/>
      <c r="J31" s="27"/>
      <c r="K31" s="27"/>
      <c r="L31" s="27"/>
      <c r="M31" s="27"/>
    </row>
    <row r="32" spans="1:13" ht="21" customHeight="1">
      <c r="A32" s="28" t="s">
        <v>13</v>
      </c>
      <c r="B32" s="25"/>
      <c r="E32" s="27"/>
      <c r="F32" s="27"/>
      <c r="G32" s="27"/>
      <c r="I32" s="27"/>
      <c r="J32" s="27"/>
      <c r="K32" s="27"/>
      <c r="L32" s="27"/>
      <c r="M32" s="27"/>
    </row>
    <row r="33" spans="1:13" ht="21" customHeight="1">
      <c r="A33" s="28"/>
      <c r="B33" s="25"/>
      <c r="E33" s="27"/>
      <c r="F33" s="27"/>
      <c r="G33" s="27"/>
      <c r="I33" s="27"/>
      <c r="J33" s="27"/>
      <c r="K33" s="27"/>
      <c r="L33" s="27"/>
      <c r="M33" s="27"/>
    </row>
    <row r="34" spans="1:13" ht="21" customHeight="1">
      <c r="A34" s="28"/>
      <c r="B34" s="25"/>
      <c r="E34" s="27"/>
      <c r="F34" s="27"/>
      <c r="G34" s="27"/>
      <c r="I34" s="27"/>
      <c r="J34" s="27"/>
      <c r="K34" s="27"/>
      <c r="L34" s="27"/>
      <c r="M34" s="27"/>
    </row>
    <row r="35" spans="1:13" ht="21" customHeight="1">
      <c r="A35" s="28"/>
      <c r="B35" s="25"/>
      <c r="E35" s="27"/>
      <c r="F35" s="27"/>
      <c r="G35" s="27"/>
      <c r="I35" s="27"/>
      <c r="J35" s="27"/>
      <c r="K35" s="27"/>
      <c r="L35" s="27"/>
      <c r="M35" s="27"/>
    </row>
    <row r="36" spans="1:13" ht="21" customHeight="1">
      <c r="A36" s="28"/>
      <c r="B36" s="25"/>
      <c r="E36" s="27"/>
      <c r="F36" s="27"/>
      <c r="G36" s="27"/>
      <c r="I36" s="27"/>
      <c r="J36" s="27"/>
      <c r="K36" s="27"/>
      <c r="L36" s="27"/>
      <c r="M36" s="27"/>
    </row>
    <row r="37" spans="1:13" ht="21" customHeight="1">
      <c r="A37" s="28"/>
      <c r="B37" s="25"/>
      <c r="E37" s="27"/>
      <c r="F37" s="27"/>
      <c r="G37" s="27"/>
      <c r="I37" s="27"/>
      <c r="J37" s="27"/>
      <c r="K37" s="27"/>
      <c r="L37" s="27"/>
      <c r="M37" s="27"/>
    </row>
    <row r="38" spans="1:13" s="17" customFormat="1" ht="21" customHeight="1">
      <c r="A38" s="12" t="s">
        <v>78</v>
      </c>
      <c r="B38" s="13"/>
      <c r="C38" s="14"/>
      <c r="D38" s="15"/>
      <c r="E38" s="15"/>
      <c r="F38" s="68"/>
      <c r="G38" s="15"/>
      <c r="H38" s="15"/>
      <c r="I38" s="15"/>
      <c r="J38" s="68"/>
      <c r="K38" s="15"/>
      <c r="L38" s="15"/>
      <c r="M38" s="15"/>
    </row>
    <row r="39" spans="1:13" s="17" customFormat="1" ht="21" customHeight="1">
      <c r="A39" s="12" t="s">
        <v>96</v>
      </c>
      <c r="B39" s="15"/>
      <c r="C39" s="14"/>
      <c r="D39" s="15"/>
      <c r="E39" s="15"/>
      <c r="F39" s="68"/>
      <c r="G39" s="15"/>
      <c r="H39" s="15"/>
      <c r="I39" s="15"/>
      <c r="J39" s="68"/>
      <c r="K39" s="15"/>
      <c r="L39" s="15"/>
      <c r="M39" s="15"/>
    </row>
    <row r="40" spans="1:13" s="17" customFormat="1" ht="21" customHeight="1">
      <c r="A40" s="18" t="s">
        <v>193</v>
      </c>
      <c r="B40" s="15"/>
      <c r="C40" s="14"/>
      <c r="D40" s="15"/>
      <c r="E40" s="15"/>
      <c r="F40" s="68"/>
      <c r="G40" s="15"/>
      <c r="H40" s="15"/>
      <c r="I40" s="15"/>
      <c r="J40" s="68"/>
      <c r="K40" s="15"/>
      <c r="L40" s="15"/>
      <c r="M40" s="15"/>
    </row>
    <row r="41" spans="1:13" s="17" customFormat="1" ht="21" customHeight="1">
      <c r="B41" s="15"/>
      <c r="C41" s="14"/>
      <c r="D41" s="15"/>
      <c r="E41" s="15"/>
      <c r="F41" s="68"/>
      <c r="G41" s="15"/>
      <c r="H41" s="15"/>
      <c r="I41" s="15"/>
      <c r="J41" s="68"/>
      <c r="K41" s="15"/>
      <c r="L41" s="15"/>
      <c r="M41" s="19" t="s">
        <v>110</v>
      </c>
    </row>
    <row r="42" spans="1:13" ht="21" customHeight="1">
      <c r="F42" s="61"/>
      <c r="G42" s="128" t="s">
        <v>0</v>
      </c>
      <c r="H42" s="128"/>
      <c r="I42" s="128"/>
      <c r="J42" s="61"/>
      <c r="K42" s="128" t="s">
        <v>1</v>
      </c>
      <c r="L42" s="128"/>
      <c r="M42" s="128"/>
    </row>
    <row r="43" spans="1:13" ht="21" customHeight="1">
      <c r="F43" s="61"/>
      <c r="G43" s="90" t="s">
        <v>106</v>
      </c>
      <c r="H43" s="91"/>
      <c r="I43" s="90" t="s">
        <v>106</v>
      </c>
      <c r="J43" s="61"/>
      <c r="K43" s="90" t="s">
        <v>106</v>
      </c>
      <c r="L43" s="91"/>
      <c r="M43" s="90" t="s">
        <v>106</v>
      </c>
    </row>
    <row r="44" spans="1:13" ht="21" customHeight="1">
      <c r="D44" s="69"/>
      <c r="E44" s="35" t="s">
        <v>2</v>
      </c>
      <c r="F44" s="36"/>
      <c r="G44" s="92" t="s">
        <v>194</v>
      </c>
      <c r="H44" s="91"/>
      <c r="I44" s="93" t="s">
        <v>195</v>
      </c>
      <c r="J44" s="64"/>
      <c r="K44" s="92" t="s">
        <v>194</v>
      </c>
      <c r="L44" s="91"/>
      <c r="M44" s="93" t="s">
        <v>195</v>
      </c>
    </row>
    <row r="45" spans="1:13" ht="21" customHeight="1">
      <c r="D45" s="69"/>
      <c r="E45" s="35"/>
      <c r="F45" s="36"/>
      <c r="G45" s="94" t="s">
        <v>107</v>
      </c>
      <c r="H45" s="95"/>
      <c r="I45" s="94" t="s">
        <v>108</v>
      </c>
      <c r="J45" s="64"/>
      <c r="K45" s="94" t="s">
        <v>107</v>
      </c>
      <c r="L45" s="95"/>
      <c r="M45" s="94" t="s">
        <v>108</v>
      </c>
    </row>
    <row r="46" spans="1:13" ht="21" customHeight="1">
      <c r="D46" s="69"/>
      <c r="E46" s="35"/>
      <c r="F46" s="36"/>
      <c r="G46" s="94" t="s">
        <v>109</v>
      </c>
      <c r="H46" s="95"/>
      <c r="I46" s="94"/>
      <c r="J46" s="64"/>
      <c r="K46" s="94" t="s">
        <v>109</v>
      </c>
      <c r="L46" s="95"/>
      <c r="M46" s="94"/>
    </row>
    <row r="47" spans="1:13" ht="21" customHeight="1">
      <c r="A47" s="12" t="s">
        <v>14</v>
      </c>
      <c r="C47" s="23"/>
    </row>
    <row r="48" spans="1:13" ht="21" customHeight="1">
      <c r="A48" s="12" t="s">
        <v>15</v>
      </c>
      <c r="C48" s="23"/>
    </row>
    <row r="49" spans="1:13" ht="21" customHeight="1">
      <c r="A49" s="24" t="s">
        <v>16</v>
      </c>
      <c r="B49" s="17"/>
      <c r="C49" s="21"/>
      <c r="D49" s="4"/>
      <c r="E49" s="4"/>
      <c r="F49" s="127"/>
      <c r="G49" s="4"/>
      <c r="H49" s="4"/>
      <c r="I49" s="4"/>
      <c r="J49" s="127"/>
      <c r="L49" s="4"/>
      <c r="M49" s="4"/>
    </row>
    <row r="50" spans="1:13" ht="21" customHeight="1">
      <c r="A50" s="24" t="s">
        <v>17</v>
      </c>
      <c r="B50" s="17"/>
      <c r="C50" s="21"/>
      <c r="D50" s="10"/>
      <c r="E50" s="23">
        <v>8</v>
      </c>
      <c r="F50" s="10"/>
      <c r="G50" s="7">
        <v>3774066</v>
      </c>
      <c r="H50" s="7"/>
      <c r="I50" s="7">
        <v>3670903</v>
      </c>
      <c r="J50" s="7"/>
      <c r="K50" s="7">
        <v>2148689</v>
      </c>
      <c r="L50" s="7"/>
      <c r="M50" s="7">
        <v>2028050</v>
      </c>
    </row>
    <row r="51" spans="1:13" ht="21" customHeight="1">
      <c r="A51" s="24" t="s">
        <v>74</v>
      </c>
      <c r="C51" s="21"/>
      <c r="D51" s="10"/>
      <c r="E51" s="23" t="s">
        <v>197</v>
      </c>
      <c r="F51" s="10"/>
      <c r="G51" s="7">
        <v>913697</v>
      </c>
      <c r="H51" s="7"/>
      <c r="I51" s="7">
        <v>1095920</v>
      </c>
      <c r="J51" s="7"/>
      <c r="K51" s="7">
        <v>975566</v>
      </c>
      <c r="L51" s="7"/>
      <c r="M51" s="7">
        <v>1279470</v>
      </c>
    </row>
    <row r="52" spans="1:13" ht="21" customHeight="1">
      <c r="A52" s="24" t="s">
        <v>105</v>
      </c>
      <c r="B52" s="17"/>
      <c r="C52" s="21"/>
      <c r="D52" s="10"/>
      <c r="E52" s="23">
        <v>2</v>
      </c>
      <c r="F52" s="10"/>
      <c r="G52" s="7">
        <v>0</v>
      </c>
      <c r="H52" s="7"/>
      <c r="I52" s="7">
        <v>0</v>
      </c>
      <c r="J52" s="7"/>
      <c r="K52" s="7">
        <v>736000</v>
      </c>
      <c r="L52" s="7"/>
      <c r="M52" s="7">
        <v>736000</v>
      </c>
    </row>
    <row r="53" spans="1:13" ht="21" customHeight="1">
      <c r="A53" s="24" t="s">
        <v>18</v>
      </c>
      <c r="B53" s="17"/>
      <c r="C53" s="21"/>
      <c r="D53" s="10"/>
      <c r="E53" s="23">
        <v>10</v>
      </c>
      <c r="F53" s="10"/>
      <c r="G53" s="7">
        <v>117496</v>
      </c>
      <c r="H53" s="7"/>
      <c r="I53" s="7">
        <v>420000</v>
      </c>
      <c r="J53" s="7"/>
      <c r="K53" s="7">
        <v>117496</v>
      </c>
      <c r="L53" s="7"/>
      <c r="M53" s="7">
        <v>420000</v>
      </c>
    </row>
    <row r="54" spans="1:13" ht="21" customHeight="1">
      <c r="A54" s="24" t="s">
        <v>139</v>
      </c>
      <c r="B54" s="17"/>
      <c r="C54" s="21"/>
      <c r="D54" s="127"/>
      <c r="E54" s="23"/>
      <c r="F54" s="10"/>
      <c r="G54" s="7">
        <v>18724</v>
      </c>
      <c r="H54" s="7"/>
      <c r="I54" s="7">
        <v>15947</v>
      </c>
      <c r="J54" s="7"/>
      <c r="K54" s="7">
        <v>2167</v>
      </c>
      <c r="L54" s="7"/>
      <c r="M54" s="7">
        <v>2819</v>
      </c>
    </row>
    <row r="55" spans="1:13" ht="21" customHeight="1">
      <c r="A55" s="24" t="s">
        <v>199</v>
      </c>
      <c r="B55" s="17"/>
      <c r="C55" s="21"/>
      <c r="D55" s="127"/>
      <c r="E55" s="23"/>
      <c r="F55" s="10"/>
      <c r="G55" s="7">
        <v>2203</v>
      </c>
      <c r="H55" s="7"/>
      <c r="I55" s="7">
        <v>0</v>
      </c>
      <c r="J55" s="7"/>
      <c r="K55" s="7">
        <v>0</v>
      </c>
      <c r="L55" s="7"/>
      <c r="M55" s="7">
        <v>0</v>
      </c>
    </row>
    <row r="56" spans="1:13" ht="21" customHeight="1">
      <c r="A56" s="24" t="s">
        <v>86</v>
      </c>
      <c r="B56" s="17"/>
      <c r="C56" s="21"/>
      <c r="D56" s="10"/>
      <c r="F56" s="10"/>
      <c r="G56" s="7">
        <v>888</v>
      </c>
      <c r="H56" s="7"/>
      <c r="I56" s="7">
        <v>891</v>
      </c>
      <c r="J56" s="7"/>
      <c r="K56" s="7">
        <v>884</v>
      </c>
      <c r="L56" s="7"/>
      <c r="M56" s="7">
        <v>887</v>
      </c>
    </row>
    <row r="57" spans="1:13" ht="21" customHeight="1">
      <c r="A57" s="24" t="s">
        <v>140</v>
      </c>
      <c r="B57" s="17"/>
      <c r="C57" s="21"/>
      <c r="D57" s="10"/>
      <c r="E57" s="23"/>
      <c r="F57" s="10"/>
      <c r="G57" s="4">
        <v>0</v>
      </c>
      <c r="H57" s="4"/>
      <c r="I57" s="7">
        <v>3112</v>
      </c>
      <c r="J57" s="4"/>
      <c r="K57" s="4">
        <v>0</v>
      </c>
      <c r="L57" s="7"/>
      <c r="M57" s="7">
        <v>3112</v>
      </c>
    </row>
    <row r="58" spans="1:13" ht="21" customHeight="1">
      <c r="A58" s="24" t="s">
        <v>19</v>
      </c>
      <c r="C58" s="21"/>
      <c r="D58" s="10"/>
      <c r="E58" s="23"/>
      <c r="F58" s="10"/>
      <c r="G58" s="7">
        <v>28413</v>
      </c>
      <c r="H58" s="7"/>
      <c r="I58" s="7">
        <v>28640</v>
      </c>
      <c r="J58" s="7"/>
      <c r="K58" s="7">
        <v>11818</v>
      </c>
      <c r="L58" s="7"/>
      <c r="M58" s="7">
        <v>12263</v>
      </c>
    </row>
    <row r="59" spans="1:13" ht="21" customHeight="1">
      <c r="A59" s="12" t="s">
        <v>20</v>
      </c>
      <c r="C59" s="21"/>
      <c r="D59" s="127"/>
      <c r="E59" s="23"/>
      <c r="F59" s="127"/>
      <c r="G59" s="11">
        <f>SUM(G49:G58)</f>
        <v>4855487</v>
      </c>
      <c r="H59" s="7"/>
      <c r="I59" s="11">
        <f>SUM(I49:I58)</f>
        <v>5235413</v>
      </c>
      <c r="J59" s="7"/>
      <c r="K59" s="11">
        <f>SUM(K49:K58)</f>
        <v>3992620</v>
      </c>
      <c r="L59" s="7"/>
      <c r="M59" s="11">
        <f>SUM(M49:M58)</f>
        <v>4482601</v>
      </c>
    </row>
    <row r="60" spans="1:13" ht="21" customHeight="1">
      <c r="A60" s="12" t="s">
        <v>21</v>
      </c>
      <c r="C60" s="21"/>
      <c r="D60" s="127"/>
      <c r="E60" s="23"/>
      <c r="F60" s="127"/>
      <c r="G60" s="1"/>
      <c r="H60" s="7"/>
      <c r="I60" s="1"/>
      <c r="J60" s="7"/>
      <c r="L60" s="7"/>
      <c r="M60" s="1"/>
    </row>
    <row r="61" spans="1:13" ht="21" customHeight="1">
      <c r="A61" s="24" t="s">
        <v>120</v>
      </c>
      <c r="C61" s="21"/>
      <c r="D61" s="127"/>
      <c r="E61" s="23">
        <v>10</v>
      </c>
      <c r="F61" s="127"/>
      <c r="G61" s="7">
        <v>980349</v>
      </c>
      <c r="H61" s="7"/>
      <c r="I61" s="7">
        <v>682850</v>
      </c>
      <c r="J61" s="7"/>
      <c r="K61" s="7">
        <v>980349</v>
      </c>
      <c r="L61" s="7"/>
      <c r="M61" s="10">
        <v>682850</v>
      </c>
    </row>
    <row r="62" spans="1:13" ht="21" customHeight="1">
      <c r="A62" s="24" t="s">
        <v>163</v>
      </c>
      <c r="C62" s="21"/>
      <c r="D62" s="10"/>
      <c r="E62" s="23"/>
      <c r="F62" s="10"/>
      <c r="G62" s="7">
        <v>25082</v>
      </c>
      <c r="H62" s="7"/>
      <c r="I62" s="7">
        <v>20093</v>
      </c>
      <c r="J62" s="7"/>
      <c r="K62" s="7">
        <v>577</v>
      </c>
      <c r="L62" s="7"/>
      <c r="M62" s="10">
        <v>689</v>
      </c>
    </row>
    <row r="63" spans="1:13" ht="21" customHeight="1">
      <c r="A63" s="24" t="s">
        <v>149</v>
      </c>
      <c r="C63" s="21"/>
      <c r="D63" s="10"/>
      <c r="E63" s="23"/>
      <c r="F63" s="10"/>
      <c r="G63" s="7">
        <v>56945</v>
      </c>
      <c r="H63" s="7"/>
      <c r="I63" s="7">
        <v>61633</v>
      </c>
      <c r="J63" s="7"/>
      <c r="K63" s="7">
        <v>0</v>
      </c>
      <c r="L63" s="7"/>
      <c r="M63" s="10">
        <v>0</v>
      </c>
    </row>
    <row r="64" spans="1:13" ht="21" customHeight="1">
      <c r="A64" s="24" t="s">
        <v>71</v>
      </c>
      <c r="C64" s="21"/>
      <c r="D64" s="10"/>
      <c r="E64" s="23"/>
      <c r="F64" s="10"/>
      <c r="G64" s="8">
        <v>224909</v>
      </c>
      <c r="H64" s="7"/>
      <c r="I64" s="8">
        <v>220090</v>
      </c>
      <c r="J64" s="7"/>
      <c r="K64" s="8">
        <v>108653</v>
      </c>
      <c r="L64" s="7"/>
      <c r="M64" s="8">
        <v>106368</v>
      </c>
    </row>
    <row r="65" spans="1:13" ht="21" customHeight="1">
      <c r="A65" s="12" t="s">
        <v>22</v>
      </c>
      <c r="C65" s="23"/>
      <c r="D65" s="127"/>
      <c r="E65" s="127"/>
      <c r="F65" s="127"/>
      <c r="G65" s="10">
        <f>SUM(G61:G64)</f>
        <v>1287285</v>
      </c>
      <c r="H65" s="7"/>
      <c r="I65" s="10">
        <f>SUM(I61:I64)</f>
        <v>984666</v>
      </c>
      <c r="J65" s="10"/>
      <c r="K65" s="10">
        <f>SUM(K61:K64)</f>
        <v>1089579</v>
      </c>
      <c r="L65" s="10"/>
      <c r="M65" s="10">
        <f>SUM(M61:M64)</f>
        <v>789907</v>
      </c>
    </row>
    <row r="66" spans="1:13" ht="21" customHeight="1">
      <c r="A66" s="12" t="s">
        <v>23</v>
      </c>
      <c r="D66" s="127"/>
      <c r="E66" s="127"/>
      <c r="F66" s="127"/>
      <c r="G66" s="11">
        <f>G59+G65</f>
        <v>6142772</v>
      </c>
      <c r="H66" s="7"/>
      <c r="I66" s="11">
        <f>SUM(I59+I65)</f>
        <v>6220079</v>
      </c>
      <c r="J66" s="10"/>
      <c r="K66" s="11">
        <f>SUM(K59+K65)</f>
        <v>5082199</v>
      </c>
      <c r="L66" s="10"/>
      <c r="M66" s="11">
        <f>SUM(M59+M65)</f>
        <v>5272508</v>
      </c>
    </row>
    <row r="67" spans="1:13" ht="21" customHeight="1">
      <c r="A67" s="28"/>
      <c r="B67" s="25"/>
    </row>
    <row r="68" spans="1:13" ht="21" customHeight="1">
      <c r="A68" s="28" t="s">
        <v>13</v>
      </c>
      <c r="B68" s="25"/>
    </row>
    <row r="69" spans="1:13" ht="21" customHeight="1">
      <c r="A69" s="28"/>
      <c r="B69" s="25"/>
    </row>
    <row r="70" spans="1:13" ht="21" customHeight="1">
      <c r="A70" s="28"/>
      <c r="B70" s="25"/>
    </row>
    <row r="71" spans="1:13" ht="21" customHeight="1">
      <c r="A71" s="28"/>
      <c r="B71" s="25"/>
    </row>
    <row r="72" spans="1:13" ht="21" customHeight="1">
      <c r="A72" s="28"/>
      <c r="B72" s="25"/>
    </row>
    <row r="73" spans="1:13" ht="21" customHeight="1">
      <c r="A73" s="28"/>
      <c r="B73" s="25"/>
    </row>
    <row r="74" spans="1:13" ht="21" customHeight="1">
      <c r="A74" s="28"/>
      <c r="B74" s="25"/>
    </row>
    <row r="75" spans="1:13" ht="21" customHeight="1">
      <c r="A75" s="28"/>
      <c r="B75" s="25"/>
    </row>
    <row r="76" spans="1:13" ht="21" customHeight="1">
      <c r="A76" s="28"/>
      <c r="B76" s="25"/>
    </row>
    <row r="77" spans="1:13" s="17" customFormat="1" ht="21" customHeight="1">
      <c r="A77" s="12" t="s">
        <v>78</v>
      </c>
      <c r="B77" s="13"/>
      <c r="C77" s="14"/>
      <c r="F77" s="70"/>
      <c r="J77" s="70"/>
    </row>
    <row r="78" spans="1:13" s="17" customFormat="1" ht="21" customHeight="1">
      <c r="A78" s="12" t="s">
        <v>96</v>
      </c>
      <c r="B78" s="15"/>
      <c r="C78" s="14"/>
      <c r="D78" s="15"/>
      <c r="E78" s="15"/>
      <c r="F78" s="68"/>
      <c r="G78" s="15"/>
      <c r="H78" s="15"/>
      <c r="I78" s="15"/>
      <c r="J78" s="68"/>
      <c r="K78" s="15"/>
      <c r="L78" s="15"/>
      <c r="M78" s="15"/>
    </row>
    <row r="79" spans="1:13" s="17" customFormat="1" ht="21" customHeight="1">
      <c r="A79" s="18" t="s">
        <v>193</v>
      </c>
      <c r="B79" s="15"/>
      <c r="C79" s="14"/>
      <c r="D79" s="15"/>
      <c r="E79" s="15"/>
      <c r="F79" s="68"/>
      <c r="G79" s="15"/>
      <c r="H79" s="15"/>
      <c r="I79" s="15"/>
      <c r="J79" s="68"/>
      <c r="K79" s="15"/>
      <c r="L79" s="15"/>
      <c r="M79" s="15"/>
    </row>
    <row r="80" spans="1:13" s="17" customFormat="1" ht="21" customHeight="1">
      <c r="B80" s="15"/>
      <c r="C80" s="14"/>
      <c r="D80" s="15"/>
      <c r="E80" s="15"/>
      <c r="F80" s="68"/>
      <c r="G80" s="15"/>
      <c r="H80" s="15"/>
      <c r="I80" s="15"/>
      <c r="J80" s="68"/>
      <c r="K80" s="15"/>
      <c r="L80" s="15"/>
      <c r="M80" s="19" t="s">
        <v>110</v>
      </c>
    </row>
    <row r="81" spans="1:13" ht="21" customHeight="1">
      <c r="F81" s="61"/>
      <c r="G81" s="128" t="s">
        <v>0</v>
      </c>
      <c r="H81" s="128"/>
      <c r="I81" s="128"/>
      <c r="J81" s="61"/>
      <c r="K81" s="128" t="s">
        <v>1</v>
      </c>
      <c r="L81" s="128"/>
      <c r="M81" s="128"/>
    </row>
    <row r="82" spans="1:13" ht="21" customHeight="1">
      <c r="F82" s="61"/>
      <c r="G82" s="90" t="s">
        <v>106</v>
      </c>
      <c r="H82" s="91"/>
      <c r="I82" s="90" t="s">
        <v>106</v>
      </c>
      <c r="J82" s="61"/>
      <c r="K82" s="90" t="s">
        <v>106</v>
      </c>
      <c r="L82" s="91"/>
      <c r="M82" s="90" t="s">
        <v>106</v>
      </c>
    </row>
    <row r="83" spans="1:13" ht="21" customHeight="1">
      <c r="D83" s="69"/>
      <c r="E83" s="35"/>
      <c r="F83" s="36"/>
      <c r="G83" s="92" t="s">
        <v>194</v>
      </c>
      <c r="H83" s="91"/>
      <c r="I83" s="93" t="s">
        <v>195</v>
      </c>
      <c r="J83" s="64"/>
      <c r="K83" s="92" t="s">
        <v>194</v>
      </c>
      <c r="L83" s="91"/>
      <c r="M83" s="92" t="s">
        <v>195</v>
      </c>
    </row>
    <row r="84" spans="1:13" ht="21" customHeight="1">
      <c r="D84" s="69"/>
      <c r="E84" s="35"/>
      <c r="F84" s="36"/>
      <c r="G84" s="94" t="s">
        <v>107</v>
      </c>
      <c r="H84" s="95"/>
      <c r="I84" s="94" t="s">
        <v>108</v>
      </c>
      <c r="J84" s="64"/>
      <c r="K84" s="94" t="s">
        <v>107</v>
      </c>
      <c r="L84" s="95"/>
      <c r="M84" s="94" t="s">
        <v>108</v>
      </c>
    </row>
    <row r="85" spans="1:13" ht="21" customHeight="1">
      <c r="D85" s="69"/>
      <c r="E85" s="35"/>
      <c r="F85" s="36"/>
      <c r="G85" s="94" t="s">
        <v>109</v>
      </c>
      <c r="H85" s="95"/>
      <c r="I85" s="94"/>
      <c r="J85" s="64"/>
      <c r="K85" s="94" t="s">
        <v>109</v>
      </c>
      <c r="L85" s="95"/>
      <c r="M85" s="94"/>
    </row>
    <row r="86" spans="1:13" ht="21" customHeight="1">
      <c r="A86" s="12" t="s">
        <v>147</v>
      </c>
      <c r="C86" s="23"/>
    </row>
    <row r="87" spans="1:13" ht="21" customHeight="1">
      <c r="A87" s="12" t="s">
        <v>24</v>
      </c>
      <c r="D87" s="29"/>
      <c r="E87" s="29"/>
      <c r="F87" s="27"/>
      <c r="G87" s="29"/>
      <c r="I87" s="29"/>
      <c r="J87" s="27"/>
      <c r="K87" s="29"/>
      <c r="L87" s="29"/>
      <c r="M87" s="29"/>
    </row>
    <row r="88" spans="1:13" ht="21" customHeight="1">
      <c r="A88" s="24" t="s">
        <v>25</v>
      </c>
      <c r="C88" s="21"/>
      <c r="D88" s="29"/>
      <c r="E88" s="23"/>
      <c r="F88" s="27"/>
      <c r="G88" s="29"/>
      <c r="I88" s="29"/>
      <c r="J88" s="27"/>
      <c r="K88" s="29"/>
      <c r="L88" s="29"/>
      <c r="M88" s="29"/>
    </row>
    <row r="89" spans="1:13" ht="21" customHeight="1">
      <c r="A89" s="24" t="s">
        <v>26</v>
      </c>
      <c r="B89" s="25"/>
      <c r="C89" s="21"/>
      <c r="D89" s="29"/>
      <c r="E89" s="23"/>
      <c r="F89" s="27"/>
      <c r="G89" s="29"/>
      <c r="I89" s="29"/>
      <c r="J89" s="27"/>
      <c r="K89" s="29"/>
      <c r="L89" s="29"/>
      <c r="M89" s="29"/>
    </row>
    <row r="90" spans="1:13" ht="21" customHeight="1" thickBot="1">
      <c r="A90" s="24" t="s">
        <v>138</v>
      </c>
      <c r="B90" s="17"/>
      <c r="C90" s="21"/>
      <c r="D90" s="27"/>
      <c r="E90" s="23"/>
      <c r="F90" s="27"/>
      <c r="G90" s="72">
        <v>1500000</v>
      </c>
      <c r="H90" s="27"/>
      <c r="I90" s="72">
        <v>1500000</v>
      </c>
      <c r="J90" s="27"/>
      <c r="K90" s="72">
        <v>1500000</v>
      </c>
      <c r="L90" s="27"/>
      <c r="M90" s="72">
        <v>1500000</v>
      </c>
    </row>
    <row r="91" spans="1:13" ht="21" customHeight="1" thickTop="1">
      <c r="A91" s="24" t="s">
        <v>27</v>
      </c>
      <c r="B91" s="25"/>
      <c r="C91" s="21"/>
      <c r="D91" s="27"/>
      <c r="E91" s="23"/>
      <c r="F91" s="27"/>
      <c r="G91" s="5"/>
      <c r="H91" s="29"/>
      <c r="I91" s="5"/>
      <c r="J91" s="27"/>
      <c r="K91" s="5"/>
      <c r="L91" s="29"/>
      <c r="M91" s="5"/>
    </row>
    <row r="92" spans="1:13" ht="21" customHeight="1">
      <c r="A92" s="24" t="s">
        <v>138</v>
      </c>
      <c r="B92" s="17"/>
      <c r="C92" s="21"/>
      <c r="D92" s="6"/>
      <c r="E92" s="20"/>
      <c r="F92" s="2"/>
      <c r="G92" s="5">
        <f>Consolidated!E27</f>
        <v>1500000</v>
      </c>
      <c r="H92" s="5"/>
      <c r="I92" s="5">
        <f>Consolidated!E22</f>
        <v>1500000</v>
      </c>
      <c r="J92" s="6"/>
      <c r="K92" s="6">
        <f>'The Company Only'!E26</f>
        <v>1500000</v>
      </c>
      <c r="L92" s="5"/>
      <c r="M92" s="5">
        <f>'The Company Only'!E21</f>
        <v>1500000</v>
      </c>
    </row>
    <row r="93" spans="1:13" ht="21" customHeight="1">
      <c r="A93" s="24" t="s">
        <v>28</v>
      </c>
      <c r="C93" s="21"/>
      <c r="D93" s="6"/>
      <c r="E93" s="20"/>
      <c r="F93" s="6"/>
      <c r="G93" s="5">
        <f>Consolidated!G27</f>
        <v>700000</v>
      </c>
      <c r="H93" s="5"/>
      <c r="I93" s="5">
        <f>Consolidated!G22</f>
        <v>700000</v>
      </c>
      <c r="J93" s="6"/>
      <c r="K93" s="5">
        <f>'The Company Only'!G26</f>
        <v>700000</v>
      </c>
      <c r="L93" s="5"/>
      <c r="M93" s="5">
        <f>'The Company Only'!G21</f>
        <v>700000</v>
      </c>
    </row>
    <row r="94" spans="1:13" ht="21" customHeight="1">
      <c r="A94" s="24" t="s">
        <v>122</v>
      </c>
      <c r="C94" s="21"/>
      <c r="D94" s="6"/>
      <c r="E94" s="20"/>
      <c r="F94" s="6"/>
      <c r="G94" s="5">
        <f>Consolidated!I27</f>
        <v>207898</v>
      </c>
      <c r="H94" s="5"/>
      <c r="I94" s="5">
        <f>Consolidated!I22</f>
        <v>207898</v>
      </c>
      <c r="J94" s="6"/>
      <c r="K94" s="5">
        <v>0</v>
      </c>
      <c r="L94" s="5"/>
      <c r="M94" s="5">
        <v>0</v>
      </c>
    </row>
    <row r="95" spans="1:13" ht="21" customHeight="1">
      <c r="A95" s="24" t="s">
        <v>127</v>
      </c>
      <c r="B95" s="25"/>
      <c r="C95" s="21"/>
      <c r="D95" s="6"/>
      <c r="E95" s="23"/>
      <c r="F95" s="6"/>
      <c r="G95" s="5"/>
      <c r="H95" s="5"/>
      <c r="I95" s="5"/>
      <c r="J95" s="6"/>
      <c r="K95" s="5"/>
      <c r="L95" s="5"/>
      <c r="M95" s="5"/>
    </row>
    <row r="96" spans="1:13" ht="21" customHeight="1">
      <c r="A96" s="24" t="s">
        <v>91</v>
      </c>
      <c r="B96" s="17"/>
      <c r="C96" s="21"/>
      <c r="D96" s="6"/>
      <c r="E96" s="23"/>
      <c r="F96" s="6"/>
      <c r="G96" s="6">
        <f>Consolidated!K27</f>
        <v>120000</v>
      </c>
      <c r="H96" s="6"/>
      <c r="I96" s="6">
        <f>Consolidated!K22</f>
        <v>120000</v>
      </c>
      <c r="J96" s="6"/>
      <c r="K96" s="5">
        <f>'The Company Only'!I26</f>
        <v>120000</v>
      </c>
      <c r="L96" s="6"/>
      <c r="M96" s="6">
        <f>'The Company Only'!I21</f>
        <v>120000</v>
      </c>
    </row>
    <row r="97" spans="1:14" ht="21" customHeight="1">
      <c r="A97" s="24" t="s">
        <v>29</v>
      </c>
      <c r="B97" s="17"/>
      <c r="D97" s="6"/>
      <c r="E97" s="6"/>
      <c r="F97" s="6"/>
      <c r="G97" s="6">
        <f>Consolidated!M27</f>
        <v>-3015680</v>
      </c>
      <c r="H97" s="6"/>
      <c r="I97" s="6">
        <f>Consolidated!M22</f>
        <v>-2913839</v>
      </c>
      <c r="J97" s="6"/>
      <c r="K97" s="6">
        <f>'The Company Only'!K26</f>
        <v>-2166604</v>
      </c>
      <c r="L97" s="6"/>
      <c r="M97" s="6">
        <f>'The Company Only'!K21</f>
        <v>-2066975</v>
      </c>
    </row>
    <row r="98" spans="1:14" ht="21" customHeight="1">
      <c r="A98" s="24" t="s">
        <v>61</v>
      </c>
      <c r="B98" s="17"/>
      <c r="D98" s="27"/>
      <c r="E98" s="27"/>
      <c r="F98" s="27"/>
      <c r="G98" s="26">
        <f>Consolidated!S27</f>
        <v>860553</v>
      </c>
      <c r="H98" s="29"/>
      <c r="I98" s="26">
        <f>Consolidated!S22</f>
        <v>887560</v>
      </c>
      <c r="J98" s="27"/>
      <c r="K98" s="26">
        <f>'The Company Only'!M26</f>
        <v>546897</v>
      </c>
      <c r="L98" s="29"/>
      <c r="M98" s="26">
        <f>'The Company Only'!M21</f>
        <v>550629</v>
      </c>
    </row>
    <row r="99" spans="1:14" ht="21" customHeight="1">
      <c r="A99" s="12" t="s">
        <v>30</v>
      </c>
      <c r="B99" s="25"/>
      <c r="D99" s="30"/>
      <c r="E99" s="30"/>
      <c r="G99" s="96">
        <f>SUM(G92:G98)</f>
        <v>372771</v>
      </c>
      <c r="H99" s="29"/>
      <c r="I99" s="96">
        <f>SUM(I92:I98)</f>
        <v>501619</v>
      </c>
      <c r="J99" s="27"/>
      <c r="K99" s="96">
        <f>SUM(K92:K98)</f>
        <v>700293</v>
      </c>
      <c r="L99" s="29"/>
      <c r="M99" s="96">
        <f>SUM(M92:M98)</f>
        <v>803654</v>
      </c>
    </row>
    <row r="100" spans="1:14" ht="21" customHeight="1" thickBot="1">
      <c r="A100" s="12" t="s">
        <v>31</v>
      </c>
      <c r="D100" s="27"/>
      <c r="E100" s="27"/>
      <c r="F100" s="27"/>
      <c r="G100" s="72">
        <f>SUM(G66+G99)</f>
        <v>6515543</v>
      </c>
      <c r="H100" s="29"/>
      <c r="I100" s="72">
        <f>SUM(I66+I99)</f>
        <v>6721698</v>
      </c>
      <c r="J100" s="27"/>
      <c r="K100" s="72">
        <f>SUM(K66+K99)</f>
        <v>5782492</v>
      </c>
      <c r="L100" s="29"/>
      <c r="M100" s="72">
        <f>SUM(M66+M99)</f>
        <v>6076162</v>
      </c>
    </row>
    <row r="101" spans="1:14" ht="21" customHeight="1" thickTop="1">
      <c r="D101" s="30"/>
      <c r="E101" s="27"/>
      <c r="F101" s="27"/>
      <c r="G101" s="5"/>
      <c r="H101" s="29"/>
      <c r="I101" s="5"/>
      <c r="J101" s="27"/>
      <c r="K101" s="5"/>
      <c r="L101" s="29"/>
      <c r="M101" s="5"/>
    </row>
    <row r="102" spans="1:14" ht="21" customHeight="1">
      <c r="A102" s="28" t="s">
        <v>13</v>
      </c>
      <c r="B102" s="25"/>
      <c r="C102" s="31"/>
    </row>
    <row r="103" spans="1:14" ht="21" customHeight="1">
      <c r="A103" s="28"/>
      <c r="B103" s="25"/>
      <c r="C103" s="31"/>
      <c r="E103" s="29"/>
      <c r="F103" s="27"/>
      <c r="G103" s="29"/>
      <c r="I103" s="29"/>
      <c r="M103" s="29"/>
    </row>
    <row r="104" spans="1:14" ht="21" customHeight="1">
      <c r="A104" s="34"/>
      <c r="B104" s="30"/>
      <c r="C104" s="31"/>
    </row>
    <row r="105" spans="1:14" ht="21" customHeight="1">
      <c r="A105" s="122"/>
      <c r="B105" s="25"/>
      <c r="C105" s="31"/>
    </row>
    <row r="106" spans="1:14" ht="21" customHeight="1">
      <c r="A106" s="122"/>
      <c r="B106" s="32" t="s">
        <v>32</v>
      </c>
      <c r="C106" s="21"/>
    </row>
    <row r="107" spans="1:14" ht="21" customHeight="1">
      <c r="A107" s="34"/>
      <c r="B107" s="30"/>
      <c r="C107" s="31"/>
    </row>
    <row r="108" spans="1:14" ht="21" customHeight="1">
      <c r="A108" s="28"/>
      <c r="B108" s="25"/>
      <c r="C108" s="31"/>
    </row>
    <row r="109" spans="1:14" ht="21" customHeight="1">
      <c r="A109" s="34"/>
      <c r="B109" s="30"/>
      <c r="C109" s="33"/>
    </row>
    <row r="110" spans="1:14" ht="21" customHeight="1">
      <c r="A110" s="34"/>
      <c r="B110" s="30"/>
      <c r="C110" s="33"/>
      <c r="N110" s="29" t="s">
        <v>118</v>
      </c>
    </row>
    <row r="111" spans="1:14" s="17" customFormat="1" ht="21" customHeight="1">
      <c r="A111" s="12" t="s">
        <v>78</v>
      </c>
      <c r="B111" s="13"/>
      <c r="C111" s="14"/>
      <c r="D111" s="15"/>
      <c r="E111" s="15"/>
      <c r="F111" s="68"/>
      <c r="G111" s="15"/>
      <c r="H111" s="15"/>
      <c r="I111" s="15"/>
      <c r="J111" s="68"/>
      <c r="K111" s="15"/>
      <c r="L111" s="15"/>
      <c r="M111" s="15"/>
    </row>
    <row r="112" spans="1:14" s="17" customFormat="1" ht="21" customHeight="1">
      <c r="A112" s="12" t="s">
        <v>97</v>
      </c>
      <c r="B112" s="15"/>
      <c r="C112" s="14"/>
      <c r="D112" s="15"/>
      <c r="E112" s="15"/>
      <c r="F112" s="68"/>
      <c r="G112" s="15"/>
      <c r="H112" s="15"/>
      <c r="I112" s="15"/>
      <c r="J112" s="68"/>
      <c r="K112" s="15"/>
      <c r="L112" s="15"/>
      <c r="M112" s="15"/>
    </row>
    <row r="113" spans="1:14" s="17" customFormat="1" ht="21" customHeight="1">
      <c r="A113" s="12" t="s">
        <v>189</v>
      </c>
      <c r="B113" s="15"/>
      <c r="C113" s="14"/>
      <c r="D113" s="15"/>
      <c r="E113" s="15"/>
      <c r="F113" s="68"/>
      <c r="G113" s="15"/>
      <c r="H113" s="15"/>
      <c r="I113" s="15"/>
      <c r="J113" s="68"/>
      <c r="K113" s="15"/>
      <c r="L113" s="15"/>
      <c r="M113" s="15"/>
    </row>
    <row r="114" spans="1:14" s="17" customFormat="1" ht="21" customHeight="1">
      <c r="B114" s="15"/>
      <c r="C114" s="14"/>
      <c r="D114" s="15"/>
      <c r="E114" s="15"/>
      <c r="F114" s="68"/>
      <c r="G114" s="15"/>
      <c r="H114" s="15"/>
      <c r="I114" s="15"/>
      <c r="J114" s="68"/>
      <c r="K114" s="15"/>
      <c r="L114" s="15"/>
      <c r="M114" s="19" t="s">
        <v>148</v>
      </c>
    </row>
    <row r="115" spans="1:14" ht="21" customHeight="1">
      <c r="D115" s="30"/>
      <c r="E115" s="61"/>
      <c r="F115" s="61"/>
      <c r="G115" s="128" t="s">
        <v>0</v>
      </c>
      <c r="H115" s="128"/>
      <c r="I115" s="128"/>
      <c r="K115" s="128" t="s">
        <v>1</v>
      </c>
      <c r="L115" s="128"/>
      <c r="M115" s="128"/>
    </row>
    <row r="116" spans="1:14" ht="21" customHeight="1">
      <c r="A116" s="21"/>
      <c r="C116" s="21"/>
      <c r="D116" s="64"/>
      <c r="E116" s="35" t="s">
        <v>2</v>
      </c>
      <c r="F116" s="36"/>
      <c r="G116" s="36">
        <v>2022</v>
      </c>
      <c r="H116" s="37"/>
      <c r="I116" s="36">
        <v>2021</v>
      </c>
      <c r="J116" s="64"/>
      <c r="K116" s="36">
        <v>2022</v>
      </c>
      <c r="L116" s="37"/>
      <c r="M116" s="36">
        <v>2021</v>
      </c>
    </row>
    <row r="117" spans="1:14" ht="21" customHeight="1">
      <c r="A117" s="12" t="s">
        <v>182</v>
      </c>
      <c r="C117" s="21"/>
      <c r="D117" s="64"/>
      <c r="E117" s="35"/>
      <c r="F117" s="36"/>
      <c r="G117" s="36"/>
      <c r="H117" s="37"/>
      <c r="I117" s="36"/>
      <c r="J117" s="64"/>
      <c r="K117" s="36"/>
      <c r="L117" s="37"/>
      <c r="M117" s="36"/>
    </row>
    <row r="118" spans="1:14" ht="21" customHeight="1">
      <c r="A118" s="12" t="s">
        <v>33</v>
      </c>
      <c r="C118" s="21"/>
      <c r="E118" s="20"/>
      <c r="H118" s="38"/>
    </row>
    <row r="119" spans="1:14" ht="21" customHeight="1">
      <c r="A119" s="24" t="s">
        <v>141</v>
      </c>
      <c r="B119" s="17"/>
      <c r="C119" s="21"/>
      <c r="E119" s="23">
        <v>12</v>
      </c>
      <c r="F119" s="127"/>
      <c r="G119" s="7">
        <v>1834940</v>
      </c>
      <c r="H119" s="7"/>
      <c r="I119" s="7">
        <v>1670497</v>
      </c>
      <c r="J119" s="7"/>
      <c r="K119" s="7">
        <v>873559</v>
      </c>
      <c r="L119" s="7"/>
      <c r="M119" s="83">
        <v>893465</v>
      </c>
    </row>
    <row r="120" spans="1:14" s="40" customFormat="1" ht="21" customHeight="1">
      <c r="A120" s="24" t="s">
        <v>142</v>
      </c>
      <c r="B120" s="39"/>
      <c r="E120" s="23"/>
      <c r="F120" s="127"/>
      <c r="G120" s="7">
        <v>48</v>
      </c>
      <c r="H120" s="7"/>
      <c r="I120" s="5">
        <v>490</v>
      </c>
      <c r="J120" s="5"/>
      <c r="K120" s="5">
        <v>3330</v>
      </c>
      <c r="L120" s="5"/>
      <c r="M120" s="83">
        <v>3375</v>
      </c>
    </row>
    <row r="121" spans="1:14" s="40" customFormat="1" ht="21" customHeight="1">
      <c r="A121" s="24" t="s">
        <v>200</v>
      </c>
      <c r="B121" s="39"/>
      <c r="E121" s="23"/>
      <c r="F121" s="127"/>
      <c r="G121" s="7">
        <v>42169</v>
      </c>
      <c r="H121" s="7"/>
      <c r="I121" s="5">
        <v>0</v>
      </c>
      <c r="J121" s="5"/>
      <c r="K121" s="5">
        <v>37902</v>
      </c>
      <c r="L121" s="5"/>
      <c r="M121" s="83">
        <v>0</v>
      </c>
    </row>
    <row r="122" spans="1:14" s="40" customFormat="1" ht="21" customHeight="1">
      <c r="A122" s="24" t="s">
        <v>34</v>
      </c>
      <c r="B122" s="39"/>
      <c r="E122" s="23"/>
      <c r="F122" s="127"/>
      <c r="G122" s="7">
        <v>488</v>
      </c>
      <c r="H122" s="7"/>
      <c r="I122" s="7">
        <v>6012</v>
      </c>
      <c r="J122" s="7"/>
      <c r="K122" s="7">
        <v>9976</v>
      </c>
      <c r="L122" s="7"/>
      <c r="M122" s="110">
        <v>6985</v>
      </c>
      <c r="N122" s="41"/>
    </row>
    <row r="123" spans="1:14" ht="21" customHeight="1">
      <c r="A123" s="12" t="s">
        <v>35</v>
      </c>
      <c r="C123" s="21"/>
      <c r="E123" s="23"/>
      <c r="F123" s="127"/>
      <c r="G123" s="11">
        <f>SUM(G119:G122)</f>
        <v>1877645</v>
      </c>
      <c r="H123" s="7"/>
      <c r="I123" s="11">
        <f>SUM(I119:I122)</f>
        <v>1676999</v>
      </c>
      <c r="J123" s="7"/>
      <c r="K123" s="11">
        <f>SUM(K119:K122)</f>
        <v>924767</v>
      </c>
      <c r="L123" s="7"/>
      <c r="M123" s="11">
        <f>SUM(M119:M122)</f>
        <v>903825</v>
      </c>
    </row>
    <row r="124" spans="1:14" ht="21" customHeight="1">
      <c r="A124" s="12" t="s">
        <v>36</v>
      </c>
      <c r="C124" s="21"/>
      <c r="E124" s="23"/>
      <c r="F124" s="127"/>
      <c r="G124" s="7"/>
      <c r="H124" s="7"/>
      <c r="I124" s="7"/>
      <c r="J124" s="7"/>
      <c r="K124" s="7"/>
      <c r="L124" s="7"/>
      <c r="M124" s="7"/>
    </row>
    <row r="125" spans="1:14" ht="21" customHeight="1">
      <c r="A125" s="24" t="s">
        <v>37</v>
      </c>
      <c r="B125" s="17"/>
      <c r="C125" s="21"/>
      <c r="E125" s="23"/>
      <c r="F125" s="10"/>
      <c r="G125" s="7">
        <v>1823676</v>
      </c>
      <c r="H125" s="7"/>
      <c r="I125" s="7">
        <v>1559950</v>
      </c>
      <c r="J125" s="7"/>
      <c r="K125" s="7">
        <v>916059</v>
      </c>
      <c r="L125" s="7"/>
      <c r="M125" s="84">
        <v>846255</v>
      </c>
    </row>
    <row r="126" spans="1:14" ht="21" customHeight="1">
      <c r="A126" s="24" t="s">
        <v>128</v>
      </c>
      <c r="B126" s="25"/>
      <c r="C126" s="21"/>
      <c r="E126" s="23"/>
      <c r="F126" s="10"/>
      <c r="G126" s="7">
        <v>19193</v>
      </c>
      <c r="H126" s="7"/>
      <c r="I126" s="7">
        <v>18032</v>
      </c>
      <c r="J126" s="7"/>
      <c r="K126" s="7">
        <v>9181</v>
      </c>
      <c r="L126" s="7"/>
      <c r="M126" s="84">
        <v>6400</v>
      </c>
    </row>
    <row r="127" spans="1:14" ht="21" customHeight="1">
      <c r="A127" s="24" t="s">
        <v>38</v>
      </c>
      <c r="B127" s="25"/>
      <c r="C127" s="23"/>
      <c r="F127" s="10"/>
      <c r="G127" s="7">
        <v>94990</v>
      </c>
      <c r="H127" s="7"/>
      <c r="I127" s="7">
        <v>87542</v>
      </c>
      <c r="J127" s="7"/>
      <c r="K127" s="7">
        <v>65966</v>
      </c>
      <c r="L127" s="7"/>
      <c r="M127" s="84">
        <v>61087</v>
      </c>
    </row>
    <row r="128" spans="1:14" ht="21" customHeight="1">
      <c r="A128" s="24" t="s">
        <v>119</v>
      </c>
      <c r="B128" s="25"/>
      <c r="C128" s="23"/>
      <c r="F128" s="10"/>
      <c r="G128" s="7">
        <v>0</v>
      </c>
      <c r="H128" s="7"/>
      <c r="I128" s="7">
        <v>8900</v>
      </c>
      <c r="J128" s="7"/>
      <c r="K128" s="7">
        <v>0</v>
      </c>
      <c r="L128" s="7"/>
      <c r="M128" s="84">
        <v>5940</v>
      </c>
    </row>
    <row r="129" spans="1:13" ht="21" customHeight="1">
      <c r="A129" s="12" t="s">
        <v>39</v>
      </c>
      <c r="F129" s="127"/>
      <c r="G129" s="11">
        <f>SUM(G125:G128)</f>
        <v>1937859</v>
      </c>
      <c r="H129" s="7"/>
      <c r="I129" s="11">
        <f>SUM(I125:I128)</f>
        <v>1674424</v>
      </c>
      <c r="J129" s="7"/>
      <c r="K129" s="11">
        <f>SUM(K125:K128)</f>
        <v>991206</v>
      </c>
      <c r="L129" s="7"/>
      <c r="M129" s="11">
        <f>SUM(M125:M128)</f>
        <v>919682</v>
      </c>
    </row>
    <row r="130" spans="1:13" ht="21" customHeight="1">
      <c r="A130" s="12" t="s">
        <v>201</v>
      </c>
      <c r="B130" s="25"/>
      <c r="F130" s="127"/>
      <c r="G130" s="7">
        <f>G123-G129</f>
        <v>-60214</v>
      </c>
      <c r="H130" s="7"/>
      <c r="I130" s="7">
        <f>I123-I129</f>
        <v>2575</v>
      </c>
      <c r="J130" s="7"/>
      <c r="K130" s="7">
        <f>K123-K129</f>
        <v>-66439</v>
      </c>
      <c r="L130" s="7"/>
      <c r="M130" s="7">
        <f>M123-M129</f>
        <v>-15857</v>
      </c>
    </row>
    <row r="131" spans="1:13" ht="21" customHeight="1">
      <c r="A131" s="24" t="s">
        <v>143</v>
      </c>
      <c r="B131" s="25"/>
      <c r="C131" s="23"/>
      <c r="F131" s="10"/>
      <c r="G131" s="4">
        <v>0</v>
      </c>
      <c r="H131" s="4"/>
      <c r="I131" s="7">
        <v>15</v>
      </c>
      <c r="J131" s="7"/>
      <c r="K131" s="7">
        <v>49</v>
      </c>
      <c r="L131" s="7"/>
      <c r="M131" s="84">
        <v>310</v>
      </c>
    </row>
    <row r="132" spans="1:13" ht="21" customHeight="1">
      <c r="A132" s="24" t="s">
        <v>40</v>
      </c>
      <c r="F132" s="127"/>
      <c r="G132" s="8">
        <v>-47397</v>
      </c>
      <c r="H132" s="7"/>
      <c r="I132" s="8">
        <v>-44912</v>
      </c>
      <c r="J132" s="7"/>
      <c r="K132" s="8">
        <v>-38823</v>
      </c>
      <c r="L132" s="10"/>
      <c r="M132" s="86">
        <v>-34679</v>
      </c>
    </row>
    <row r="133" spans="1:13" ht="21" customHeight="1">
      <c r="A133" s="12" t="s">
        <v>133</v>
      </c>
      <c r="F133" s="127"/>
      <c r="G133" s="7">
        <f>SUM(G130:G132)</f>
        <v>-107611</v>
      </c>
      <c r="H133" s="7"/>
      <c r="I133" s="7">
        <f>SUM(I130:I132)</f>
        <v>-42322</v>
      </c>
      <c r="J133" s="7"/>
      <c r="K133" s="7">
        <f>SUM(K130:K132)</f>
        <v>-105213</v>
      </c>
      <c r="L133" s="7"/>
      <c r="M133" s="7">
        <f>SUM(M130:M132)</f>
        <v>-50226</v>
      </c>
    </row>
    <row r="134" spans="1:13" ht="21" customHeight="1">
      <c r="A134" s="24" t="s">
        <v>126</v>
      </c>
      <c r="C134" s="23"/>
      <c r="E134" s="23"/>
      <c r="F134" s="127"/>
      <c r="G134" s="8">
        <v>2225</v>
      </c>
      <c r="H134" s="7"/>
      <c r="I134" s="8">
        <v>757</v>
      </c>
      <c r="J134" s="7"/>
      <c r="K134" s="8">
        <v>1852</v>
      </c>
      <c r="L134" s="10"/>
      <c r="M134" s="86">
        <v>-470</v>
      </c>
    </row>
    <row r="135" spans="1:13" ht="21" customHeight="1">
      <c r="A135" s="12" t="s">
        <v>132</v>
      </c>
      <c r="B135" s="17"/>
      <c r="C135" s="23"/>
      <c r="F135" s="127"/>
      <c r="G135" s="11">
        <f>SUM(G133:G134)</f>
        <v>-105386</v>
      </c>
      <c r="H135" s="10"/>
      <c r="I135" s="11">
        <f>SUM(I133:I134)</f>
        <v>-41565</v>
      </c>
      <c r="J135" s="10"/>
      <c r="K135" s="11">
        <f>SUM(K133:K134)</f>
        <v>-103361</v>
      </c>
      <c r="L135" s="10"/>
      <c r="M135" s="11">
        <f>SUM(M133:M134)</f>
        <v>-50696</v>
      </c>
    </row>
    <row r="136" spans="1:13" ht="21" customHeight="1">
      <c r="A136" s="24"/>
      <c r="C136" s="23"/>
      <c r="F136" s="71"/>
      <c r="G136" s="66"/>
      <c r="H136" s="43"/>
      <c r="I136" s="66"/>
      <c r="J136" s="43"/>
      <c r="K136" s="66"/>
      <c r="L136" s="43"/>
      <c r="M136" s="66"/>
    </row>
    <row r="137" spans="1:13" ht="21" customHeight="1">
      <c r="A137" s="45" t="s">
        <v>63</v>
      </c>
      <c r="C137" s="42"/>
      <c r="F137" s="50"/>
      <c r="G137" s="43"/>
      <c r="H137" s="9"/>
      <c r="I137" s="43"/>
      <c r="J137" s="9"/>
      <c r="K137" s="43"/>
      <c r="L137" s="9"/>
      <c r="M137" s="43"/>
    </row>
    <row r="138" spans="1:13" ht="21" customHeight="1">
      <c r="A138" s="74" t="s">
        <v>102</v>
      </c>
      <c r="C138" s="42"/>
      <c r="F138" s="50"/>
      <c r="G138" s="43"/>
      <c r="H138" s="9"/>
      <c r="I138" s="43"/>
      <c r="J138" s="9"/>
      <c r="K138" s="43"/>
      <c r="L138" s="9"/>
      <c r="M138" s="43"/>
    </row>
    <row r="139" spans="1:13" ht="21" customHeight="1">
      <c r="A139" s="74" t="s">
        <v>104</v>
      </c>
      <c r="C139" s="42"/>
      <c r="F139" s="50"/>
      <c r="G139" s="43"/>
      <c r="H139" s="9"/>
      <c r="I139" s="43"/>
      <c r="J139" s="9"/>
      <c r="K139" s="43"/>
      <c r="L139" s="9"/>
      <c r="M139" s="43"/>
    </row>
    <row r="140" spans="1:13" ht="21" customHeight="1">
      <c r="A140" s="46" t="s">
        <v>41</v>
      </c>
      <c r="C140" s="44"/>
      <c r="F140" s="62"/>
      <c r="G140" s="9"/>
      <c r="H140" s="9"/>
      <c r="I140" s="9"/>
      <c r="J140" s="9"/>
      <c r="K140" s="9"/>
      <c r="L140" s="9"/>
      <c r="M140" s="9"/>
    </row>
    <row r="141" spans="1:13" ht="21" customHeight="1">
      <c r="A141" s="46" t="s">
        <v>62</v>
      </c>
      <c r="C141" s="44"/>
      <c r="F141" s="62"/>
      <c r="G141" s="73">
        <v>-23462</v>
      </c>
      <c r="H141" s="126"/>
      <c r="I141" s="73">
        <v>-452</v>
      </c>
      <c r="J141" s="126"/>
      <c r="K141" s="73">
        <v>0</v>
      </c>
      <c r="L141" s="67"/>
      <c r="M141" s="88">
        <v>0</v>
      </c>
    </row>
    <row r="142" spans="1:13" ht="21" customHeight="1">
      <c r="A142" s="46" t="s">
        <v>102</v>
      </c>
      <c r="C142" s="44"/>
      <c r="F142" s="62"/>
      <c r="G142" s="9"/>
      <c r="H142" s="67"/>
      <c r="I142" s="9"/>
      <c r="J142" s="67"/>
      <c r="K142" s="9"/>
      <c r="L142" s="67"/>
      <c r="M142" s="9"/>
    </row>
    <row r="143" spans="1:13" ht="21" customHeight="1">
      <c r="A143" s="46" t="s">
        <v>103</v>
      </c>
      <c r="C143" s="44"/>
      <c r="F143" s="62"/>
      <c r="G143" s="73">
        <f>SUM(G141)</f>
        <v>-23462</v>
      </c>
      <c r="H143" s="67"/>
      <c r="I143" s="73">
        <f>SUM(I141)</f>
        <v>-452</v>
      </c>
      <c r="J143" s="67"/>
      <c r="K143" s="73">
        <f>SUM(K141)</f>
        <v>0</v>
      </c>
      <c r="L143" s="67"/>
      <c r="M143" s="73">
        <f>SUM(M141)</f>
        <v>0</v>
      </c>
    </row>
    <row r="144" spans="1:13" ht="21" customHeight="1">
      <c r="A144" s="45" t="s">
        <v>111</v>
      </c>
      <c r="C144" s="44"/>
      <c r="F144" s="62"/>
      <c r="G144" s="47">
        <f>SUM(G143)</f>
        <v>-23462</v>
      </c>
      <c r="H144" s="9"/>
      <c r="I144" s="47">
        <f>SUM(I143)</f>
        <v>-452</v>
      </c>
      <c r="J144" s="9"/>
      <c r="K144" s="47">
        <f>SUM(K143)</f>
        <v>0</v>
      </c>
      <c r="L144" s="9"/>
      <c r="M144" s="47">
        <f>SUM(M143)</f>
        <v>0</v>
      </c>
    </row>
    <row r="145" spans="1:13" ht="21" customHeight="1">
      <c r="A145" s="46"/>
      <c r="C145" s="44"/>
      <c r="F145" s="71"/>
      <c r="G145" s="66"/>
      <c r="H145" s="9"/>
      <c r="I145" s="66"/>
      <c r="J145" s="9"/>
      <c r="K145" s="66"/>
      <c r="L145" s="9"/>
      <c r="M145" s="66"/>
    </row>
    <row r="146" spans="1:13" ht="21" customHeight="1" thickBot="1">
      <c r="A146" s="45" t="s">
        <v>112</v>
      </c>
      <c r="C146" s="42"/>
      <c r="F146" s="62"/>
      <c r="G146" s="49">
        <f>SUM(G135+G144)</f>
        <v>-128848</v>
      </c>
      <c r="H146" s="9"/>
      <c r="I146" s="49">
        <f>SUM(I135+I144)</f>
        <v>-42017</v>
      </c>
      <c r="J146" s="9"/>
      <c r="K146" s="49">
        <f>SUM(K135+K144)</f>
        <v>-103361</v>
      </c>
      <c r="L146" s="9"/>
      <c r="M146" s="49">
        <f>SUM(M135+M144)</f>
        <v>-50696</v>
      </c>
    </row>
    <row r="147" spans="1:13" ht="21" customHeight="1" thickTop="1">
      <c r="A147" s="45"/>
      <c r="C147" s="42"/>
      <c r="F147" s="71"/>
      <c r="G147" s="42"/>
      <c r="H147" s="48"/>
      <c r="I147" s="42"/>
      <c r="J147" s="48"/>
      <c r="K147" s="42"/>
      <c r="L147" s="48"/>
      <c r="M147" s="42"/>
    </row>
    <row r="148" spans="1:13" ht="21" customHeight="1">
      <c r="A148" s="12" t="s">
        <v>129</v>
      </c>
      <c r="B148" s="17"/>
      <c r="C148" s="21"/>
      <c r="E148" s="23">
        <v>11</v>
      </c>
      <c r="F148" s="27"/>
      <c r="G148" s="29"/>
      <c r="I148" s="29"/>
      <c r="J148" s="21"/>
      <c r="K148" s="29"/>
      <c r="M148" s="29"/>
    </row>
    <row r="149" spans="1:13" ht="21" customHeight="1" thickBot="1">
      <c r="A149" s="24" t="s">
        <v>134</v>
      </c>
      <c r="B149" s="17"/>
      <c r="C149" s="23"/>
      <c r="F149" s="63"/>
      <c r="G149" s="89">
        <f>SUM(G135/1500000)</f>
        <v>-7.0257333333333338E-2</v>
      </c>
      <c r="H149" s="51"/>
      <c r="I149" s="89">
        <f>SUM(I135/1500000)</f>
        <v>-2.7709999999999999E-2</v>
      </c>
      <c r="J149" s="51"/>
      <c r="K149" s="89">
        <f>SUM(K135/1500000)</f>
        <v>-6.8907333333333334E-2</v>
      </c>
      <c r="L149" s="51"/>
      <c r="M149" s="89">
        <f>SUM(M135/1500000)</f>
        <v>-3.3797333333333332E-2</v>
      </c>
    </row>
    <row r="150" spans="1:13" ht="21" customHeight="1" thickTop="1">
      <c r="F150" s="53"/>
      <c r="G150" s="53"/>
      <c r="H150" s="51"/>
      <c r="I150" s="53"/>
      <c r="J150" s="53"/>
      <c r="K150" s="54"/>
      <c r="L150" s="52"/>
      <c r="M150" s="54"/>
    </row>
    <row r="151" spans="1:13" ht="21" customHeight="1">
      <c r="A151" s="20" t="s">
        <v>13</v>
      </c>
      <c r="C151" s="31"/>
      <c r="D151" s="30"/>
      <c r="E151" s="27"/>
      <c r="F151" s="27"/>
      <c r="G151" s="27"/>
      <c r="H151" s="30"/>
      <c r="I151" s="27"/>
      <c r="J151" s="27"/>
      <c r="K151" s="27"/>
      <c r="L151" s="27"/>
      <c r="M151" s="27"/>
    </row>
    <row r="152" spans="1:13" ht="21" customHeight="1">
      <c r="C152" s="31"/>
      <c r="D152" s="30"/>
      <c r="E152" s="27"/>
      <c r="F152" s="27"/>
      <c r="G152" s="27"/>
      <c r="H152" s="30"/>
      <c r="I152" s="27"/>
      <c r="J152" s="27"/>
      <c r="K152" s="27"/>
      <c r="L152" s="27"/>
      <c r="M152" s="27"/>
    </row>
  </sheetData>
  <mergeCells count="8">
    <mergeCell ref="K115:M115"/>
    <mergeCell ref="G115:I115"/>
    <mergeCell ref="K5:M5"/>
    <mergeCell ref="G5:I5"/>
    <mergeCell ref="G42:I42"/>
    <mergeCell ref="K42:M42"/>
    <mergeCell ref="G81:I81"/>
    <mergeCell ref="K81:M81"/>
  </mergeCells>
  <printOptions horizontalCentered="1"/>
  <pageMargins left="0.86614173228346458" right="0.39370078740157483" top="0.70866141732283472" bottom="0" header="0.19685039370078741" footer="0.19685039370078741"/>
  <pageSetup paperSize="9" scale="80" fitToHeight="7" orientation="portrait" horizontalDpi="300" verticalDpi="300" r:id="rId1"/>
  <rowBreaks count="3" manualBreakCount="3">
    <brk id="37" max="16383" man="1"/>
    <brk id="76" max="16383" man="1"/>
    <brk id="109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9"/>
  <sheetViews>
    <sheetView showGridLines="0" view="pageBreakPreview" zoomScaleNormal="85" zoomScaleSheetLayoutView="100" workbookViewId="0"/>
  </sheetViews>
  <sheetFormatPr defaultColWidth="9.1796875" defaultRowHeight="22" customHeight="1"/>
  <cols>
    <col min="1" max="2" width="11.1796875" style="21" customWidth="1"/>
    <col min="3" max="3" width="34.1796875" style="21" customWidth="1"/>
    <col min="4" max="4" width="1.7265625" style="30" customWidth="1"/>
    <col min="5" max="5" width="14.1796875" style="21" customWidth="1"/>
    <col min="6" max="6" width="1.26953125" style="21" customWidth="1"/>
    <col min="7" max="7" width="14.1796875" style="21" customWidth="1"/>
    <col min="8" max="8" width="1.26953125" style="21" customWidth="1"/>
    <col min="9" max="9" width="15.7265625" style="21" customWidth="1"/>
    <col min="10" max="10" width="1.26953125" style="21" customWidth="1"/>
    <col min="11" max="11" width="15.7265625" style="21" customWidth="1"/>
    <col min="12" max="12" width="1.26953125" style="21" customWidth="1"/>
    <col min="13" max="13" width="15.7265625" style="21" customWidth="1"/>
    <col min="14" max="14" width="1.1796875" style="109" customWidth="1"/>
    <col min="15" max="15" width="17.26953125" style="109" bestFit="1" customWidth="1"/>
    <col min="16" max="16" width="1.7265625" style="109" customWidth="1"/>
    <col min="17" max="17" width="13.26953125" style="109" customWidth="1"/>
    <col min="18" max="18" width="1.54296875" style="109" customWidth="1"/>
    <col min="19" max="19" width="15.7265625" style="109" customWidth="1"/>
    <col min="20" max="20" width="1.26953125" style="21" customWidth="1"/>
    <col min="21" max="21" width="15.7265625" style="21" customWidth="1"/>
    <col min="22" max="22" width="0.7265625" style="21" customWidth="1"/>
    <col min="23" max="16384" width="9.1796875" style="21"/>
  </cols>
  <sheetData>
    <row r="1" spans="1:24" ht="22" customHeight="1">
      <c r="U1" s="29" t="s">
        <v>118</v>
      </c>
    </row>
    <row r="2" spans="1:24" ht="22" customHeight="1">
      <c r="A2" s="12" t="s">
        <v>78</v>
      </c>
      <c r="B2" s="75"/>
      <c r="C2" s="75"/>
      <c r="D2" s="76"/>
      <c r="E2" s="75"/>
      <c r="F2" s="75"/>
      <c r="G2" s="75"/>
      <c r="H2" s="75"/>
      <c r="I2" s="75"/>
      <c r="J2" s="75"/>
      <c r="K2" s="75"/>
      <c r="L2" s="75"/>
      <c r="M2" s="75"/>
      <c r="N2" s="117"/>
      <c r="O2" s="117"/>
      <c r="P2" s="117"/>
      <c r="Q2" s="117"/>
      <c r="R2" s="117"/>
      <c r="S2" s="118"/>
      <c r="T2" s="75"/>
      <c r="U2" s="75"/>
    </row>
    <row r="3" spans="1:24" ht="22" customHeight="1">
      <c r="A3" s="12" t="s">
        <v>98</v>
      </c>
      <c r="B3" s="75"/>
      <c r="C3" s="75"/>
      <c r="D3" s="76"/>
      <c r="E3" s="75"/>
      <c r="F3" s="75"/>
      <c r="G3" s="75"/>
      <c r="H3" s="75"/>
      <c r="I3" s="75"/>
      <c r="J3" s="75"/>
      <c r="K3" s="75"/>
      <c r="L3" s="75"/>
      <c r="M3" s="75"/>
      <c r="N3" s="118"/>
      <c r="O3" s="118"/>
      <c r="P3" s="118"/>
      <c r="Q3" s="118"/>
      <c r="R3" s="118"/>
      <c r="S3" s="118"/>
      <c r="T3" s="75"/>
      <c r="U3" s="75"/>
    </row>
    <row r="4" spans="1:24" ht="22" customHeight="1">
      <c r="A4" s="12" t="s">
        <v>189</v>
      </c>
      <c r="B4" s="75"/>
      <c r="C4" s="75"/>
      <c r="D4" s="76"/>
      <c r="E4" s="75"/>
      <c r="F4" s="75"/>
      <c r="G4" s="75"/>
      <c r="H4" s="75"/>
      <c r="I4" s="75"/>
      <c r="J4" s="75"/>
      <c r="K4" s="75"/>
      <c r="L4" s="75"/>
      <c r="M4" s="75"/>
      <c r="N4" s="118"/>
      <c r="O4" s="118"/>
      <c r="P4" s="118"/>
      <c r="Q4" s="118"/>
      <c r="R4" s="118"/>
      <c r="S4" s="118"/>
      <c r="T4" s="75"/>
      <c r="U4" s="75"/>
    </row>
    <row r="5" spans="1:24" ht="22" customHeight="1">
      <c r="B5" s="77"/>
      <c r="C5" s="77"/>
      <c r="D5" s="78"/>
      <c r="E5" s="77"/>
      <c r="F5" s="77"/>
      <c r="G5" s="77"/>
      <c r="H5" s="77"/>
      <c r="I5" s="77"/>
      <c r="J5" s="77"/>
      <c r="K5" s="77"/>
      <c r="L5" s="77"/>
      <c r="M5" s="77"/>
      <c r="N5" s="119"/>
      <c r="O5" s="119"/>
      <c r="P5" s="119"/>
      <c r="Q5" s="119"/>
      <c r="R5" s="119"/>
      <c r="S5" s="120"/>
      <c r="T5" s="77"/>
      <c r="U5" s="79" t="s">
        <v>110</v>
      </c>
    </row>
    <row r="6" spans="1:24" s="22" customFormat="1" ht="22" customHeight="1">
      <c r="A6" s="57"/>
      <c r="B6" s="57"/>
      <c r="C6" s="57"/>
      <c r="D6" s="80"/>
      <c r="E6" s="128" t="s">
        <v>0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</row>
    <row r="7" spans="1:24" s="22" customFormat="1" ht="22" customHeight="1">
      <c r="A7" s="57"/>
      <c r="B7" s="57"/>
      <c r="C7" s="57"/>
      <c r="D7" s="80"/>
      <c r="E7" s="61"/>
      <c r="F7" s="61"/>
      <c r="G7" s="61"/>
      <c r="H7" s="61"/>
      <c r="I7" s="61"/>
      <c r="J7" s="61"/>
      <c r="K7" s="61"/>
      <c r="L7" s="61"/>
      <c r="M7" s="61"/>
      <c r="N7" s="104"/>
      <c r="O7" s="131" t="s">
        <v>61</v>
      </c>
      <c r="P7" s="132"/>
      <c r="Q7" s="132"/>
      <c r="R7" s="132"/>
      <c r="S7" s="132"/>
      <c r="T7" s="61"/>
      <c r="U7" s="61"/>
    </row>
    <row r="8" spans="1:24" s="22" customFormat="1" ht="22" customHeight="1">
      <c r="A8" s="57"/>
      <c r="B8" s="57"/>
      <c r="C8" s="57"/>
      <c r="D8" s="30"/>
      <c r="E8" s="30"/>
      <c r="F8" s="30"/>
      <c r="G8" s="30"/>
      <c r="H8" s="30"/>
      <c r="I8" s="30"/>
      <c r="J8" s="30"/>
      <c r="K8" s="30"/>
      <c r="L8" s="30"/>
      <c r="M8" s="30"/>
      <c r="N8" s="104"/>
      <c r="O8" s="131" t="s">
        <v>154</v>
      </c>
      <c r="P8" s="132"/>
      <c r="Q8" s="132"/>
      <c r="R8" s="103"/>
      <c r="S8" s="104"/>
      <c r="T8" s="124"/>
      <c r="U8" s="61"/>
    </row>
    <row r="9" spans="1:24" s="22" customFormat="1" ht="22" customHeight="1">
      <c r="A9" s="57"/>
      <c r="B9" s="57"/>
      <c r="C9" s="57"/>
      <c r="D9" s="30"/>
      <c r="E9" s="30"/>
      <c r="F9" s="30"/>
      <c r="G9" s="30"/>
      <c r="H9" s="30"/>
      <c r="I9" s="30"/>
      <c r="J9" s="30"/>
      <c r="K9" s="30"/>
      <c r="L9" s="30"/>
      <c r="M9" s="30"/>
      <c r="N9" s="104"/>
      <c r="O9" s="4" t="s">
        <v>158</v>
      </c>
      <c r="P9" s="103"/>
      <c r="Q9" s="103"/>
      <c r="R9" s="103"/>
      <c r="S9" s="104"/>
      <c r="T9" s="124"/>
      <c r="U9" s="61"/>
    </row>
    <row r="10" spans="1:24" s="4" customFormat="1" ht="22" customHeight="1">
      <c r="D10" s="130"/>
      <c r="E10" s="130"/>
      <c r="I10" s="4" t="s">
        <v>79</v>
      </c>
      <c r="N10" s="104"/>
      <c r="O10" s="4" t="s">
        <v>64</v>
      </c>
      <c r="P10" s="103"/>
      <c r="R10" s="103"/>
      <c r="S10" s="104"/>
      <c r="X10" s="105"/>
    </row>
    <row r="11" spans="1:24" s="4" customFormat="1" ht="22" customHeight="1">
      <c r="D11" s="124"/>
      <c r="E11" s="124"/>
      <c r="I11" s="4" t="s">
        <v>80</v>
      </c>
      <c r="N11" s="106"/>
      <c r="O11" s="4" t="s">
        <v>65</v>
      </c>
      <c r="P11" s="104"/>
      <c r="R11" s="104"/>
      <c r="S11" s="107" t="s">
        <v>155</v>
      </c>
      <c r="X11" s="106"/>
    </row>
    <row r="12" spans="1:24" s="4" customFormat="1" ht="22" customHeight="1">
      <c r="D12" s="124"/>
      <c r="E12" s="124" t="s">
        <v>56</v>
      </c>
      <c r="I12" s="4" t="s">
        <v>81</v>
      </c>
      <c r="N12" s="104"/>
      <c r="O12" s="4" t="s">
        <v>68</v>
      </c>
      <c r="P12" s="106"/>
      <c r="Q12" s="100" t="s">
        <v>151</v>
      </c>
      <c r="R12" s="106"/>
      <c r="S12" s="100" t="s">
        <v>156</v>
      </c>
      <c r="U12" s="4" t="s">
        <v>55</v>
      </c>
    </row>
    <row r="13" spans="1:24" s="4" customFormat="1" ht="22" customHeight="1">
      <c r="D13" s="124"/>
      <c r="E13" s="124" t="s">
        <v>57</v>
      </c>
      <c r="I13" s="4" t="s">
        <v>82</v>
      </c>
      <c r="K13" s="129" t="s">
        <v>127</v>
      </c>
      <c r="L13" s="129"/>
      <c r="M13" s="129"/>
      <c r="N13" s="104"/>
      <c r="O13" s="4" t="s">
        <v>69</v>
      </c>
      <c r="P13" s="106"/>
      <c r="Q13" s="100" t="s">
        <v>152</v>
      </c>
      <c r="R13" s="106"/>
      <c r="S13" s="100" t="s">
        <v>66</v>
      </c>
      <c r="U13" s="4" t="s">
        <v>66</v>
      </c>
    </row>
    <row r="14" spans="1:24" s="4" customFormat="1" ht="22" customHeight="1">
      <c r="D14" s="124"/>
      <c r="E14" s="123" t="s">
        <v>58</v>
      </c>
      <c r="G14" s="123" t="s">
        <v>28</v>
      </c>
      <c r="H14" s="124"/>
      <c r="I14" s="123" t="s">
        <v>83</v>
      </c>
      <c r="K14" s="123" t="s">
        <v>59</v>
      </c>
      <c r="M14" s="123" t="s">
        <v>60</v>
      </c>
      <c r="N14" s="82"/>
      <c r="O14" s="123" t="s">
        <v>70</v>
      </c>
      <c r="P14" s="106"/>
      <c r="Q14" s="101" t="s">
        <v>153</v>
      </c>
      <c r="R14" s="106"/>
      <c r="S14" s="101" t="s">
        <v>67</v>
      </c>
      <c r="U14" s="123" t="s">
        <v>67</v>
      </c>
    </row>
    <row r="15" spans="1:24" ht="22" customHeight="1">
      <c r="A15" s="12" t="s">
        <v>164</v>
      </c>
      <c r="D15" s="124"/>
      <c r="E15" s="82">
        <v>1500000</v>
      </c>
      <c r="F15" s="82"/>
      <c r="G15" s="82">
        <v>700000</v>
      </c>
      <c r="H15" s="82"/>
      <c r="I15" s="82">
        <v>207898</v>
      </c>
      <c r="J15" s="82"/>
      <c r="K15" s="82">
        <v>120000</v>
      </c>
      <c r="L15" s="82"/>
      <c r="M15" s="82">
        <v>-2431901</v>
      </c>
      <c r="N15" s="82"/>
      <c r="O15" s="82">
        <v>7435</v>
      </c>
      <c r="P15" s="82"/>
      <c r="Q15" s="82">
        <v>887666</v>
      </c>
      <c r="R15" s="82"/>
      <c r="S15" s="82">
        <f>SUM(O15:Q15)</f>
        <v>895101</v>
      </c>
      <c r="T15" s="82"/>
      <c r="U15" s="82">
        <f>SUM(E15:R15)</f>
        <v>991098</v>
      </c>
    </row>
    <row r="16" spans="1:24" ht="22" customHeight="1">
      <c r="A16" s="24" t="s">
        <v>123</v>
      </c>
      <c r="D16" s="124"/>
      <c r="E16" s="1">
        <v>0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1">
        <v>-41565</v>
      </c>
      <c r="N16" s="102"/>
      <c r="O16" s="1">
        <v>0</v>
      </c>
      <c r="P16" s="82"/>
      <c r="Q16" s="82">
        <v>0</v>
      </c>
      <c r="R16" s="82"/>
      <c r="S16" s="82">
        <f t="shared" ref="S16:S17" si="0">SUM(O16:Q16)</f>
        <v>0</v>
      </c>
      <c r="T16" s="1"/>
      <c r="U16" s="1">
        <f>SUM(E16:T16)-S16</f>
        <v>-41565</v>
      </c>
    </row>
    <row r="17" spans="1:21" ht="22" customHeight="1">
      <c r="A17" s="24" t="s">
        <v>117</v>
      </c>
      <c r="D17" s="124"/>
      <c r="E17" s="3">
        <v>0</v>
      </c>
      <c r="F17" s="1"/>
      <c r="G17" s="3">
        <v>0</v>
      </c>
      <c r="H17" s="2"/>
      <c r="I17" s="3">
        <v>0</v>
      </c>
      <c r="J17" s="1"/>
      <c r="K17" s="3">
        <v>0</v>
      </c>
      <c r="L17" s="1"/>
      <c r="M17" s="3">
        <v>0</v>
      </c>
      <c r="N17" s="82"/>
      <c r="O17" s="3">
        <v>-452</v>
      </c>
      <c r="P17" s="102"/>
      <c r="Q17" s="98">
        <v>0</v>
      </c>
      <c r="R17" s="102"/>
      <c r="S17" s="98">
        <f t="shared" si="0"/>
        <v>-452</v>
      </c>
      <c r="T17" s="1"/>
      <c r="U17" s="3">
        <f t="shared" ref="U17" si="1">SUM(E17:T17)-S17</f>
        <v>-452</v>
      </c>
    </row>
    <row r="18" spans="1:21" ht="22" customHeight="1">
      <c r="A18" s="24" t="s">
        <v>112</v>
      </c>
      <c r="D18" s="124"/>
      <c r="E18" s="1">
        <f>SUM(E16:E17)</f>
        <v>0</v>
      </c>
      <c r="F18" s="1"/>
      <c r="G18" s="1">
        <f>SUM(G16:G17)</f>
        <v>0</v>
      </c>
      <c r="H18" s="1"/>
      <c r="I18" s="1">
        <f>SUM(I16:I17)</f>
        <v>0</v>
      </c>
      <c r="J18" s="1"/>
      <c r="K18" s="1">
        <f>SUM(K16:K17)</f>
        <v>0</v>
      </c>
      <c r="L18" s="1"/>
      <c r="M18" s="1">
        <f>SUM(M16:M17)</f>
        <v>-41565</v>
      </c>
      <c r="N18" s="108"/>
      <c r="O18" s="1">
        <f>SUM(O16:O17)</f>
        <v>-452</v>
      </c>
      <c r="P18" s="82"/>
      <c r="Q18" s="82">
        <f>SUM(Q16:Q17)</f>
        <v>0</v>
      </c>
      <c r="R18" s="82"/>
      <c r="S18" s="82">
        <f>SUM(S16:S17)</f>
        <v>-452</v>
      </c>
      <c r="T18" s="1"/>
      <c r="U18" s="1">
        <f>SUM(U16:U17)</f>
        <v>-42017</v>
      </c>
    </row>
    <row r="19" spans="1:21" ht="22" customHeight="1">
      <c r="A19" s="24" t="s">
        <v>208</v>
      </c>
      <c r="D19" s="125"/>
      <c r="E19" s="1">
        <v>0</v>
      </c>
      <c r="F19" s="1"/>
      <c r="G19" s="1">
        <v>0</v>
      </c>
      <c r="H19" s="1"/>
      <c r="I19" s="1">
        <v>0</v>
      </c>
      <c r="J19" s="1"/>
      <c r="K19" s="1">
        <v>0</v>
      </c>
      <c r="L19" s="1"/>
      <c r="M19" s="1">
        <v>5669</v>
      </c>
      <c r="N19" s="108"/>
      <c r="O19" s="1">
        <v>0</v>
      </c>
      <c r="P19" s="82"/>
      <c r="Q19" s="121">
        <f>-M19</f>
        <v>-5669</v>
      </c>
      <c r="R19" s="82"/>
      <c r="S19" s="98">
        <f>SUM(O19:Q19)</f>
        <v>-5669</v>
      </c>
      <c r="T19" s="1"/>
      <c r="U19" s="8">
        <f>SUM(E19:T19)-S19</f>
        <v>0</v>
      </c>
    </row>
    <row r="20" spans="1:21" ht="22" customHeight="1" thickBot="1">
      <c r="A20" s="12" t="s">
        <v>188</v>
      </c>
      <c r="D20" s="124"/>
      <c r="E20" s="81">
        <f>SUM(E15:E19)-E18</f>
        <v>1500000</v>
      </c>
      <c r="F20" s="10"/>
      <c r="G20" s="81">
        <f>SUM(G15:G19)-G18</f>
        <v>700000</v>
      </c>
      <c r="H20" s="10"/>
      <c r="I20" s="81">
        <f>SUM(I15:I19)-I18</f>
        <v>207898</v>
      </c>
      <c r="J20" s="10"/>
      <c r="K20" s="81">
        <f>SUM(K15:K19)-K18</f>
        <v>120000</v>
      </c>
      <c r="L20" s="10"/>
      <c r="M20" s="81">
        <f>SUM(M15:M19)-M18</f>
        <v>-2467797</v>
      </c>
      <c r="N20" s="104"/>
      <c r="O20" s="81">
        <f>SUM(O15:O19)-O18</f>
        <v>6983</v>
      </c>
      <c r="P20" s="108"/>
      <c r="Q20" s="81">
        <f>SUM(Q15:Q19)-Q18</f>
        <v>881997</v>
      </c>
      <c r="R20" s="108"/>
      <c r="S20" s="81">
        <f>SUM(S15:S19)-S18</f>
        <v>888980</v>
      </c>
      <c r="T20" s="7"/>
      <c r="U20" s="81">
        <f>SUM(U15:U19)-U18</f>
        <v>949081</v>
      </c>
    </row>
    <row r="21" spans="1:21" ht="22" customHeight="1" thickTop="1">
      <c r="A21" s="12"/>
      <c r="D21" s="124"/>
      <c r="E21" s="1"/>
      <c r="F21" s="1"/>
      <c r="G21" s="1"/>
      <c r="H21" s="1"/>
      <c r="I21" s="1"/>
      <c r="J21" s="1"/>
      <c r="K21" s="1"/>
      <c r="L21" s="1"/>
      <c r="M21" s="1"/>
      <c r="N21" s="82"/>
      <c r="O21" s="1"/>
      <c r="P21" s="104"/>
      <c r="Q21" s="104"/>
      <c r="R21" s="104"/>
      <c r="T21" s="1"/>
      <c r="U21" s="1"/>
    </row>
    <row r="22" spans="1:21" ht="22" customHeight="1">
      <c r="A22" s="12" t="s">
        <v>190</v>
      </c>
      <c r="D22" s="124"/>
      <c r="E22" s="82">
        <v>1500000</v>
      </c>
      <c r="F22" s="82"/>
      <c r="G22" s="82">
        <v>700000</v>
      </c>
      <c r="H22" s="82"/>
      <c r="I22" s="82">
        <v>207898</v>
      </c>
      <c r="J22" s="82"/>
      <c r="K22" s="82">
        <v>120000</v>
      </c>
      <c r="L22" s="82"/>
      <c r="M22" s="82">
        <v>-2913839</v>
      </c>
      <c r="N22" s="82"/>
      <c r="O22" s="82">
        <v>16722</v>
      </c>
      <c r="P22" s="82"/>
      <c r="Q22" s="82">
        <v>870838</v>
      </c>
      <c r="R22" s="82"/>
      <c r="S22" s="82">
        <f>SUM(O22:Q22)</f>
        <v>887560</v>
      </c>
      <c r="T22" s="82"/>
      <c r="U22" s="1">
        <f>SUM(E22:T22)-S22</f>
        <v>501619</v>
      </c>
    </row>
    <row r="23" spans="1:21" ht="22" customHeight="1">
      <c r="A23" s="24" t="s">
        <v>123</v>
      </c>
      <c r="D23" s="124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1"/>
      <c r="M23" s="1">
        <f>'BS&amp;PL'!G135</f>
        <v>-105386</v>
      </c>
      <c r="N23" s="102"/>
      <c r="O23" s="1">
        <v>0</v>
      </c>
      <c r="P23" s="82"/>
      <c r="Q23" s="82">
        <v>0</v>
      </c>
      <c r="R23" s="82"/>
      <c r="S23" s="82">
        <f>SUM(O23:Q23)</f>
        <v>0</v>
      </c>
      <c r="T23" s="1"/>
      <c r="U23" s="7">
        <f>SUM(E23:T23)-S23</f>
        <v>-105386</v>
      </c>
    </row>
    <row r="24" spans="1:21" ht="22" customHeight="1">
      <c r="A24" s="24" t="s">
        <v>117</v>
      </c>
      <c r="D24" s="124"/>
      <c r="E24" s="3">
        <v>0</v>
      </c>
      <c r="F24" s="1"/>
      <c r="G24" s="3">
        <v>0</v>
      </c>
      <c r="H24" s="2"/>
      <c r="I24" s="3">
        <v>0</v>
      </c>
      <c r="J24" s="1"/>
      <c r="K24" s="3">
        <v>0</v>
      </c>
      <c r="L24" s="1"/>
      <c r="M24" s="3">
        <v>0</v>
      </c>
      <c r="N24" s="82"/>
      <c r="O24" s="3">
        <f>'BS&amp;PL'!G141</f>
        <v>-23462</v>
      </c>
      <c r="P24" s="102"/>
      <c r="Q24" s="98">
        <v>0</v>
      </c>
      <c r="R24" s="102"/>
      <c r="S24" s="98">
        <f>SUM(O24:Q24)</f>
        <v>-23462</v>
      </c>
      <c r="T24" s="1"/>
      <c r="U24" s="8">
        <f>SUM(E24:T24)-S24</f>
        <v>-23462</v>
      </c>
    </row>
    <row r="25" spans="1:21" ht="22" customHeight="1">
      <c r="A25" s="24" t="s">
        <v>112</v>
      </c>
      <c r="D25" s="124"/>
      <c r="E25" s="1">
        <f>SUM(E23:E24)</f>
        <v>0</v>
      </c>
      <c r="F25" s="1"/>
      <c r="G25" s="1">
        <f>SUM(G23:G24)</f>
        <v>0</v>
      </c>
      <c r="H25" s="1"/>
      <c r="I25" s="1">
        <f>SUM(I23:I24)</f>
        <v>0</v>
      </c>
      <c r="J25" s="1"/>
      <c r="K25" s="1">
        <f>SUM(K23:K24)</f>
        <v>0</v>
      </c>
      <c r="L25" s="1"/>
      <c r="M25" s="1">
        <f>SUM(M23:M24)</f>
        <v>-105386</v>
      </c>
      <c r="N25" s="108"/>
      <c r="O25" s="1">
        <f>SUM(O23:O24)</f>
        <v>-23462</v>
      </c>
      <c r="P25" s="82"/>
      <c r="Q25" s="82">
        <f>SUM(Q23:Q24)</f>
        <v>0</v>
      </c>
      <c r="R25" s="82"/>
      <c r="S25" s="82">
        <f>SUM(S23:S24)</f>
        <v>-23462</v>
      </c>
      <c r="T25" s="1"/>
      <c r="U25" s="1">
        <f>SUM(U23:U24)</f>
        <v>-128848</v>
      </c>
    </row>
    <row r="26" spans="1:21" ht="22" customHeight="1">
      <c r="A26" s="24" t="s">
        <v>208</v>
      </c>
      <c r="D26" s="124"/>
      <c r="E26" s="1">
        <v>0</v>
      </c>
      <c r="F26" s="1"/>
      <c r="G26" s="1">
        <v>0</v>
      </c>
      <c r="H26" s="1"/>
      <c r="I26" s="1">
        <v>0</v>
      </c>
      <c r="J26" s="1"/>
      <c r="K26" s="1">
        <v>0</v>
      </c>
      <c r="L26" s="1"/>
      <c r="M26" s="3">
        <v>3545</v>
      </c>
      <c r="N26" s="121"/>
      <c r="O26" s="121">
        <v>0</v>
      </c>
      <c r="P26" s="121"/>
      <c r="Q26" s="121">
        <f>-M26</f>
        <v>-3545</v>
      </c>
      <c r="R26" s="82"/>
      <c r="S26" s="98">
        <f>SUM(O26:Q26)</f>
        <v>-3545</v>
      </c>
      <c r="T26" s="1"/>
      <c r="U26" s="8">
        <f>SUM(E26:T26)-S26</f>
        <v>0</v>
      </c>
    </row>
    <row r="27" spans="1:21" ht="22" customHeight="1" thickBot="1">
      <c r="A27" s="12" t="s">
        <v>192</v>
      </c>
      <c r="D27" s="124"/>
      <c r="E27" s="81">
        <f>SUM(E25:E26,E22)</f>
        <v>1500000</v>
      </c>
      <c r="F27" s="10"/>
      <c r="G27" s="81">
        <f>SUM(G25:G26,G22)</f>
        <v>700000</v>
      </c>
      <c r="H27" s="10"/>
      <c r="I27" s="81">
        <f>SUM(I25:I26,I22)</f>
        <v>207898</v>
      </c>
      <c r="J27" s="10"/>
      <c r="K27" s="81">
        <f>SUM(K25:K26,K22)</f>
        <v>120000</v>
      </c>
      <c r="L27" s="10"/>
      <c r="M27" s="81">
        <f>SUM(M25:M26,M22)</f>
        <v>-3015680</v>
      </c>
      <c r="N27" s="104"/>
      <c r="O27" s="81">
        <f>SUM(O25:O26,O22)</f>
        <v>-6740</v>
      </c>
      <c r="P27" s="108"/>
      <c r="Q27" s="81">
        <f>SUM(Q25:Q26,Q22)</f>
        <v>867293</v>
      </c>
      <c r="R27" s="108"/>
      <c r="S27" s="81">
        <f>SUM(S25:S26,S22)</f>
        <v>860553</v>
      </c>
      <c r="T27" s="7"/>
      <c r="U27" s="81">
        <f>SUM(U25:U26,U22)</f>
        <v>372771</v>
      </c>
    </row>
    <row r="28" spans="1:21" ht="22" customHeight="1" thickTop="1">
      <c r="A28" s="22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O28" s="104"/>
      <c r="P28" s="104"/>
      <c r="Q28" s="104"/>
      <c r="R28" s="104"/>
      <c r="S28" s="104"/>
      <c r="T28" s="124"/>
      <c r="U28" s="124"/>
    </row>
    <row r="29" spans="1:21" ht="22" customHeight="1">
      <c r="A29" s="24" t="s">
        <v>13</v>
      </c>
    </row>
  </sheetData>
  <mergeCells count="5">
    <mergeCell ref="K13:M13"/>
    <mergeCell ref="E6:U6"/>
    <mergeCell ref="D10:E10"/>
    <mergeCell ref="O7:S7"/>
    <mergeCell ref="O8:Q8"/>
  </mergeCells>
  <printOptions horizontalCentered="1"/>
  <pageMargins left="0.59055118110236227" right="0.59055118110236227" top="0.98425196850393704" bottom="0.19685039370078741" header="0.19685039370078741" footer="0.19685039370078741"/>
  <pageSetup paperSize="9" scale="6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showGridLines="0" view="pageBreakPreview" zoomScaleNormal="85" zoomScaleSheetLayoutView="100" workbookViewId="0"/>
  </sheetViews>
  <sheetFormatPr defaultColWidth="9.1796875" defaultRowHeight="22" customHeight="1"/>
  <cols>
    <col min="1" max="1" width="44.7265625" style="21" customWidth="1"/>
    <col min="2" max="3" width="10.7265625" style="21" customWidth="1"/>
    <col min="4" max="4" width="1.1796875" style="30" customWidth="1"/>
    <col min="5" max="5" width="18.54296875" style="21" customWidth="1"/>
    <col min="6" max="6" width="1.7265625" style="21" customWidth="1"/>
    <col min="7" max="7" width="18.54296875" style="21" customWidth="1"/>
    <col min="8" max="8" width="1.7265625" style="21" customWidth="1"/>
    <col min="9" max="9" width="18.54296875" style="21" customWidth="1"/>
    <col min="10" max="10" width="1.7265625" style="21" customWidth="1"/>
    <col min="11" max="11" width="18.54296875" style="21" customWidth="1"/>
    <col min="12" max="12" width="1.7265625" style="21" customWidth="1"/>
    <col min="13" max="13" width="18.453125" style="21" bestFit="1" customWidth="1"/>
    <col min="14" max="14" width="1.7265625" style="21" customWidth="1"/>
    <col min="15" max="15" width="18.54296875" style="21" customWidth="1"/>
    <col min="16" max="16" width="1.1796875" style="21" customWidth="1"/>
    <col min="17" max="16384" width="9.1796875" style="21"/>
  </cols>
  <sheetData>
    <row r="1" spans="1:16" ht="22" customHeight="1">
      <c r="O1" s="29"/>
      <c r="P1" s="29" t="s">
        <v>118</v>
      </c>
    </row>
    <row r="2" spans="1:16" ht="22" customHeight="1">
      <c r="A2" s="12" t="s">
        <v>78</v>
      </c>
      <c r="B2" s="75"/>
      <c r="C2" s="75"/>
      <c r="D2" s="76"/>
      <c r="E2" s="75"/>
      <c r="F2" s="75"/>
      <c r="G2" s="75"/>
      <c r="H2" s="75"/>
      <c r="I2" s="75"/>
      <c r="J2" s="75"/>
      <c r="K2" s="75"/>
      <c r="L2" s="111"/>
      <c r="M2" s="111"/>
      <c r="N2" s="75"/>
      <c r="O2" s="75"/>
    </row>
    <row r="3" spans="1:16" ht="22" customHeight="1">
      <c r="A3" s="12" t="s">
        <v>99</v>
      </c>
      <c r="B3" s="75"/>
      <c r="C3" s="75"/>
      <c r="D3" s="76"/>
      <c r="E3" s="75"/>
      <c r="F3" s="75"/>
      <c r="G3" s="75"/>
      <c r="H3" s="75"/>
      <c r="I3" s="75"/>
      <c r="J3" s="75"/>
      <c r="K3" s="75"/>
      <c r="L3" s="111"/>
      <c r="M3" s="111"/>
      <c r="N3" s="75"/>
      <c r="O3" s="75"/>
    </row>
    <row r="4" spans="1:16" ht="22" customHeight="1">
      <c r="A4" s="12" t="s">
        <v>189</v>
      </c>
      <c r="B4" s="75"/>
      <c r="C4" s="75"/>
      <c r="D4" s="76"/>
      <c r="E4" s="75"/>
      <c r="F4" s="75"/>
      <c r="G4" s="75"/>
      <c r="H4" s="75"/>
      <c r="I4" s="75"/>
      <c r="J4" s="75"/>
      <c r="K4" s="75"/>
      <c r="L4" s="111"/>
      <c r="M4" s="111"/>
      <c r="N4" s="75"/>
      <c r="O4" s="75"/>
    </row>
    <row r="5" spans="1:16" ht="22" customHeight="1">
      <c r="B5" s="77"/>
      <c r="C5" s="77"/>
      <c r="D5" s="78"/>
      <c r="E5" s="77"/>
      <c r="F5" s="77"/>
      <c r="G5" s="77"/>
      <c r="H5" s="77"/>
      <c r="I5" s="77"/>
      <c r="J5" s="77"/>
      <c r="K5" s="77"/>
      <c r="L5" s="112"/>
      <c r="M5" s="112"/>
      <c r="N5" s="77"/>
      <c r="O5" s="79" t="s">
        <v>110</v>
      </c>
    </row>
    <row r="6" spans="1:16" s="22" customFormat="1" ht="22" customHeight="1">
      <c r="A6" s="57"/>
      <c r="B6" s="57"/>
      <c r="C6" s="57"/>
      <c r="D6" s="80"/>
      <c r="E6" s="128" t="s">
        <v>1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</row>
    <row r="7" spans="1:16" s="22" customFormat="1" ht="22" customHeight="1">
      <c r="A7" s="57"/>
      <c r="B7" s="57"/>
      <c r="C7" s="57"/>
      <c r="D7" s="80"/>
      <c r="E7" s="61"/>
      <c r="F7" s="61"/>
      <c r="G7" s="61"/>
      <c r="H7" s="61"/>
      <c r="I7" s="61"/>
      <c r="J7" s="61"/>
      <c r="K7" s="61"/>
      <c r="L7" s="61"/>
      <c r="M7" s="115" t="s">
        <v>125</v>
      </c>
      <c r="N7" s="61"/>
      <c r="O7" s="61"/>
    </row>
    <row r="8" spans="1:16" s="22" customFormat="1" ht="22" customHeight="1">
      <c r="A8" s="57"/>
      <c r="B8" s="57"/>
      <c r="C8" s="57"/>
      <c r="D8" s="80"/>
      <c r="E8" s="61"/>
      <c r="F8" s="61"/>
      <c r="G8" s="61"/>
      <c r="H8" s="61"/>
      <c r="I8" s="61"/>
      <c r="J8" s="61"/>
      <c r="K8" s="61"/>
      <c r="L8" s="61"/>
      <c r="M8" s="114" t="s">
        <v>124</v>
      </c>
      <c r="N8" s="61"/>
      <c r="O8" s="61"/>
    </row>
    <row r="9" spans="1:16" s="22" customFormat="1" ht="22" customHeight="1">
      <c r="A9" s="57"/>
      <c r="B9" s="57"/>
      <c r="C9" s="57"/>
      <c r="D9" s="80"/>
      <c r="E9" s="61"/>
      <c r="F9" s="61"/>
      <c r="G9" s="61"/>
      <c r="H9" s="61"/>
      <c r="I9" s="61"/>
      <c r="J9" s="61"/>
      <c r="K9" s="61"/>
      <c r="L9" s="61"/>
      <c r="M9" s="115" t="s">
        <v>87</v>
      </c>
      <c r="N9" s="61"/>
      <c r="O9" s="61"/>
    </row>
    <row r="10" spans="1:16" s="22" customFormat="1" ht="22" customHeight="1">
      <c r="A10" s="57"/>
      <c r="B10" s="57"/>
      <c r="C10" s="57"/>
      <c r="D10" s="80"/>
      <c r="E10" s="61"/>
      <c r="F10" s="61"/>
      <c r="G10" s="61"/>
      <c r="H10" s="61"/>
      <c r="I10" s="61"/>
      <c r="J10" s="61"/>
      <c r="K10" s="61"/>
      <c r="L10" s="61"/>
      <c r="M10" s="114" t="s">
        <v>88</v>
      </c>
      <c r="N10" s="61"/>
      <c r="O10" s="61"/>
    </row>
    <row r="11" spans="1:16" s="4" customFormat="1" ht="22" customHeight="1">
      <c r="D11" s="115"/>
      <c r="E11" s="115" t="s">
        <v>56</v>
      </c>
      <c r="M11" s="100" t="s">
        <v>151</v>
      </c>
      <c r="N11" s="115"/>
      <c r="O11" s="4" t="s">
        <v>55</v>
      </c>
    </row>
    <row r="12" spans="1:16" s="4" customFormat="1" ht="22" customHeight="1">
      <c r="D12" s="115"/>
      <c r="E12" s="115" t="s">
        <v>57</v>
      </c>
      <c r="I12" s="129" t="s">
        <v>127</v>
      </c>
      <c r="J12" s="129"/>
      <c r="K12" s="129"/>
      <c r="L12" s="104"/>
      <c r="M12" s="100" t="s">
        <v>152</v>
      </c>
      <c r="N12" s="115"/>
      <c r="O12" s="4" t="s">
        <v>66</v>
      </c>
    </row>
    <row r="13" spans="1:16" s="4" customFormat="1" ht="22" customHeight="1">
      <c r="D13" s="115"/>
      <c r="E13" s="114" t="s">
        <v>58</v>
      </c>
      <c r="G13" s="114" t="s">
        <v>28</v>
      </c>
      <c r="I13" s="114" t="s">
        <v>59</v>
      </c>
      <c r="K13" s="114" t="s">
        <v>60</v>
      </c>
      <c r="L13" s="115"/>
      <c r="M13" s="101" t="s">
        <v>153</v>
      </c>
      <c r="N13" s="115"/>
      <c r="O13" s="114" t="s">
        <v>67</v>
      </c>
    </row>
    <row r="14" spans="1:16" ht="22" customHeight="1">
      <c r="A14" s="12" t="s">
        <v>164</v>
      </c>
      <c r="D14" s="115"/>
      <c r="E14" s="1">
        <v>1500000</v>
      </c>
      <c r="F14" s="1"/>
      <c r="G14" s="1">
        <v>700000</v>
      </c>
      <c r="H14" s="1"/>
      <c r="I14" s="1">
        <v>120000</v>
      </c>
      <c r="J14" s="1"/>
      <c r="K14" s="1">
        <v>-1619155</v>
      </c>
      <c r="L14" s="1"/>
      <c r="M14" s="1">
        <v>565909</v>
      </c>
      <c r="N14" s="1"/>
      <c r="O14" s="7">
        <f>SUM(E14:M14)</f>
        <v>1266754</v>
      </c>
    </row>
    <row r="15" spans="1:16" ht="22" customHeight="1">
      <c r="A15" s="24" t="s">
        <v>123</v>
      </c>
      <c r="D15" s="115"/>
      <c r="E15" s="1">
        <v>0</v>
      </c>
      <c r="F15" s="1"/>
      <c r="G15" s="1">
        <v>0</v>
      </c>
      <c r="H15" s="1"/>
      <c r="I15" s="1">
        <v>0</v>
      </c>
      <c r="J15" s="1"/>
      <c r="K15" s="1">
        <v>-50696</v>
      </c>
      <c r="L15" s="1"/>
      <c r="M15" s="1">
        <v>0</v>
      </c>
      <c r="N15" s="1"/>
      <c r="O15" s="7">
        <f>SUM(E15:M15)</f>
        <v>-50696</v>
      </c>
    </row>
    <row r="16" spans="1:16" ht="22" customHeight="1">
      <c r="A16" s="24" t="s">
        <v>117</v>
      </c>
      <c r="D16" s="115"/>
      <c r="E16" s="3">
        <v>0</v>
      </c>
      <c r="F16" s="1"/>
      <c r="G16" s="3">
        <v>0</v>
      </c>
      <c r="H16" s="1"/>
      <c r="I16" s="3">
        <v>0</v>
      </c>
      <c r="J16" s="1"/>
      <c r="K16" s="3">
        <v>0</v>
      </c>
      <c r="L16" s="2"/>
      <c r="M16" s="3">
        <v>0</v>
      </c>
      <c r="N16" s="1"/>
      <c r="O16" s="8">
        <f>SUM(E16:M16)</f>
        <v>0</v>
      </c>
    </row>
    <row r="17" spans="1:15" ht="22" customHeight="1">
      <c r="A17" s="24" t="s">
        <v>112</v>
      </c>
      <c r="D17" s="115"/>
      <c r="E17" s="1">
        <f>SUM(E15:E16)</f>
        <v>0</v>
      </c>
      <c r="F17" s="1"/>
      <c r="G17" s="1">
        <f>SUM(G15:G16)</f>
        <v>0</v>
      </c>
      <c r="H17" s="1"/>
      <c r="I17" s="1">
        <f>SUM(I15:I16)</f>
        <v>0</v>
      </c>
      <c r="J17" s="1"/>
      <c r="K17" s="1">
        <f>SUM(K15:K16)</f>
        <v>-50696</v>
      </c>
      <c r="L17" s="1"/>
      <c r="M17" s="1">
        <f>SUM(M15:M16)</f>
        <v>0</v>
      </c>
      <c r="N17" s="1"/>
      <c r="O17" s="1">
        <f>SUM(O15:O16)</f>
        <v>-50696</v>
      </c>
    </row>
    <row r="18" spans="1:15" ht="22" customHeight="1">
      <c r="A18" s="24" t="s">
        <v>208</v>
      </c>
      <c r="D18" s="125"/>
      <c r="E18" s="1">
        <v>0</v>
      </c>
      <c r="F18" s="1"/>
      <c r="G18" s="1">
        <v>0</v>
      </c>
      <c r="H18" s="1"/>
      <c r="I18" s="1">
        <v>0</v>
      </c>
      <c r="J18" s="1"/>
      <c r="K18" s="1">
        <v>4040</v>
      </c>
      <c r="L18" s="1"/>
      <c r="M18" s="116">
        <f>-K18</f>
        <v>-4040</v>
      </c>
      <c r="N18" s="1"/>
      <c r="O18" s="8">
        <f>SUM(E18:M18)</f>
        <v>0</v>
      </c>
    </row>
    <row r="19" spans="1:15" ht="22" customHeight="1" thickBot="1">
      <c r="A19" s="12" t="s">
        <v>188</v>
      </c>
      <c r="D19" s="115"/>
      <c r="E19" s="81">
        <f>SUM(E14:E18)-E17</f>
        <v>1500000</v>
      </c>
      <c r="F19" s="10"/>
      <c r="G19" s="81">
        <f>SUM(G14:G18)-G17</f>
        <v>700000</v>
      </c>
      <c r="H19" s="7"/>
      <c r="I19" s="81">
        <f>SUM(I14:I18)-I17</f>
        <v>120000</v>
      </c>
      <c r="J19" s="7"/>
      <c r="K19" s="81">
        <f>SUM(K14:K18)-K17</f>
        <v>-1665811</v>
      </c>
      <c r="L19" s="10"/>
      <c r="M19" s="81">
        <f>SUM(M14:M18)-M17</f>
        <v>561869</v>
      </c>
      <c r="N19" s="7"/>
      <c r="O19" s="81">
        <f>SUM(O14:O18)-O17</f>
        <v>1216058</v>
      </c>
    </row>
    <row r="20" spans="1:15" ht="22" customHeight="1" thickTop="1">
      <c r="A20" s="12"/>
      <c r="D20" s="115"/>
      <c r="E20" s="10"/>
      <c r="F20" s="10"/>
      <c r="G20" s="10"/>
      <c r="H20" s="7"/>
      <c r="I20" s="10"/>
      <c r="J20" s="7"/>
      <c r="K20" s="10"/>
      <c r="L20" s="10"/>
      <c r="M20" s="10"/>
      <c r="N20" s="7"/>
      <c r="O20" s="10"/>
    </row>
    <row r="21" spans="1:15" ht="22" customHeight="1">
      <c r="A21" s="12" t="s">
        <v>190</v>
      </c>
      <c r="D21" s="115"/>
      <c r="E21" s="1">
        <v>1500000</v>
      </c>
      <c r="F21" s="1"/>
      <c r="G21" s="1">
        <v>700000</v>
      </c>
      <c r="H21" s="1"/>
      <c r="I21" s="1">
        <v>120000</v>
      </c>
      <c r="J21" s="1"/>
      <c r="K21" s="1">
        <v>-2066975</v>
      </c>
      <c r="L21" s="1"/>
      <c r="M21" s="1">
        <v>550629</v>
      </c>
      <c r="N21" s="1"/>
      <c r="O21" s="7">
        <f>SUM(E21:M21)</f>
        <v>803654</v>
      </c>
    </row>
    <row r="22" spans="1:15" ht="22" customHeight="1">
      <c r="A22" s="24" t="s">
        <v>123</v>
      </c>
      <c r="D22" s="115"/>
      <c r="E22" s="2">
        <v>0</v>
      </c>
      <c r="F22" s="1"/>
      <c r="G22" s="2">
        <v>0</v>
      </c>
      <c r="H22" s="1"/>
      <c r="I22" s="2">
        <v>0</v>
      </c>
      <c r="J22" s="1"/>
      <c r="K22" s="2">
        <f>'BS&amp;PL'!K135</f>
        <v>-103361</v>
      </c>
      <c r="L22" s="1"/>
      <c r="M22" s="2">
        <v>0</v>
      </c>
      <c r="N22" s="1"/>
      <c r="O22" s="10">
        <f>SUM(E22:M22)</f>
        <v>-103361</v>
      </c>
    </row>
    <row r="23" spans="1:15" s="30" customFormat="1" ht="22" customHeight="1">
      <c r="A23" s="113" t="s">
        <v>111</v>
      </c>
      <c r="D23" s="115"/>
      <c r="E23" s="3">
        <v>0</v>
      </c>
      <c r="F23" s="2"/>
      <c r="G23" s="3">
        <v>0</v>
      </c>
      <c r="H23" s="2"/>
      <c r="I23" s="3">
        <v>0</v>
      </c>
      <c r="J23" s="2"/>
      <c r="K23" s="3">
        <v>0</v>
      </c>
      <c r="L23" s="2"/>
      <c r="M23" s="3">
        <v>0</v>
      </c>
      <c r="N23" s="2"/>
      <c r="O23" s="8">
        <f>SUM(E23:M23)</f>
        <v>0</v>
      </c>
    </row>
    <row r="24" spans="1:15" ht="22" customHeight="1">
      <c r="A24" s="24" t="s">
        <v>112</v>
      </c>
      <c r="D24" s="115"/>
      <c r="E24" s="1">
        <f>SUM(E22:E23)</f>
        <v>0</v>
      </c>
      <c r="F24" s="1"/>
      <c r="G24" s="1">
        <f>SUM(G22:G23)</f>
        <v>0</v>
      </c>
      <c r="H24" s="1"/>
      <c r="I24" s="1">
        <f>SUM(I22:I23)</f>
        <v>0</v>
      </c>
      <c r="J24" s="1"/>
      <c r="K24" s="1">
        <f>SUM(K22:K23)</f>
        <v>-103361</v>
      </c>
      <c r="L24" s="1"/>
      <c r="M24" s="1">
        <f>SUM(M22:M23)</f>
        <v>0</v>
      </c>
      <c r="N24" s="1"/>
      <c r="O24" s="1">
        <f>SUM(O22:O23)</f>
        <v>-103361</v>
      </c>
    </row>
    <row r="25" spans="1:15" ht="22" customHeight="1">
      <c r="A25" s="24" t="s">
        <v>208</v>
      </c>
      <c r="D25" s="115"/>
      <c r="E25" s="1">
        <v>0</v>
      </c>
      <c r="F25" s="1"/>
      <c r="G25" s="1">
        <v>0</v>
      </c>
      <c r="H25" s="1"/>
      <c r="I25" s="1">
        <v>0</v>
      </c>
      <c r="J25" s="1"/>
      <c r="K25" s="116">
        <v>3732</v>
      </c>
      <c r="L25" s="116"/>
      <c r="M25" s="116">
        <f>-K25</f>
        <v>-3732</v>
      </c>
      <c r="N25" s="1"/>
      <c r="O25" s="1">
        <f>SUM(E25:M25)</f>
        <v>0</v>
      </c>
    </row>
    <row r="26" spans="1:15" ht="22" customHeight="1" thickBot="1">
      <c r="A26" s="12" t="s">
        <v>191</v>
      </c>
      <c r="D26" s="115"/>
      <c r="E26" s="81">
        <f>SUM(E24,E21)+E25</f>
        <v>1500000</v>
      </c>
      <c r="F26" s="10"/>
      <c r="G26" s="81">
        <f>SUM(G24,G21)+G25</f>
        <v>700000</v>
      </c>
      <c r="H26" s="7"/>
      <c r="I26" s="81">
        <f>SUM(I24,I21)+I25</f>
        <v>120000</v>
      </c>
      <c r="J26" s="7"/>
      <c r="K26" s="81">
        <f>SUM(K24,K21)+K25</f>
        <v>-2166604</v>
      </c>
      <c r="L26" s="10"/>
      <c r="M26" s="81">
        <f>SUM(M24,M21)+M25</f>
        <v>546897</v>
      </c>
      <c r="N26" s="7"/>
      <c r="O26" s="81">
        <f>SUM(O24,O21)+O25</f>
        <v>700293</v>
      </c>
    </row>
    <row r="27" spans="1:15" ht="22" customHeight="1" thickTop="1">
      <c r="A27" s="22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</row>
    <row r="28" spans="1:15" ht="22" customHeight="1">
      <c r="A28" s="24" t="s">
        <v>13</v>
      </c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</row>
    <row r="29" spans="1:15" ht="22" customHeight="1">
      <c r="A29" s="22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</row>
    <row r="30" spans="1:15" ht="22" customHeight="1">
      <c r="A30" s="22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</row>
    <row r="31" spans="1:15" ht="22" customHeight="1">
      <c r="A31" s="22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</row>
  </sheetData>
  <mergeCells count="2">
    <mergeCell ref="E6:O6"/>
    <mergeCell ref="I12:K12"/>
  </mergeCells>
  <printOptions horizontalCentered="1"/>
  <pageMargins left="0.59055118110236227" right="0.59055118110236227" top="0.98425196850393704" bottom="0.39370078740157483" header="0.19685039370078741" footer="0.19685039370078741"/>
  <pageSetup paperSize="9" scale="7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5D6AC-6D63-4EAD-B1B6-C8C35EF33932}">
  <dimension ref="A1:N86"/>
  <sheetViews>
    <sheetView showGridLines="0" view="pageBreakPreview" zoomScaleNormal="100" zoomScaleSheetLayoutView="100" workbookViewId="0"/>
  </sheetViews>
  <sheetFormatPr defaultColWidth="10.7265625" defaultRowHeight="21" customHeight="1"/>
  <cols>
    <col min="1" max="1" width="38.81640625" style="20" customWidth="1"/>
    <col min="2" max="2" width="1.7265625" style="21" customWidth="1"/>
    <col min="3" max="3" width="1.7265625" style="20" customWidth="1"/>
    <col min="4" max="4" width="1.7265625" style="21" customWidth="1"/>
    <col min="5" max="5" width="5.26953125" style="21" customWidth="1"/>
    <col min="6" max="6" width="1.7265625" style="30" customWidth="1"/>
    <col min="7" max="7" width="15.7265625" style="21" customWidth="1"/>
    <col min="8" max="8" width="0.81640625" style="21" customWidth="1"/>
    <col min="9" max="9" width="15.7265625" style="21" customWidth="1"/>
    <col min="10" max="10" width="0.81640625" style="30" customWidth="1"/>
    <col min="11" max="11" width="15.7265625" style="21" customWidth="1"/>
    <col min="12" max="12" width="0.81640625" style="21" customWidth="1"/>
    <col min="13" max="13" width="15.7265625" style="21" customWidth="1"/>
    <col min="14" max="14" width="0.81640625" style="21" customWidth="1"/>
    <col min="15" max="16384" width="10.7265625" style="21"/>
  </cols>
  <sheetData>
    <row r="1" spans="1:14" ht="21" customHeight="1">
      <c r="A1" s="34"/>
      <c r="B1" s="30"/>
      <c r="C1" s="33"/>
      <c r="N1" s="29" t="s">
        <v>118</v>
      </c>
    </row>
    <row r="2" spans="1:14" s="17" customFormat="1" ht="21" customHeight="1">
      <c r="A2" s="12" t="s">
        <v>78</v>
      </c>
      <c r="B2" s="13"/>
      <c r="C2" s="14"/>
      <c r="D2" s="15"/>
      <c r="E2" s="15"/>
      <c r="F2" s="68"/>
      <c r="G2" s="15"/>
      <c r="H2" s="15"/>
      <c r="I2" s="15"/>
      <c r="J2" s="68"/>
      <c r="K2" s="15"/>
      <c r="L2" s="15"/>
      <c r="M2" s="15"/>
    </row>
    <row r="3" spans="1:14" s="17" customFormat="1" ht="21" customHeight="1">
      <c r="A3" s="12" t="s">
        <v>100</v>
      </c>
      <c r="B3" s="13"/>
      <c r="C3" s="14"/>
      <c r="D3" s="15"/>
      <c r="E3" s="15"/>
      <c r="F3" s="68"/>
      <c r="G3" s="15"/>
      <c r="H3" s="15"/>
      <c r="I3" s="15"/>
      <c r="J3" s="68"/>
      <c r="K3" s="15"/>
      <c r="L3" s="15"/>
      <c r="M3" s="15"/>
    </row>
    <row r="4" spans="1:14" s="17" customFormat="1" ht="21" customHeight="1">
      <c r="A4" s="12" t="s">
        <v>189</v>
      </c>
      <c r="B4" s="15"/>
      <c r="C4" s="14"/>
      <c r="D4" s="15"/>
      <c r="E4" s="15"/>
      <c r="F4" s="68"/>
      <c r="G4" s="15"/>
      <c r="H4" s="15"/>
      <c r="I4" s="15"/>
      <c r="J4" s="68"/>
      <c r="K4" s="15"/>
      <c r="L4" s="15"/>
      <c r="M4" s="15"/>
    </row>
    <row r="5" spans="1:14" s="17" customFormat="1" ht="21" customHeight="1">
      <c r="B5" s="15"/>
      <c r="C5" s="14"/>
      <c r="D5" s="15"/>
      <c r="E5" s="15"/>
      <c r="F5" s="68"/>
      <c r="G5" s="15"/>
      <c r="H5" s="15"/>
      <c r="I5" s="15"/>
      <c r="J5" s="68"/>
      <c r="K5" s="15"/>
      <c r="L5" s="15"/>
      <c r="M5" s="19" t="s">
        <v>110</v>
      </c>
    </row>
    <row r="6" spans="1:14" ht="21" customHeight="1">
      <c r="D6" s="30"/>
      <c r="E6" s="61"/>
      <c r="F6" s="61"/>
      <c r="G6" s="128" t="s">
        <v>0</v>
      </c>
      <c r="H6" s="128"/>
      <c r="I6" s="128"/>
      <c r="K6" s="128" t="s">
        <v>1</v>
      </c>
      <c r="L6" s="128"/>
      <c r="M6" s="128"/>
    </row>
    <row r="7" spans="1:14" ht="21" customHeight="1">
      <c r="A7" s="21"/>
      <c r="C7" s="21"/>
      <c r="D7" s="64"/>
      <c r="E7" s="35"/>
      <c r="F7" s="36"/>
      <c r="G7" s="36">
        <v>2022</v>
      </c>
      <c r="H7" s="37"/>
      <c r="I7" s="36">
        <v>2021</v>
      </c>
      <c r="J7" s="64"/>
      <c r="K7" s="36">
        <v>2022</v>
      </c>
      <c r="L7" s="37"/>
      <c r="M7" s="36">
        <v>2021</v>
      </c>
    </row>
    <row r="8" spans="1:14" s="22" customFormat="1" ht="21" customHeight="1">
      <c r="A8" s="55" t="s">
        <v>42</v>
      </c>
      <c r="C8" s="56"/>
      <c r="D8" s="57"/>
      <c r="E8" s="57"/>
      <c r="F8" s="61"/>
      <c r="G8" s="57"/>
      <c r="I8" s="57"/>
      <c r="J8" s="61"/>
      <c r="K8" s="57"/>
      <c r="L8" s="57"/>
      <c r="M8" s="57"/>
    </row>
    <row r="9" spans="1:14" ht="21" customHeight="1">
      <c r="A9" s="20" t="s">
        <v>130</v>
      </c>
      <c r="C9" s="33"/>
      <c r="F9" s="124"/>
      <c r="G9" s="10">
        <f>'BS&amp;PL'!G133</f>
        <v>-107611</v>
      </c>
      <c r="H9" s="10"/>
      <c r="I9" s="10">
        <f>'BS&amp;PL'!I133</f>
        <v>-42322</v>
      </c>
      <c r="J9" s="10"/>
      <c r="K9" s="10">
        <f>'BS&amp;PL'!K133</f>
        <v>-105213</v>
      </c>
      <c r="L9" s="10"/>
      <c r="M9" s="10">
        <f>'BS&amp;PL'!M133</f>
        <v>-50226</v>
      </c>
    </row>
    <row r="10" spans="1:14" ht="21" customHeight="1">
      <c r="A10" s="20" t="s">
        <v>131</v>
      </c>
      <c r="C10" s="33"/>
      <c r="F10" s="124"/>
      <c r="G10" s="7"/>
      <c r="H10" s="7"/>
      <c r="I10" s="7"/>
      <c r="J10" s="10"/>
      <c r="K10" s="7"/>
      <c r="L10" s="7"/>
      <c r="M10" s="7"/>
    </row>
    <row r="11" spans="1:14" ht="21" customHeight="1">
      <c r="A11" s="20" t="s">
        <v>43</v>
      </c>
      <c r="C11" s="33"/>
      <c r="F11" s="124"/>
      <c r="G11" s="7"/>
      <c r="H11" s="7"/>
      <c r="I11" s="7"/>
      <c r="J11" s="10"/>
      <c r="K11" s="7"/>
      <c r="L11" s="7"/>
      <c r="M11" s="7"/>
    </row>
    <row r="12" spans="1:14" ht="21" customHeight="1">
      <c r="A12" s="20" t="s">
        <v>185</v>
      </c>
      <c r="C12" s="33"/>
      <c r="F12" s="124"/>
      <c r="G12" s="7">
        <v>-18017</v>
      </c>
      <c r="H12" s="1"/>
      <c r="I12" s="7">
        <v>10117</v>
      </c>
      <c r="J12" s="1"/>
      <c r="K12" s="7">
        <v>-18536</v>
      </c>
      <c r="L12" s="1"/>
      <c r="M12" s="5">
        <v>6240</v>
      </c>
    </row>
    <row r="13" spans="1:14" ht="21" customHeight="1">
      <c r="A13" s="24" t="s">
        <v>196</v>
      </c>
      <c r="C13" s="33"/>
      <c r="F13" s="124"/>
      <c r="G13" s="7">
        <v>-3128</v>
      </c>
      <c r="H13" s="1"/>
      <c r="I13" s="7">
        <v>1089</v>
      </c>
      <c r="J13" s="1"/>
      <c r="K13" s="7">
        <v>-3112</v>
      </c>
      <c r="L13" s="1"/>
      <c r="M13" s="5">
        <v>1089</v>
      </c>
    </row>
    <row r="14" spans="1:14" ht="21" customHeight="1">
      <c r="A14" s="32" t="s">
        <v>187</v>
      </c>
      <c r="C14" s="33"/>
      <c r="F14" s="124"/>
      <c r="G14" s="7">
        <v>-3979</v>
      </c>
      <c r="H14" s="1"/>
      <c r="I14" s="7">
        <v>-17547</v>
      </c>
      <c r="J14" s="1"/>
      <c r="K14" s="7">
        <v>-2146</v>
      </c>
      <c r="L14" s="1"/>
      <c r="M14" s="5">
        <v>-6415</v>
      </c>
    </row>
    <row r="15" spans="1:14" ht="21" customHeight="1">
      <c r="A15" s="32" t="s">
        <v>165</v>
      </c>
      <c r="C15" s="33"/>
      <c r="F15" s="124"/>
      <c r="G15" s="7">
        <v>2134</v>
      </c>
      <c r="H15" s="1"/>
      <c r="I15" s="7">
        <v>-2851</v>
      </c>
      <c r="J15" s="1"/>
      <c r="K15" s="7">
        <v>2772</v>
      </c>
      <c r="L15" s="1"/>
      <c r="M15" s="5">
        <v>668</v>
      </c>
    </row>
    <row r="16" spans="1:14" ht="21" customHeight="1">
      <c r="A16" s="32" t="s">
        <v>44</v>
      </c>
      <c r="C16" s="33"/>
      <c r="F16" s="124"/>
      <c r="G16" s="7">
        <v>92659</v>
      </c>
      <c r="H16" s="1"/>
      <c r="I16" s="1">
        <v>93435</v>
      </c>
      <c r="J16" s="1"/>
      <c r="K16" s="7">
        <v>47455</v>
      </c>
      <c r="L16" s="1"/>
      <c r="M16" s="6">
        <v>46430</v>
      </c>
    </row>
    <row r="17" spans="1:13" ht="21" customHeight="1">
      <c r="A17" s="32" t="s">
        <v>144</v>
      </c>
      <c r="C17" s="33"/>
      <c r="F17" s="124"/>
      <c r="G17" s="7">
        <v>4379</v>
      </c>
      <c r="H17" s="1"/>
      <c r="I17" s="1">
        <v>5307</v>
      </c>
      <c r="J17" s="1"/>
      <c r="K17" s="7">
        <v>605</v>
      </c>
      <c r="L17" s="1"/>
      <c r="M17" s="6">
        <v>1201</v>
      </c>
    </row>
    <row r="18" spans="1:13" ht="21" customHeight="1">
      <c r="A18" s="99" t="s">
        <v>178</v>
      </c>
      <c r="C18" s="33"/>
      <c r="F18" s="124"/>
      <c r="G18" s="7">
        <v>-56</v>
      </c>
      <c r="H18" s="1"/>
      <c r="I18" s="1">
        <v>-56</v>
      </c>
      <c r="J18" s="1"/>
      <c r="K18" s="7">
        <v>0</v>
      </c>
      <c r="L18" s="1"/>
      <c r="M18" s="6">
        <v>0</v>
      </c>
    </row>
    <row r="19" spans="1:13" ht="21" customHeight="1">
      <c r="A19" s="20" t="s">
        <v>150</v>
      </c>
      <c r="C19" s="33"/>
      <c r="F19" s="124"/>
      <c r="G19" s="7">
        <v>0</v>
      </c>
      <c r="H19" s="1"/>
      <c r="I19" s="7">
        <v>141</v>
      </c>
      <c r="J19" s="1"/>
      <c r="K19" s="7">
        <v>-438</v>
      </c>
      <c r="L19" s="1"/>
      <c r="M19" s="6">
        <v>-280</v>
      </c>
    </row>
    <row r="20" spans="1:13" ht="21" customHeight="1">
      <c r="A20" s="20" t="s">
        <v>162</v>
      </c>
      <c r="C20" s="33"/>
      <c r="F20" s="124"/>
      <c r="G20" s="7">
        <v>52</v>
      </c>
      <c r="H20" s="1"/>
      <c r="I20" s="7">
        <v>213</v>
      </c>
      <c r="J20" s="1"/>
      <c r="K20" s="7">
        <v>52</v>
      </c>
      <c r="L20" s="1"/>
      <c r="M20" s="5">
        <v>0</v>
      </c>
    </row>
    <row r="21" spans="1:13" ht="21" customHeight="1">
      <c r="A21" s="24" t="s">
        <v>72</v>
      </c>
      <c r="C21" s="33"/>
      <c r="F21" s="124"/>
      <c r="G21" s="7">
        <v>4997</v>
      </c>
      <c r="H21" s="1"/>
      <c r="I21" s="7">
        <v>6714</v>
      </c>
      <c r="J21" s="1"/>
      <c r="K21" s="7">
        <v>2285</v>
      </c>
      <c r="L21" s="1"/>
      <c r="M21" s="6">
        <v>2829</v>
      </c>
    </row>
    <row r="22" spans="1:13" ht="21" customHeight="1">
      <c r="A22" s="24" t="s">
        <v>183</v>
      </c>
      <c r="C22" s="33"/>
      <c r="F22" s="124"/>
      <c r="G22" s="7">
        <v>-20</v>
      </c>
      <c r="H22" s="1"/>
      <c r="I22" s="7">
        <v>0</v>
      </c>
      <c r="J22" s="1"/>
      <c r="K22" s="7">
        <v>0</v>
      </c>
      <c r="L22" s="1"/>
      <c r="M22" s="7">
        <v>0</v>
      </c>
    </row>
    <row r="23" spans="1:13" ht="21" customHeight="1">
      <c r="A23" s="20" t="s">
        <v>209</v>
      </c>
      <c r="C23" s="33"/>
      <c r="F23" s="124"/>
      <c r="G23" s="7">
        <v>-458</v>
      </c>
      <c r="H23" s="1"/>
      <c r="I23" s="7">
        <v>-458</v>
      </c>
      <c r="J23" s="1"/>
      <c r="K23" s="7">
        <v>-458</v>
      </c>
      <c r="L23" s="1"/>
      <c r="M23" s="7">
        <v>-458</v>
      </c>
    </row>
    <row r="24" spans="1:13" ht="21" customHeight="1">
      <c r="A24" s="24" t="s">
        <v>166</v>
      </c>
      <c r="C24" s="33"/>
      <c r="F24" s="124"/>
      <c r="G24" s="7">
        <v>0</v>
      </c>
      <c r="H24" s="1"/>
      <c r="I24" s="7">
        <v>-15</v>
      </c>
      <c r="J24" s="1"/>
      <c r="K24" s="7">
        <v>-49</v>
      </c>
      <c r="L24" s="1"/>
      <c r="M24" s="7">
        <v>-310</v>
      </c>
    </row>
    <row r="25" spans="1:13" ht="21" customHeight="1">
      <c r="A25" s="99" t="s">
        <v>167</v>
      </c>
      <c r="C25" s="33"/>
      <c r="F25" s="124"/>
      <c r="G25" s="8">
        <v>47397</v>
      </c>
      <c r="H25" s="1"/>
      <c r="I25" s="8">
        <v>44912</v>
      </c>
      <c r="J25" s="1"/>
      <c r="K25" s="8">
        <v>38823</v>
      </c>
      <c r="L25" s="1"/>
      <c r="M25" s="8">
        <v>34679</v>
      </c>
    </row>
    <row r="26" spans="1:13" ht="21" customHeight="1">
      <c r="A26" s="32" t="s">
        <v>179</v>
      </c>
      <c r="C26" s="33"/>
      <c r="F26" s="124"/>
      <c r="G26" s="7"/>
      <c r="H26" s="1"/>
      <c r="I26" s="7"/>
      <c r="J26" s="1"/>
      <c r="K26" s="7"/>
      <c r="L26" s="7"/>
      <c r="M26" s="84"/>
    </row>
    <row r="27" spans="1:13" ht="21" customHeight="1">
      <c r="A27" s="20" t="s">
        <v>45</v>
      </c>
      <c r="C27" s="33"/>
      <c r="F27" s="124"/>
      <c r="G27" s="7">
        <f>SUM(G9:G25)</f>
        <v>18349</v>
      </c>
      <c r="H27" s="1"/>
      <c r="I27" s="7">
        <f>SUM(I9:I25)</f>
        <v>98679</v>
      </c>
      <c r="J27" s="1"/>
      <c r="K27" s="7">
        <f>SUM(K9:K25)</f>
        <v>-37960</v>
      </c>
      <c r="L27" s="7"/>
      <c r="M27" s="84">
        <f>SUM(M9:M26)</f>
        <v>35447</v>
      </c>
    </row>
    <row r="28" spans="1:13" ht="21" customHeight="1">
      <c r="A28" s="20" t="s">
        <v>46</v>
      </c>
      <c r="C28" s="33"/>
      <c r="F28" s="124"/>
      <c r="G28" s="7"/>
      <c r="H28" s="1"/>
      <c r="I28" s="7"/>
      <c r="J28" s="1"/>
      <c r="K28" s="7"/>
      <c r="L28" s="7"/>
      <c r="M28" s="84"/>
    </row>
    <row r="29" spans="1:13" ht="21" customHeight="1">
      <c r="A29" s="20" t="s">
        <v>76</v>
      </c>
      <c r="C29" s="33"/>
      <c r="F29" s="124"/>
      <c r="G29" s="7">
        <v>-35859</v>
      </c>
      <c r="H29" s="1"/>
      <c r="I29" s="7">
        <v>-124966</v>
      </c>
      <c r="J29" s="1"/>
      <c r="K29" s="7">
        <v>147188</v>
      </c>
      <c r="L29" s="1"/>
      <c r="M29" s="1">
        <v>-100331</v>
      </c>
    </row>
    <row r="30" spans="1:13" ht="21" customHeight="1">
      <c r="A30" s="20" t="s">
        <v>47</v>
      </c>
      <c r="C30" s="33"/>
      <c r="F30" s="124"/>
      <c r="G30" s="7">
        <v>156046</v>
      </c>
      <c r="H30" s="1"/>
      <c r="I30" s="7">
        <v>-110212</v>
      </c>
      <c r="J30" s="1"/>
      <c r="K30" s="7">
        <v>92501</v>
      </c>
      <c r="L30" s="1"/>
      <c r="M30" s="1">
        <v>-84157</v>
      </c>
    </row>
    <row r="31" spans="1:13" ht="21" customHeight="1">
      <c r="A31" s="32" t="s">
        <v>48</v>
      </c>
      <c r="B31" s="17"/>
      <c r="C31" s="33"/>
      <c r="F31" s="124"/>
      <c r="G31" s="7">
        <v>1647</v>
      </c>
      <c r="H31" s="1"/>
      <c r="I31" s="7">
        <v>13460</v>
      </c>
      <c r="J31" s="1"/>
      <c r="K31" s="7">
        <v>-3683</v>
      </c>
      <c r="L31" s="1"/>
      <c r="M31" s="1">
        <v>-6887</v>
      </c>
    </row>
    <row r="32" spans="1:13" ht="21" customHeight="1">
      <c r="A32" s="20" t="s">
        <v>84</v>
      </c>
      <c r="C32" s="33"/>
      <c r="F32" s="124"/>
      <c r="G32" s="7">
        <v>0</v>
      </c>
      <c r="H32" s="1"/>
      <c r="I32" s="7">
        <v>-13</v>
      </c>
      <c r="J32" s="1"/>
      <c r="K32" s="7">
        <v>0</v>
      </c>
      <c r="L32" s="1"/>
      <c r="M32" s="1">
        <v>-19</v>
      </c>
    </row>
    <row r="33" spans="1:14" ht="21" customHeight="1">
      <c r="A33" s="20" t="s">
        <v>49</v>
      </c>
      <c r="C33" s="33"/>
      <c r="F33" s="124"/>
      <c r="G33" s="7"/>
      <c r="H33" s="1"/>
      <c r="I33" s="7"/>
      <c r="J33" s="1"/>
      <c r="K33" s="7"/>
      <c r="L33" s="1"/>
      <c r="M33" s="1"/>
    </row>
    <row r="34" spans="1:14" ht="21" customHeight="1">
      <c r="A34" s="32" t="s">
        <v>77</v>
      </c>
      <c r="C34" s="33"/>
      <c r="F34" s="124"/>
      <c r="G34" s="7">
        <v>-161365</v>
      </c>
      <c r="H34" s="1"/>
      <c r="I34" s="7">
        <v>194326</v>
      </c>
      <c r="J34" s="1"/>
      <c r="K34" s="7">
        <v>-283190</v>
      </c>
      <c r="L34" s="1"/>
      <c r="M34" s="1">
        <v>152003</v>
      </c>
    </row>
    <row r="35" spans="1:14" ht="21" customHeight="1">
      <c r="A35" s="20" t="s">
        <v>50</v>
      </c>
      <c r="C35" s="33"/>
      <c r="F35" s="124"/>
      <c r="G35" s="8">
        <v>285</v>
      </c>
      <c r="H35" s="1"/>
      <c r="I35" s="8">
        <v>1863</v>
      </c>
      <c r="J35" s="1"/>
      <c r="K35" s="8">
        <v>11</v>
      </c>
      <c r="L35" s="1"/>
      <c r="M35" s="3">
        <v>-583</v>
      </c>
    </row>
    <row r="36" spans="1:14" ht="21" customHeight="1">
      <c r="A36" s="20" t="s">
        <v>203</v>
      </c>
      <c r="C36" s="33"/>
      <c r="F36" s="124"/>
      <c r="G36" s="7">
        <f>SUM(G27:G35)</f>
        <v>-20897</v>
      </c>
      <c r="H36" s="1"/>
      <c r="I36" s="7">
        <f>SUM(I27:I35)</f>
        <v>73137</v>
      </c>
      <c r="J36" s="1"/>
      <c r="K36" s="7">
        <f>SUM(K27:K35)</f>
        <v>-85133</v>
      </c>
      <c r="L36" s="7"/>
      <c r="M36" s="85">
        <f>SUM(M27:M35)</f>
        <v>-4527</v>
      </c>
    </row>
    <row r="37" spans="1:14" ht="21" customHeight="1">
      <c r="A37" s="20" t="s">
        <v>157</v>
      </c>
      <c r="C37" s="33"/>
      <c r="F37" s="124"/>
      <c r="G37" s="7">
        <v>-178</v>
      </c>
      <c r="H37" s="1"/>
      <c r="I37" s="7">
        <v>-3785</v>
      </c>
      <c r="J37" s="1"/>
      <c r="K37" s="7">
        <v>0</v>
      </c>
      <c r="L37" s="1"/>
      <c r="M37" s="2">
        <v>-1965</v>
      </c>
    </row>
    <row r="38" spans="1:14" ht="21" customHeight="1">
      <c r="A38" s="24" t="s">
        <v>168</v>
      </c>
      <c r="C38" s="33"/>
      <c r="F38" s="124"/>
      <c r="G38" s="7">
        <v>0</v>
      </c>
      <c r="H38" s="1"/>
      <c r="I38" s="7">
        <v>15</v>
      </c>
      <c r="J38" s="1"/>
      <c r="K38" s="7">
        <v>127</v>
      </c>
      <c r="L38" s="1"/>
      <c r="M38" s="7">
        <v>356</v>
      </c>
    </row>
    <row r="39" spans="1:14" ht="21" customHeight="1">
      <c r="A39" s="99" t="s">
        <v>169</v>
      </c>
      <c r="B39" s="17"/>
      <c r="C39" s="33"/>
      <c r="F39" s="124"/>
      <c r="G39" s="7">
        <v>-47717</v>
      </c>
      <c r="H39" s="1"/>
      <c r="I39" s="7">
        <v>-43807</v>
      </c>
      <c r="J39" s="1"/>
      <c r="K39" s="7">
        <v>-39810</v>
      </c>
      <c r="L39" s="1"/>
      <c r="M39" s="2">
        <v>-34513</v>
      </c>
    </row>
    <row r="40" spans="1:14" ht="21" customHeight="1">
      <c r="A40" s="24" t="s">
        <v>170</v>
      </c>
      <c r="C40" s="33"/>
      <c r="F40" s="124"/>
      <c r="G40" s="8">
        <v>-3208</v>
      </c>
      <c r="H40" s="1"/>
      <c r="I40" s="8">
        <v>-2713</v>
      </c>
      <c r="J40" s="1"/>
      <c r="K40" s="8">
        <v>-499</v>
      </c>
      <c r="L40" s="2"/>
      <c r="M40" s="3">
        <v>-177</v>
      </c>
    </row>
    <row r="41" spans="1:14" ht="21" customHeight="1">
      <c r="A41" s="58" t="s">
        <v>207</v>
      </c>
      <c r="B41" s="17"/>
      <c r="C41" s="33"/>
      <c r="F41" s="124"/>
      <c r="G41" s="8">
        <f>SUM(G36:G40)</f>
        <v>-72000</v>
      </c>
      <c r="H41" s="1"/>
      <c r="I41" s="8">
        <f>SUM(I36:I40)</f>
        <v>22847</v>
      </c>
      <c r="J41" s="1"/>
      <c r="K41" s="8">
        <f>SUM(K36:K40)</f>
        <v>-125315</v>
      </c>
      <c r="L41" s="10"/>
      <c r="M41" s="8">
        <f>SUM(M36:M40)</f>
        <v>-40826</v>
      </c>
    </row>
    <row r="42" spans="1:14" ht="21" customHeight="1">
      <c r="A42" s="32"/>
      <c r="B42" s="17"/>
      <c r="C42" s="33"/>
      <c r="G42" s="1"/>
      <c r="H42" s="1"/>
      <c r="I42" s="1"/>
      <c r="J42" s="2"/>
      <c r="K42" s="1"/>
      <c r="L42" s="1"/>
      <c r="M42" s="1"/>
    </row>
    <row r="43" spans="1:14" ht="21" customHeight="1">
      <c r="A43" s="32" t="s">
        <v>13</v>
      </c>
      <c r="B43" s="17"/>
      <c r="C43" s="33"/>
    </row>
    <row r="44" spans="1:14" ht="21" customHeight="1">
      <c r="A44" s="34"/>
      <c r="B44" s="30"/>
      <c r="C44" s="33"/>
      <c r="N44" s="29" t="s">
        <v>118</v>
      </c>
    </row>
    <row r="45" spans="1:14" s="17" customFormat="1" ht="21" customHeight="1">
      <c r="A45" s="12" t="s">
        <v>78</v>
      </c>
      <c r="B45" s="13"/>
      <c r="C45" s="14"/>
      <c r="D45" s="15"/>
      <c r="E45" s="15"/>
      <c r="F45" s="68"/>
      <c r="G45" s="15"/>
      <c r="H45" s="15"/>
      <c r="I45" s="15"/>
      <c r="J45" s="68"/>
      <c r="K45" s="15"/>
      <c r="L45" s="15"/>
      <c r="M45" s="15"/>
    </row>
    <row r="46" spans="1:14" s="17" customFormat="1" ht="21" customHeight="1">
      <c r="A46" s="12" t="s">
        <v>101</v>
      </c>
      <c r="B46" s="13"/>
      <c r="C46" s="14"/>
      <c r="D46" s="15"/>
      <c r="E46" s="15"/>
      <c r="F46" s="68"/>
      <c r="G46" s="15"/>
      <c r="H46" s="15"/>
      <c r="I46" s="15"/>
      <c r="J46" s="68"/>
      <c r="K46" s="15"/>
      <c r="L46" s="15"/>
      <c r="M46" s="15"/>
    </row>
    <row r="47" spans="1:14" s="17" customFormat="1" ht="21" customHeight="1">
      <c r="A47" s="12" t="s">
        <v>189</v>
      </c>
      <c r="B47" s="15"/>
      <c r="C47" s="14"/>
      <c r="D47" s="15"/>
      <c r="E47" s="15"/>
      <c r="F47" s="68"/>
      <c r="G47" s="15"/>
      <c r="H47" s="15"/>
      <c r="I47" s="15"/>
      <c r="J47" s="68"/>
      <c r="K47" s="15"/>
      <c r="L47" s="15"/>
      <c r="M47" s="15"/>
    </row>
    <row r="48" spans="1:14" s="17" customFormat="1" ht="21" customHeight="1">
      <c r="B48" s="15"/>
      <c r="C48" s="14"/>
      <c r="D48" s="15"/>
      <c r="E48" s="15"/>
      <c r="F48" s="68"/>
      <c r="G48" s="15"/>
      <c r="H48" s="15"/>
      <c r="I48" s="15"/>
      <c r="J48" s="68"/>
      <c r="K48" s="15"/>
      <c r="L48" s="15"/>
      <c r="M48" s="19" t="s">
        <v>110</v>
      </c>
    </row>
    <row r="49" spans="1:14" ht="21" customHeight="1">
      <c r="D49" s="30"/>
      <c r="E49" s="61"/>
      <c r="F49" s="61"/>
      <c r="G49" s="128" t="s">
        <v>0</v>
      </c>
      <c r="H49" s="128"/>
      <c r="I49" s="128"/>
      <c r="K49" s="128" t="s">
        <v>1</v>
      </c>
      <c r="L49" s="128"/>
      <c r="M49" s="128"/>
    </row>
    <row r="50" spans="1:14" ht="21" customHeight="1">
      <c r="C50" s="21"/>
      <c r="D50" s="64"/>
      <c r="E50" s="35"/>
      <c r="F50" s="36"/>
      <c r="G50" s="36">
        <v>2022</v>
      </c>
      <c r="H50" s="37"/>
      <c r="I50" s="36">
        <v>2021</v>
      </c>
      <c r="J50" s="64"/>
      <c r="K50" s="36">
        <v>2022</v>
      </c>
      <c r="L50" s="37"/>
      <c r="M50" s="36">
        <v>2021</v>
      </c>
    </row>
    <row r="51" spans="1:14" ht="21" customHeight="1">
      <c r="A51" s="55" t="s">
        <v>51</v>
      </c>
      <c r="B51" s="22"/>
      <c r="C51" s="33"/>
      <c r="D51" s="29"/>
      <c r="E51" s="27"/>
      <c r="F51" s="27"/>
      <c r="G51" s="27"/>
      <c r="I51" s="27"/>
      <c r="J51" s="27"/>
      <c r="K51" s="29"/>
      <c r="L51" s="29"/>
      <c r="M51" s="27"/>
    </row>
    <row r="52" spans="1:14" s="30" customFormat="1" ht="21" customHeight="1">
      <c r="A52" s="34" t="s">
        <v>52</v>
      </c>
      <c r="C52" s="59"/>
      <c r="F52" s="124"/>
      <c r="G52" s="7">
        <v>0</v>
      </c>
      <c r="H52" s="1"/>
      <c r="I52" s="7">
        <v>350</v>
      </c>
      <c r="J52" s="1"/>
      <c r="K52" s="7">
        <v>0</v>
      </c>
      <c r="L52" s="21"/>
      <c r="M52" s="2">
        <v>0</v>
      </c>
      <c r="N52" s="85"/>
    </row>
    <row r="53" spans="1:14" ht="21" customHeight="1">
      <c r="A53" s="20" t="s">
        <v>113</v>
      </c>
      <c r="B53" s="22"/>
      <c r="C53" s="33"/>
      <c r="D53" s="29"/>
      <c r="E53" s="27"/>
      <c r="F53" s="27"/>
      <c r="J53" s="21"/>
      <c r="L53" s="30"/>
    </row>
    <row r="54" spans="1:14" ht="21" customHeight="1">
      <c r="A54" s="20" t="s">
        <v>114</v>
      </c>
      <c r="C54" s="33"/>
      <c r="F54" s="124"/>
      <c r="G54" s="7">
        <v>-3356</v>
      </c>
      <c r="H54" s="1"/>
      <c r="I54" s="7">
        <v>-37001</v>
      </c>
      <c r="J54" s="1"/>
      <c r="K54" s="7">
        <v>-1242</v>
      </c>
      <c r="M54" s="6">
        <v>-22910</v>
      </c>
      <c r="N54" s="85"/>
    </row>
    <row r="55" spans="1:14" ht="21" customHeight="1">
      <c r="A55" s="20" t="s">
        <v>177</v>
      </c>
      <c r="C55" s="33"/>
      <c r="F55" s="124"/>
      <c r="G55" s="7">
        <v>0</v>
      </c>
      <c r="H55" s="1"/>
      <c r="I55" s="7">
        <v>0</v>
      </c>
      <c r="J55" s="1"/>
      <c r="K55" s="7">
        <v>10000</v>
      </c>
      <c r="M55" s="6">
        <v>5000</v>
      </c>
      <c r="N55" s="85"/>
    </row>
    <row r="56" spans="1:14" s="30" customFormat="1" ht="21" customHeight="1">
      <c r="A56" s="34" t="s">
        <v>184</v>
      </c>
      <c r="C56" s="59"/>
      <c r="F56" s="124"/>
      <c r="G56" s="7">
        <v>20</v>
      </c>
      <c r="H56" s="1"/>
      <c r="I56" s="7">
        <v>0</v>
      </c>
      <c r="J56" s="1"/>
      <c r="K56" s="7">
        <v>0</v>
      </c>
      <c r="L56" s="1"/>
      <c r="M56" s="6">
        <v>0</v>
      </c>
      <c r="N56" s="85"/>
    </row>
    <row r="57" spans="1:14" ht="21" customHeight="1">
      <c r="A57" s="55" t="s">
        <v>204</v>
      </c>
      <c r="C57" s="33"/>
      <c r="F57" s="10"/>
      <c r="G57" s="11">
        <f>SUM(G52:G56)</f>
        <v>-3336</v>
      </c>
      <c r="H57" s="7"/>
      <c r="I57" s="11">
        <f>SUM(I52:I56)</f>
        <v>-36651</v>
      </c>
      <c r="J57" s="7"/>
      <c r="K57" s="11">
        <f>SUM(K52:K56)</f>
        <v>8758</v>
      </c>
      <c r="L57" s="7"/>
      <c r="M57" s="11">
        <f>SUM(M52:M56)</f>
        <v>-17910</v>
      </c>
      <c r="N57" s="7"/>
    </row>
    <row r="58" spans="1:14" ht="21" customHeight="1">
      <c r="A58" s="55" t="s">
        <v>53</v>
      </c>
      <c r="B58" s="22"/>
      <c r="C58" s="33"/>
      <c r="F58" s="10"/>
      <c r="G58" s="7"/>
      <c r="H58" s="7"/>
      <c r="I58" s="7"/>
      <c r="J58" s="7"/>
      <c r="K58" s="7"/>
      <c r="L58" s="7"/>
      <c r="M58" s="7"/>
      <c r="N58" s="7"/>
    </row>
    <row r="59" spans="1:14" ht="21" customHeight="1">
      <c r="A59" s="20" t="s">
        <v>136</v>
      </c>
      <c r="B59" s="22"/>
      <c r="C59" s="33"/>
      <c r="F59" s="10"/>
      <c r="G59" s="7"/>
      <c r="H59" s="7"/>
      <c r="I59" s="7"/>
      <c r="J59" s="7"/>
      <c r="K59" s="7"/>
      <c r="L59" s="7"/>
      <c r="M59" s="7"/>
      <c r="N59" s="7"/>
    </row>
    <row r="60" spans="1:14" ht="21" customHeight="1">
      <c r="A60" s="32" t="s">
        <v>135</v>
      </c>
      <c r="B60" s="17"/>
      <c r="C60" s="33"/>
      <c r="F60" s="10"/>
      <c r="G60" s="7">
        <v>2939100</v>
      </c>
      <c r="H60" s="1"/>
      <c r="I60" s="7">
        <v>2542830</v>
      </c>
      <c r="J60" s="1"/>
      <c r="K60" s="7">
        <v>984590</v>
      </c>
      <c r="L60" s="1"/>
      <c r="M60" s="1">
        <v>994057</v>
      </c>
      <c r="N60" s="84"/>
    </row>
    <row r="61" spans="1:14" ht="21" customHeight="1">
      <c r="A61" s="20" t="s">
        <v>145</v>
      </c>
      <c r="B61" s="17"/>
      <c r="C61" s="33"/>
      <c r="F61" s="10"/>
      <c r="J61" s="21"/>
      <c r="L61" s="1"/>
      <c r="M61" s="1"/>
      <c r="N61" s="84"/>
    </row>
    <row r="62" spans="1:14" ht="21" customHeight="1">
      <c r="A62" s="32" t="s">
        <v>135</v>
      </c>
      <c r="B62" s="17"/>
      <c r="C62" s="33"/>
      <c r="F62" s="10"/>
      <c r="G62" s="7">
        <v>-2834832</v>
      </c>
      <c r="H62" s="1"/>
      <c r="I62" s="7">
        <v>-2500317</v>
      </c>
      <c r="J62" s="1"/>
      <c r="K62" s="7">
        <v>-862307</v>
      </c>
      <c r="L62" s="1"/>
      <c r="M62" s="1">
        <v>-944142</v>
      </c>
      <c r="N62" s="84"/>
    </row>
    <row r="63" spans="1:14" ht="21" customHeight="1">
      <c r="A63" s="20" t="s">
        <v>137</v>
      </c>
      <c r="C63" s="33"/>
      <c r="F63" s="10"/>
      <c r="G63" s="7">
        <v>-5005</v>
      </c>
      <c r="H63" s="1"/>
      <c r="I63" s="7">
        <v>-2493</v>
      </c>
      <c r="J63" s="1"/>
      <c r="K63" s="7">
        <v>-5005</v>
      </c>
      <c r="L63" s="1"/>
      <c r="M63" s="7">
        <v>-2493</v>
      </c>
      <c r="N63" s="84"/>
    </row>
    <row r="64" spans="1:14" s="30" customFormat="1" ht="21" customHeight="1">
      <c r="A64" s="24" t="s">
        <v>171</v>
      </c>
      <c r="C64" s="34"/>
      <c r="F64" s="10"/>
      <c r="G64" s="8">
        <v>-5102</v>
      </c>
      <c r="H64" s="1"/>
      <c r="I64" s="8">
        <v>-5585</v>
      </c>
      <c r="J64" s="1"/>
      <c r="K64" s="8">
        <v>-764</v>
      </c>
      <c r="L64" s="7"/>
      <c r="M64" s="8">
        <v>-951</v>
      </c>
      <c r="N64" s="85"/>
    </row>
    <row r="65" spans="1:14" ht="21" customHeight="1">
      <c r="A65" s="55" t="s">
        <v>205</v>
      </c>
      <c r="C65" s="33"/>
      <c r="F65" s="10"/>
      <c r="G65" s="8">
        <f>SUM(G60:G64)</f>
        <v>94161</v>
      </c>
      <c r="H65" s="7"/>
      <c r="I65" s="8">
        <f>SUM(I60:I64)</f>
        <v>34435</v>
      </c>
      <c r="J65" s="7"/>
      <c r="K65" s="8">
        <f>SUM(K60:K64)</f>
        <v>116514</v>
      </c>
      <c r="L65" s="7"/>
      <c r="M65" s="8">
        <f>SUM(M60:M64)</f>
        <v>46471</v>
      </c>
      <c r="N65" s="84"/>
    </row>
    <row r="66" spans="1:14" ht="21" customHeight="1">
      <c r="A66" s="55" t="s">
        <v>173</v>
      </c>
      <c r="C66" s="33"/>
      <c r="F66" s="10"/>
      <c r="G66" s="11">
        <v>-23314</v>
      </c>
      <c r="H66" s="1"/>
      <c r="I66" s="11">
        <v>-6314</v>
      </c>
      <c r="J66" s="1"/>
      <c r="K66" s="11">
        <v>0</v>
      </c>
      <c r="L66" s="1"/>
      <c r="M66" s="65">
        <v>0</v>
      </c>
      <c r="N66" s="85"/>
    </row>
    <row r="67" spans="1:14" ht="21" customHeight="1">
      <c r="A67" s="55" t="s">
        <v>206</v>
      </c>
      <c r="C67" s="33"/>
      <c r="F67" s="10"/>
      <c r="G67" s="1">
        <f>SUM(G41+G57+G65+G66)</f>
        <v>-4489</v>
      </c>
      <c r="H67" s="1"/>
      <c r="I67" s="1">
        <f>SUM(I41+I57+I65+I66)</f>
        <v>14317</v>
      </c>
      <c r="J67" s="1"/>
      <c r="K67" s="1">
        <f>SUM(K41+K57+K65+K66)</f>
        <v>-43</v>
      </c>
      <c r="L67" s="1"/>
      <c r="M67" s="1">
        <f>SUM(M41+M57+M65+M66)</f>
        <v>-12265</v>
      </c>
      <c r="N67" s="84"/>
    </row>
    <row r="68" spans="1:14" ht="21" customHeight="1">
      <c r="A68" s="32" t="s">
        <v>115</v>
      </c>
      <c r="B68" s="17"/>
      <c r="C68" s="33"/>
      <c r="F68" s="10"/>
      <c r="G68" s="8">
        <v>19315</v>
      </c>
      <c r="H68" s="1"/>
      <c r="I68" s="8">
        <v>28864</v>
      </c>
      <c r="J68" s="1"/>
      <c r="K68" s="8">
        <v>1023</v>
      </c>
      <c r="L68" s="1"/>
      <c r="M68" s="86">
        <v>13226</v>
      </c>
      <c r="N68" s="84"/>
    </row>
    <row r="69" spans="1:14" ht="21" customHeight="1" thickBot="1">
      <c r="A69" s="58" t="s">
        <v>116</v>
      </c>
      <c r="B69" s="17"/>
      <c r="C69" s="33"/>
      <c r="F69" s="10"/>
      <c r="G69" s="60">
        <f>SUM(G67:G68)</f>
        <v>14826</v>
      </c>
      <c r="H69" s="7"/>
      <c r="I69" s="60">
        <f>SUM(I67:I68)</f>
        <v>43181</v>
      </c>
      <c r="J69" s="7"/>
      <c r="K69" s="60">
        <f>SUM(K67:K68)</f>
        <v>980</v>
      </c>
      <c r="L69" s="7"/>
      <c r="M69" s="60">
        <f>SUM(M67:M68)</f>
        <v>961</v>
      </c>
      <c r="N69" s="7"/>
    </row>
    <row r="70" spans="1:14" s="20" customFormat="1" ht="21" customHeight="1" thickTop="1">
      <c r="B70" s="35"/>
      <c r="C70" s="35"/>
      <c r="F70" s="2"/>
      <c r="G70" s="10"/>
      <c r="H70" s="2"/>
      <c r="I70" s="10"/>
      <c r="J70" s="2"/>
      <c r="K70" s="1"/>
      <c r="L70" s="2"/>
      <c r="M70" s="1"/>
      <c r="N70" s="2"/>
    </row>
    <row r="71" spans="1:14" s="40" customFormat="1" ht="21" customHeight="1">
      <c r="A71" s="12" t="s">
        <v>159</v>
      </c>
      <c r="F71" s="2"/>
      <c r="G71" s="1"/>
      <c r="H71" s="1"/>
      <c r="I71" s="1"/>
      <c r="J71" s="1"/>
      <c r="K71" s="1"/>
      <c r="L71" s="2"/>
      <c r="M71" s="1"/>
      <c r="N71" s="2"/>
    </row>
    <row r="72" spans="1:14" s="40" customFormat="1" ht="21" customHeight="1">
      <c r="A72" s="24" t="s">
        <v>160</v>
      </c>
      <c r="F72" s="2"/>
      <c r="G72" s="1"/>
      <c r="H72" s="1"/>
      <c r="I72" s="1"/>
      <c r="J72" s="1"/>
      <c r="K72" s="1"/>
      <c r="L72" s="2"/>
      <c r="M72" s="1"/>
      <c r="N72" s="2"/>
    </row>
    <row r="73" spans="1:14" s="40" customFormat="1" ht="21" customHeight="1">
      <c r="A73" s="24" t="s">
        <v>186</v>
      </c>
      <c r="F73" s="2"/>
      <c r="G73" s="1">
        <v>1321</v>
      </c>
      <c r="H73" s="1"/>
      <c r="I73" s="1">
        <v>16543</v>
      </c>
      <c r="J73" s="1"/>
      <c r="K73" s="1">
        <v>30</v>
      </c>
      <c r="L73" s="1"/>
      <c r="M73" s="1">
        <v>7574</v>
      </c>
      <c r="N73" s="84"/>
    </row>
    <row r="74" spans="1:14" s="40" customFormat="1" ht="21" customHeight="1">
      <c r="A74" s="24" t="s">
        <v>210</v>
      </c>
      <c r="F74" s="2"/>
      <c r="G74" s="1">
        <v>0</v>
      </c>
      <c r="H74" s="1"/>
      <c r="I74" s="1">
        <v>0</v>
      </c>
      <c r="J74" s="1"/>
      <c r="K74" s="1">
        <v>13800</v>
      </c>
      <c r="L74" s="1"/>
      <c r="M74" s="1">
        <v>18914</v>
      </c>
      <c r="N74" s="84"/>
    </row>
    <row r="75" spans="1:14" s="40" customFormat="1" ht="21" customHeight="1">
      <c r="A75" s="24" t="s">
        <v>180</v>
      </c>
      <c r="F75" s="2"/>
      <c r="N75" s="84"/>
    </row>
    <row r="76" spans="1:14" s="40" customFormat="1" ht="21" customHeight="1">
      <c r="A76" s="24" t="s">
        <v>174</v>
      </c>
      <c r="F76" s="2"/>
      <c r="G76" s="1">
        <v>0</v>
      </c>
      <c r="H76" s="1"/>
      <c r="I76" s="1">
        <v>20000</v>
      </c>
      <c r="J76" s="1"/>
      <c r="K76" s="1">
        <v>0</v>
      </c>
      <c r="L76" s="1"/>
      <c r="M76" s="1">
        <v>20000</v>
      </c>
      <c r="N76" s="84"/>
    </row>
    <row r="77" spans="1:14" s="40" customFormat="1" ht="21" customHeight="1">
      <c r="A77" s="24" t="s">
        <v>175</v>
      </c>
      <c r="F77" s="2"/>
      <c r="N77" s="84"/>
    </row>
    <row r="78" spans="1:14" s="40" customFormat="1" ht="21" customHeight="1">
      <c r="A78" s="24" t="s">
        <v>181</v>
      </c>
      <c r="F78" s="2"/>
      <c r="G78" s="1">
        <v>0</v>
      </c>
      <c r="H78" s="1"/>
      <c r="I78" s="1">
        <v>0</v>
      </c>
      <c r="J78" s="1"/>
      <c r="K78" s="1">
        <v>438</v>
      </c>
      <c r="L78" s="1"/>
      <c r="M78" s="1">
        <v>17213</v>
      </c>
      <c r="N78" s="84"/>
    </row>
    <row r="79" spans="1:14" s="40" customFormat="1" ht="21" customHeight="1">
      <c r="A79" s="24" t="s">
        <v>202</v>
      </c>
      <c r="F79" s="2"/>
      <c r="G79" s="1">
        <v>12868</v>
      </c>
      <c r="H79" s="1"/>
      <c r="I79" s="1">
        <v>0</v>
      </c>
      <c r="J79" s="1"/>
      <c r="K79" s="1">
        <v>0</v>
      </c>
      <c r="L79" s="1"/>
      <c r="M79" s="1">
        <v>0</v>
      </c>
      <c r="N79" s="84"/>
    </row>
    <row r="80" spans="1:14" s="40" customFormat="1" ht="21" customHeight="1">
      <c r="A80" s="24" t="s">
        <v>161</v>
      </c>
      <c r="F80" s="2"/>
      <c r="G80" s="1"/>
      <c r="H80" s="1"/>
      <c r="I80" s="1"/>
      <c r="J80" s="1"/>
      <c r="K80" s="1"/>
      <c r="L80" s="1"/>
      <c r="M80" s="1"/>
      <c r="N80" s="84"/>
    </row>
    <row r="81" spans="1:14" s="40" customFormat="1" ht="21" customHeight="1">
      <c r="A81" s="24" t="s">
        <v>176</v>
      </c>
      <c r="F81" s="2"/>
      <c r="G81" s="1">
        <v>888</v>
      </c>
      <c r="H81" s="1"/>
      <c r="I81" s="1">
        <v>891</v>
      </c>
      <c r="J81" s="1"/>
      <c r="K81" s="1">
        <v>884</v>
      </c>
      <c r="L81" s="1"/>
      <c r="M81" s="1">
        <v>887</v>
      </c>
      <c r="N81" s="84"/>
    </row>
    <row r="82" spans="1:14" ht="21" customHeight="1">
      <c r="C82" s="33"/>
      <c r="D82" s="7"/>
      <c r="E82" s="7"/>
      <c r="F82" s="10"/>
      <c r="G82" s="7"/>
      <c r="H82" s="7"/>
      <c r="I82" s="7"/>
      <c r="J82" s="10"/>
      <c r="K82" s="7"/>
      <c r="L82" s="7"/>
      <c r="M82" s="7"/>
    </row>
    <row r="83" spans="1:14" ht="21" customHeight="1">
      <c r="A83" s="32" t="s">
        <v>54</v>
      </c>
      <c r="C83" s="33"/>
      <c r="D83" s="7"/>
      <c r="E83" s="7"/>
      <c r="F83" s="10"/>
      <c r="G83" s="7"/>
      <c r="H83" s="7"/>
      <c r="I83" s="7"/>
      <c r="J83" s="10"/>
      <c r="K83" s="7"/>
      <c r="L83" s="7"/>
      <c r="M83" s="7"/>
    </row>
    <row r="84" spans="1:14" ht="21" customHeight="1">
      <c r="C84" s="33"/>
      <c r="D84" s="7"/>
      <c r="E84" s="7"/>
      <c r="F84" s="10"/>
      <c r="G84" s="7"/>
      <c r="H84" s="7"/>
      <c r="I84" s="7"/>
      <c r="J84" s="10"/>
      <c r="K84" s="7"/>
      <c r="L84" s="7"/>
      <c r="M84" s="7"/>
    </row>
    <row r="85" spans="1:14" ht="21" customHeight="1">
      <c r="C85" s="33"/>
      <c r="D85" s="7"/>
      <c r="E85" s="7"/>
      <c r="F85" s="10"/>
      <c r="G85" s="7"/>
      <c r="H85" s="7"/>
      <c r="I85" s="7"/>
      <c r="J85" s="10"/>
      <c r="K85" s="7"/>
      <c r="L85" s="7"/>
      <c r="M85" s="7"/>
    </row>
    <row r="86" spans="1:14" ht="21" customHeight="1">
      <c r="A86" s="21"/>
      <c r="B86" s="17"/>
      <c r="C86" s="33"/>
      <c r="D86" s="29"/>
      <c r="E86" s="29"/>
      <c r="F86" s="27"/>
      <c r="G86" s="29"/>
    </row>
  </sheetData>
  <mergeCells count="4">
    <mergeCell ref="G49:I49"/>
    <mergeCell ref="K49:M49"/>
    <mergeCell ref="G6:I6"/>
    <mergeCell ref="K6:M6"/>
  </mergeCells>
  <printOptions horizontalCentered="1"/>
  <pageMargins left="0.86614173228346458" right="0.39370078740157483" top="0.78740157480314965" bottom="0" header="0.19685039370078741" footer="0.19685039370078741"/>
  <pageSetup paperSize="9" scale="80" fitToHeight="7" orientation="portrait" horizontalDpi="300" verticalDpi="300" r:id="rId1"/>
  <rowBreaks count="1" manualBreakCount="1">
    <brk id="4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9F5AF6FEDF67419D2E90D5F75789D5" ma:contentTypeVersion="5" ma:contentTypeDescription="สร้างเอกสารใหม่" ma:contentTypeScope="" ma:versionID="f65d683a7e5dcc6a81e89529892df89a">
  <xsd:schema xmlns:xsd="http://www.w3.org/2001/XMLSchema" xmlns:xs="http://www.w3.org/2001/XMLSchema" xmlns:p="http://schemas.microsoft.com/office/2006/metadata/properties" xmlns:ns2="c012e976-dc8e-4fdc-a0c7-725dc32d0db0" targetNamespace="http://schemas.microsoft.com/office/2006/metadata/properties" ma:root="true" ma:fieldsID="3859602973cccd9f3f7ec5392c65ebc2" ns2:_="">
    <xsd:import namespace="c012e976-dc8e-4fdc-a0c7-725dc32d0db0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2e976-dc8e-4fdc-a0c7-725dc32d0db0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B50CDD-C835-4521-BB07-CC58E12E979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1ee2afc6-efc0-4dcc-be09-aabefb754106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dff4707-7bf8-4102-b125-42e04ae9fdf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7B455D-2048-44F7-8285-D644ECC50D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196D72-6046-47CE-BCC5-2E37E04F8E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2e976-dc8e-4fdc-a0c7-725dc32d0d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The Company Only</vt:lpstr>
      <vt:lpstr>Cash flow</vt:lpstr>
      <vt:lpstr>'BS&amp;PL'!Print_Area</vt:lpstr>
      <vt:lpstr>'Cash flow'!Print_Area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Viyada Onwan</dc:creator>
  <cp:lastModifiedBy>Viyada Onwan</cp:lastModifiedBy>
  <cp:lastPrinted>2022-05-09T04:40:09Z</cp:lastPrinted>
  <dcterms:created xsi:type="dcterms:W3CDTF">2011-03-15T03:50:46Z</dcterms:created>
  <dcterms:modified xsi:type="dcterms:W3CDTF">2022-05-17T08:32:59Z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0x010100A59F5AF6FEDF67419D2E90D5F75789D5</vt:lpwstr>
  </property>
</Properties>
</file>