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เกวลี\"/>
    </mc:Choice>
  </mc:AlternateContent>
  <xr:revisionPtr revIDLastSave="0" documentId="8_{100C337C-9786-4340-A521-8A93BC3865E9}" xr6:coauthVersionLast="47" xr6:coauthVersionMax="47" xr10:uidLastSave="{00000000-0000-0000-0000-000000000000}"/>
  <bookViews>
    <workbookView xWindow="-110" yWindow="-110" windowWidth="19420" windowHeight="10420" tabRatio="707" activeTab="6" xr2:uid="{7E37E430-8C6B-4EDB-B4DC-77BBB51E4F8C}"/>
  </bookViews>
  <sheets>
    <sheet name="FS 3-5" sheetId="12" r:id="rId1"/>
    <sheet name="PL 6" sheetId="11" r:id="rId2"/>
    <sheet name="SCE 7 (conso) PY" sheetId="13" r:id="rId3"/>
    <sheet name="SCE 8 (conso)" sheetId="8" r:id="rId4"/>
    <sheet name="SCE 9 (separate)" sheetId="10" r:id="rId5"/>
    <sheet name="SCE 10 (separate) (2)" sheetId="14" r:id="rId6"/>
    <sheet name="cash flows 11-12" sheetId="9" r:id="rId7"/>
  </sheets>
  <definedNames>
    <definedName name="_xlnm.Print_Area" localSheetId="6">'cash flows 11-12'!$A$1:$H$69</definedName>
    <definedName name="_xlnm.Print_Area" localSheetId="0">'FS 3-5'!$A$1:$J$94</definedName>
    <definedName name="_xlnm.Print_Area" localSheetId="1">'PL 6'!$A$1:$J$40</definedName>
    <definedName name="_xlnm.Print_Area" localSheetId="5">'SCE 10 (separate) (2)'!$A$1:$N$18</definedName>
    <definedName name="_xlnm.Print_Area" localSheetId="2">'SCE 7 (conso) PY'!$A$1:$V$19</definedName>
    <definedName name="_xlnm.Print_Area" localSheetId="3">'SCE 8 (conso)'!$A$1:$T$19</definedName>
    <definedName name="_xlnm.Print_Area" localSheetId="4">'SCE 9 (separate)'!$A$1:$P$18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3" l="1"/>
  <c r="D16" i="13"/>
  <c r="N56" i="12" l="1"/>
  <c r="N14" i="13" l="1"/>
  <c r="P18" i="13"/>
  <c r="D18" i="13"/>
  <c r="B18" i="13"/>
  <c r="R11" i="13" l="1"/>
  <c r="R14" i="13"/>
  <c r="V14" i="13" s="1"/>
  <c r="V16" i="13" s="1"/>
  <c r="F16" i="13"/>
  <c r="F18" i="13" s="1"/>
  <c r="H16" i="13"/>
  <c r="H18" i="13" s="1"/>
  <c r="J16" i="13"/>
  <c r="J18" i="13" s="1"/>
  <c r="L16" i="13"/>
  <c r="L18" i="13" s="1"/>
  <c r="N16" i="13"/>
  <c r="N18" i="13" s="1"/>
  <c r="T16" i="13"/>
  <c r="T18" i="13" s="1"/>
  <c r="V11" i="13" l="1"/>
  <c r="V18" i="13" s="1"/>
  <c r="R16" i="13"/>
  <c r="R18" i="13" s="1"/>
  <c r="E24" i="9" l="1"/>
  <c r="G24" i="9"/>
</calcChain>
</file>

<file path=xl/sharedStrings.xml><?xml version="1.0" encoding="utf-8"?>
<sst xmlns="http://schemas.openxmlformats.org/spreadsheetml/2006/main" count="361" uniqueCount="177">
  <si>
    <t>บริษัท เธียรสุรัตน์ จำกัด (มหาชน) และบริษัทย่อย</t>
  </si>
  <si>
    <t>งบแสดงฐานะการเงิน</t>
  </si>
  <si>
    <t xml:space="preserve"> งบการเงินรวม </t>
  </si>
  <si>
    <t xml:space="preserve"> งบการเงินเฉพาะกิจการ</t>
  </si>
  <si>
    <t>สินทรัพย์</t>
  </si>
  <si>
    <t>31 มีนาคม</t>
  </si>
  <si>
    <t>31 ธันวาคม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</si>
  <si>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</si>
  <si>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</si>
  <si>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</si>
  <si>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</si>
  <si>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</si>
  <si>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</si>
  <si>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2, 3, 11</t>
  </si>
  <si>
    <t>ลูกหนี้ตามสัญญาเช่าซื้อที่ถึงกำหนด</t>
  </si>
  <si>
    <t xml:space="preserve">     ชำระภายในหนึ่งปี</t>
  </si>
  <si>
    <t>4, 11</t>
  </si>
  <si>
    <t>ลูกหนี้เงินให้สินเชื่อที่ถึงกำหนด</t>
  </si>
  <si>
    <t>5, 11</t>
  </si>
  <si>
    <t>ลูกหนี้ตามสัญญาโอนสิทธิที่ถึงกำหนด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</si>
  <si>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</si>
  <si>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</si>
  <si>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</si>
  <si>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</si>
  <si>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</si>
  <si>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</si>
  <si>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</si>
  <si>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</t>
  </si>
  <si>
    <t>ลูกหนี้เงินให้สินเชื่อ</t>
  </si>
  <si>
    <t>ลูกหนี้ตามสัญญาโอนสิทธิ</t>
  </si>
  <si>
    <t>เงินลงทุนในบริษัทย่อย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</si>
  <si>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</si>
  <si>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</si>
  <si>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</si>
  <si>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</si>
  <si>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</si>
  <si>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</si>
  <si>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</si>
  <si>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</si>
  <si>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</si>
  <si>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</si>
  <si>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</si>
  <si>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</si>
  <si>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</si>
  <si>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ส่วนของหนี้สินตามสัญญาเช่าที่ถึงกำหนดชำระภายในหนึ่งปี</t>
  </si>
  <si>
    <t>2, 8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</si>
  <si>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</si>
  <si>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</si>
  <si>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</si>
  <si>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</si>
  <si>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</si>
  <si>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</si>
  <si>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</si>
  <si>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</si>
  <si>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</si>
  <si>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</si>
  <si>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</si>
  <si>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</si>
  <si>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 xml:space="preserve">     ทุนที่ออกและชำระแล้ว</t>
  </si>
  <si>
    <t>ส่วนเกินมูลค่าหุ้น</t>
  </si>
  <si>
    <t xml:space="preserve">     ส่วนเกินมูลค่าหุ้น</t>
  </si>
  <si>
    <t xml:space="preserve">     ส่วนเกินทุนจากการจ่ายโดยใช้หุ้นเป็นเกณฑ์</t>
  </si>
  <si>
    <t xml:space="preserve">     ส่วนเกินทุนหุ้นทุนซื้อคืน</t>
  </si>
  <si>
    <t xml:space="preserve">     การเปลี่ยนแปลงในส่วนได้เสียในบริษัทย่อย</t>
  </si>
  <si>
    <t>กำไรสะสม</t>
  </si>
  <si>
    <t xml:space="preserve">     จัดสรรแล้ว</t>
  </si>
  <si>
    <t xml:space="preserve">          ทุนสำรองตามกฎหมาย </t>
  </si>
  <si>
    <t xml:space="preserve">          สำรองหุ้นทุนซื้อคืน</t>
  </si>
  <si>
    <t xml:space="preserve">     ยังไม่ได้จัดสรร</t>
  </si>
  <si>
    <t>หุ้นทุนซื้อคืน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</si>
  <si>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</si>
  <si>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</si>
  <si>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</si>
  <si>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</si>
  <si>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</si>
  <si>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</si>
  <si>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</si>
  <si>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รายได้จากการขาย</t>
  </si>
  <si>
    <t>รายได้ดอกผลตามสัญญาเช่าซื้อ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</si>
  <si>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</si>
  <si>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</si>
  <si>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</si>
  <si>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</si>
  <si>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</si>
  <si>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</si>
  <si>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</si>
  <si>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</si>
  <si>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ส่วนแบ่งขาดทุนจากเงินลงทุนในการร่วมค้า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</si>
  <si>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</si>
  <si>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</si>
  <si>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</si>
  <si>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เบ็ดเสร็จอื่นสำหรับงวด</t>
  </si>
  <si>
    <t xml:space="preserve">     - สุทธิจากภาษี</t>
  </si>
  <si>
    <t>การแบ่งปันกำไร 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</si>
  <si>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</si>
  <si>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</si>
  <si>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งบแสดงการเปลี่ยนแปลงส่วนของผู้ถือหุ้น (ไม่ได้ตรวจสอบ)</t>
  </si>
  <si>
    <t>งบการเงินรวม</t>
  </si>
  <si>
    <t>ส่วนเกินทุนจาก</t>
  </si>
  <si>
    <t>การเปลี่ยนแปลง</t>
  </si>
  <si>
    <t>รวมส่วนของ</t>
  </si>
  <si>
    <t>ส่วนของส่วน</t>
  </si>
  <si>
    <t>รวม</t>
  </si>
  <si>
    <t>ที่ออกและ</t>
  </si>
  <si>
    <t>ส่วนเกิน</t>
  </si>
  <si>
    <t>การจ่ายโดยใช้</t>
  </si>
  <si>
    <t>ในส่วนได้เสีย</t>
  </si>
  <si>
    <t>ทุนสำรอง</t>
  </si>
  <si>
    <t>สำรอง</t>
  </si>
  <si>
    <t>หุ้นทุน</t>
  </si>
  <si>
    <t>ผู้ถือหุ้นของ</t>
  </si>
  <si>
    <t>ได้เสียที่ไม่มี</t>
  </si>
  <si>
    <t>ส่วนของ</t>
  </si>
  <si>
    <t>ชำระแล้ว</t>
  </si>
  <si>
    <t xml:space="preserve"> มูลค่าหุ้น</t>
  </si>
  <si>
    <t>หุ้นเป็นเกณฑ์</t>
  </si>
  <si>
    <t>ในบริษัทย่อย</t>
  </si>
  <si>
    <t>ตามกฏหมาย</t>
  </si>
  <si>
    <t>ยังไม่ได้จัดสรร</t>
  </si>
  <si>
    <t>ซื้อคืน</t>
  </si>
  <si>
    <t>บริษัทใหญ่</t>
  </si>
  <si>
    <t>อำนาจควบคุม</t>
  </si>
  <si>
    <t>ผู้ถือหุ้น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</si>
  <si>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</si>
  <si>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</si>
  <si>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</si>
  <si>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</si>
  <si>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</si>
  <si>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 xml:space="preserve">        -</t>
  </si>
  <si>
    <t>โอนไปสำรองตามกฎหมาย</t>
  </si>
  <si>
    <t>ยอดคงเหลือ ณ วันที่ 31 มีนาคม 2564</t>
  </si>
  <si>
    <t xml:space="preserve">          -</t>
  </si>
  <si>
    <t>ส่วนเกินทุน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</si>
  <si>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</si>
  <si>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</si>
  <si>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</si>
  <si>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งบการเงินเฉพาะกิจการ</t>
  </si>
  <si>
    <t xml:space="preserve">    กำไรขาดทุนเบ็ดเสร็จอื่น</t>
  </si>
  <si>
    <t>งบกระแสเงินสด (ไม่ได้ตรวจสอบ)</t>
  </si>
  <si>
    <t xml:space="preserve"> 31 มีนาคม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</si>
  <si>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</si>
  <si>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</si>
  <si>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</si>
  <si>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ขาดทุนจากการด้อยค่าอาคารและอุปกรณ์</t>
  </si>
  <si>
    <t>(กลับรายการ) ขาดทุนจากการปรับมูลค่าสินค้า</t>
  </si>
  <si>
    <t>(กลับรายการ) ค่าเผื่อการรับคืนสินค้า</t>
  </si>
  <si>
    <t>(กำไร) ขาดทุนจากการจำหน่ายอุปกรณ์</t>
  </si>
  <si>
    <t>ดอกเบี้ยรับ</t>
  </si>
  <si>
    <t>การเปลี่ยนแปลงในสินทรัพย์และหนี้สินดำเนินงาน</t>
  </si>
  <si>
    <t>สินค้าคงเหลือ</t>
  </si>
  <si>
    <t>จ่ายเงินชดเชยผลประโยชน์พนักงาน</t>
  </si>
  <si>
    <t xml:space="preserve">กระแสเงินสดสุทธิได้มาจากการดำเนินงาน </t>
  </si>
  <si>
    <t>จ่ายดอกเบี้ย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</si>
  <si>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</si>
  <si>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</si>
  <si>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เงินสดจ่ายเพื่อซื้ออาคารและอุปกรณ์</t>
  </si>
  <si>
    <t>เงินสดรับจากการขายอุปกรณ์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</si>
  <si>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</si>
  <si>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</si>
  <si>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</si>
  <si>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เงินปันผลจ่าย</t>
  </si>
  <si>
    <t>กระแสเงินสดสุทธิใช้ไปในกิจกรรมจัดหาเงิน</t>
  </si>
  <si>
    <t>รายการที่ไม่ใช่เงินสด</t>
  </si>
  <si>
    <t>เจ้าหนี้จากการซื้ออุปกรณ์</t>
  </si>
  <si>
    <t>กำไร (ขาดทุน) เบ็ดเสร็จรวมสำหรับงวด</t>
  </si>
  <si>
    <t>รายได้ดอกผลจากลูกหนี้เงินให้สินเชื่อ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</si>
  <si>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</si>
  <si>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</si>
  <si>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</si>
  <si>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</si>
  <si>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</si>
  <si>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เงินให้กู้ยืมแก่กิจการที่เกี่ยวข้องกันเพิ่มขึ้น</t>
  </si>
  <si>
    <t>เงินสดจ่ายชำระหนี้สินตามสัญญาเช่า</t>
  </si>
  <si>
    <t>จ่ายภาษีเงินได้รับคืน (จ่ายออก)</t>
  </si>
  <si>
    <t>(กลับรายการ) ค่าเผื่อการรับประกันสินค้า</t>
  </si>
  <si>
    <t>ลูกหนี้จากเงินคืนทุนในการร่วมค้า</t>
  </si>
  <si>
    <t>ผลขาดทุนจากการด้อยค่าลูกหนี้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</si>
</sst>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_(* #,##0_);_(* \(#,##0\);_(* &quot; -    &quot;_);_(@_)"/>
    <numFmt numFmtId="190" formatCode="_(* #,##0_);_(* \(#,##0\);_(* &quot;-&quot;??_);_(@_)"/>
    <numFmt numFmtId="191" formatCode="_(* #,##0.000_);_(* \(#,##0.000\);_(* &quot;-&quot;??_);_(@_)"/>
  </numFmts>
  <fonts count="16" x14ac:knownFonts="1">
    <font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u/>
      <sz val="15"/>
      <name val="Angsana New"/>
      <family val="1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0" fontId="13" fillId="0" borderId="0"/>
    <xf numFmtId="0" fontId="2" fillId="0" borderId="0"/>
  </cellStyleXfs>
  <cellXfs count="223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187" fontId="4" fillId="0" borderId="0" xfId="0" applyNumberFormat="1" applyFont="1" applyAlignment="1">
      <alignment horizontal="center"/>
    </xf>
    <xf numFmtId="0" fontId="4" fillId="2" borderId="0" xfId="0" applyFont="1" applyFill="1" applyAlignment="1">
      <alignment vertical="center" wrapText="1"/>
    </xf>
    <xf numFmtId="15" fontId="5" fillId="0" borderId="0" xfId="0" applyNumberFormat="1" applyFont="1" applyAlignment="1">
      <alignment vertical="center" wrapText="1"/>
    </xf>
    <xf numFmtId="15" fontId="6" fillId="0" borderId="0" xfId="0" applyNumberFormat="1" applyFont="1" applyAlignment="1">
      <alignment vertical="center" wrapText="1"/>
    </xf>
    <xf numFmtId="3" fontId="8" fillId="0" borderId="0" xfId="0" applyNumberFormat="1" applyFont="1" applyAlignment="1">
      <alignment horizontal="center" vertical="center" wrapText="1"/>
    </xf>
    <xf numFmtId="37" fontId="4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left" vertical="center" wrapText="1"/>
    </xf>
    <xf numFmtId="3" fontId="9" fillId="0" borderId="0" xfId="0" applyNumberFormat="1" applyFont="1" applyAlignment="1">
      <alignment horizontal="left" vertical="center" wrapText="1"/>
    </xf>
    <xf numFmtId="37" fontId="6" fillId="0" borderId="0" xfId="0" applyNumberFormat="1" applyFont="1" applyAlignment="1">
      <alignment horizontal="left" vertical="center" wrapText="1"/>
    </xf>
    <xf numFmtId="187" fontId="6" fillId="0" borderId="0" xfId="0" applyNumberFormat="1" applyFont="1" applyAlignment="1">
      <alignment horizontal="left" vertical="center" wrapText="1"/>
    </xf>
    <xf numFmtId="187" fontId="4" fillId="0" borderId="0" xfId="0" applyNumberFormat="1" applyFont="1" applyAlignment="1">
      <alignment horizontal="left" vertical="center" wrapText="1"/>
    </xf>
    <xf numFmtId="187" fontId="6" fillId="0" borderId="1" xfId="0" applyNumberFormat="1" applyFont="1" applyBorder="1" applyAlignment="1">
      <alignment horizontal="left" vertical="center" wrapText="1"/>
    </xf>
    <xf numFmtId="37" fontId="4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190" fontId="4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center"/>
    </xf>
    <xf numFmtId="187" fontId="4" fillId="0" borderId="0" xfId="0" applyNumberFormat="1" applyFont="1"/>
    <xf numFmtId="188" fontId="4" fillId="0" borderId="0" xfId="0" applyNumberFormat="1" applyFont="1"/>
    <xf numFmtId="190" fontId="4" fillId="0" borderId="0" xfId="1" applyNumberFormat="1" applyFont="1" applyFill="1"/>
    <xf numFmtId="0" fontId="5" fillId="0" borderId="0" xfId="0" applyFont="1" applyAlignment="1">
      <alignment horizontal="center"/>
    </xf>
    <xf numFmtId="187" fontId="6" fillId="0" borderId="1" xfId="0" applyNumberFormat="1" applyFont="1" applyBorder="1"/>
    <xf numFmtId="187" fontId="6" fillId="0" borderId="0" xfId="0" applyNumberFormat="1" applyFont="1"/>
    <xf numFmtId="187" fontId="6" fillId="0" borderId="2" xfId="0" applyNumberFormat="1" applyFont="1" applyBorder="1"/>
    <xf numFmtId="187" fontId="6" fillId="0" borderId="3" xfId="0" applyNumberFormat="1" applyFont="1" applyBorder="1"/>
    <xf numFmtId="188" fontId="4" fillId="0" borderId="0" xfId="1" applyFont="1" applyFill="1"/>
    <xf numFmtId="187" fontId="4" fillId="0" borderId="4" xfId="0" applyNumberFormat="1" applyFont="1" applyBorder="1" applyAlignment="1">
      <alignment horizontal="center"/>
    </xf>
    <xf numFmtId="0" fontId="6" fillId="0" borderId="0" xfId="0" applyFont="1" applyAlignment="1">
      <alignment vertical="center" wrapText="1"/>
    </xf>
    <xf numFmtId="190" fontId="4" fillId="0" borderId="0" xfId="1" applyNumberFormat="1" applyFont="1" applyFill="1" applyAlignment="1">
      <alignment horizontal="center"/>
    </xf>
    <xf numFmtId="190" fontId="4" fillId="0" borderId="3" xfId="1" applyNumberFormat="1" applyFont="1" applyFill="1" applyBorder="1" applyAlignment="1">
      <alignment horizontal="center"/>
    </xf>
    <xf numFmtId="37" fontId="4" fillId="0" borderId="3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right" vertical="center"/>
    </xf>
    <xf numFmtId="190" fontId="4" fillId="0" borderId="0" xfId="1" applyNumberFormat="1" applyFont="1" applyFill="1" applyBorder="1" applyAlignment="1">
      <alignment horizontal="center"/>
    </xf>
    <xf numFmtId="188" fontId="6" fillId="0" borderId="0" xfId="1" applyFont="1" applyFill="1" applyBorder="1"/>
    <xf numFmtId="190" fontId="6" fillId="0" borderId="0" xfId="1" applyNumberFormat="1" applyFont="1" applyFill="1" applyBorder="1" applyAlignment="1">
      <alignment horizontal="left" vertical="center" wrapText="1"/>
    </xf>
    <xf numFmtId="188" fontId="6" fillId="0" borderId="3" xfId="1" applyFont="1" applyFill="1" applyBorder="1"/>
    <xf numFmtId="188" fontId="4" fillId="0" borderId="0" xfId="1" applyFont="1" applyFill="1" applyBorder="1"/>
    <xf numFmtId="0" fontId="6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190" fontId="11" fillId="0" borderId="0" xfId="0" applyNumberFormat="1" applyFont="1"/>
    <xf numFmtId="0" fontId="10" fillId="0" borderId="0" xfId="0" applyFont="1"/>
    <xf numFmtId="187" fontId="11" fillId="0" borderId="0" xfId="0" applyNumberFormat="1" applyFont="1"/>
    <xf numFmtId="190" fontId="11" fillId="0" borderId="0" xfId="1" applyNumberFormat="1" applyFont="1" applyFill="1"/>
    <xf numFmtId="190" fontId="4" fillId="0" borderId="0" xfId="0" applyNumberFormat="1" applyFont="1" applyAlignment="1">
      <alignment horizontal="center"/>
    </xf>
    <xf numFmtId="190" fontId="4" fillId="0" borderId="0" xfId="1" applyNumberFormat="1" applyFont="1" applyFill="1" applyBorder="1" applyAlignment="1">
      <alignment horizontal="left" vertical="center" wrapText="1"/>
    </xf>
    <xf numFmtId="188" fontId="6" fillId="0" borderId="1" xfId="1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187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87" fontId="11" fillId="0" borderId="0" xfId="0" applyNumberFormat="1" applyFont="1" applyAlignment="1">
      <alignment horizontal="right" vertical="center"/>
    </xf>
    <xf numFmtId="0" fontId="11" fillId="2" borderId="0" xfId="0" applyFont="1" applyFill="1" applyAlignment="1">
      <alignment vertical="center"/>
    </xf>
    <xf numFmtId="187" fontId="10" fillId="0" borderId="0" xfId="0" applyNumberFormat="1" applyFont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 applyAlignment="1">
      <alignment horizontal="left" vertical="center"/>
    </xf>
    <xf numFmtId="187" fontId="4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18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87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190" fontId="4" fillId="0" borderId="0" xfId="1" applyNumberFormat="1" applyFont="1" applyFill="1" applyAlignment="1">
      <alignment horizontal="center" vertical="center"/>
    </xf>
    <xf numFmtId="189" fontId="4" fillId="0" borderId="0" xfId="0" applyNumberFormat="1" applyFont="1" applyAlignment="1">
      <alignment horizontal="left" vertical="center" wrapText="1"/>
    </xf>
    <xf numFmtId="190" fontId="6" fillId="0" borderId="1" xfId="1" applyNumberFormat="1" applyFont="1" applyFill="1" applyBorder="1" applyAlignment="1">
      <alignment horizontal="center" vertical="center"/>
    </xf>
    <xf numFmtId="0" fontId="5" fillId="0" borderId="0" xfId="3" applyFont="1"/>
    <xf numFmtId="187" fontId="6" fillId="0" borderId="3" xfId="0" applyNumberFormat="1" applyFont="1" applyBorder="1" applyAlignment="1">
      <alignment horizontal="left" vertical="center" wrapText="1"/>
    </xf>
    <xf numFmtId="187" fontId="6" fillId="0" borderId="5" xfId="0" applyNumberFormat="1" applyFont="1" applyBorder="1"/>
    <xf numFmtId="190" fontId="6" fillId="0" borderId="5" xfId="0" applyNumberFormat="1" applyFont="1" applyBorder="1" applyAlignment="1">
      <alignment horizontal="center"/>
    </xf>
    <xf numFmtId="191" fontId="6" fillId="0" borderId="3" xfId="1" applyNumberFormat="1" applyFont="1" applyFill="1" applyBorder="1"/>
    <xf numFmtId="191" fontId="6" fillId="0" borderId="0" xfId="0" applyNumberFormat="1" applyFont="1"/>
    <xf numFmtId="0" fontId="6" fillId="0" borderId="0" xfId="0" applyFont="1" applyAlignment="1">
      <alignment horizontal="center"/>
    </xf>
    <xf numFmtId="187" fontId="6" fillId="0" borderId="0" xfId="0" applyNumberFormat="1" applyFont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wrapText="1"/>
    </xf>
    <xf numFmtId="190" fontId="4" fillId="0" borderId="0" xfId="1" applyNumberFormat="1" applyFont="1" applyFill="1" applyBorder="1" applyAlignment="1">
      <alignment horizontal="center" vertical="center"/>
    </xf>
    <xf numFmtId="190" fontId="4" fillId="0" borderId="1" xfId="1" applyNumberFormat="1" applyFont="1" applyFill="1" applyBorder="1" applyAlignment="1">
      <alignment horizontal="center" vertical="center"/>
    </xf>
    <xf numFmtId="187" fontId="4" fillId="0" borderId="1" xfId="0" applyNumberFormat="1" applyFont="1" applyBorder="1" applyAlignment="1">
      <alignment horizontal="left" vertical="center" wrapText="1"/>
    </xf>
    <xf numFmtId="188" fontId="4" fillId="0" borderId="0" xfId="1" applyFont="1" applyFill="1" applyBorder="1" applyAlignment="1">
      <alignment horizontal="center" vertical="center"/>
    </xf>
    <xf numFmtId="188" fontId="4" fillId="0" borderId="1" xfId="1" applyFont="1" applyFill="1" applyBorder="1" applyAlignment="1">
      <alignment horizontal="center" vertical="center"/>
    </xf>
    <xf numFmtId="188" fontId="4" fillId="0" borderId="4" xfId="1" applyFont="1" applyFill="1" applyBorder="1" applyAlignment="1">
      <alignment horizontal="center" vertical="center"/>
    </xf>
    <xf numFmtId="190" fontId="4" fillId="0" borderId="4" xfId="0" applyNumberFormat="1" applyFont="1" applyBorder="1" applyAlignment="1">
      <alignment horizontal="center"/>
    </xf>
    <xf numFmtId="188" fontId="11" fillId="0" borderId="0" xfId="1" applyFont="1" applyFill="1"/>
    <xf numFmtId="0" fontId="4" fillId="0" borderId="0" xfId="0" quotePrefix="1" applyFont="1"/>
    <xf numFmtId="187" fontId="4" fillId="0" borderId="0" xfId="0" applyNumberFormat="1" applyFont="1" applyAlignment="1">
      <alignment horizontal="right"/>
    </xf>
    <xf numFmtId="190" fontId="4" fillId="0" borderId="0" xfId="1" applyNumberFormat="1" applyFont="1" applyFill="1" applyBorder="1"/>
    <xf numFmtId="187" fontId="4" fillId="0" borderId="4" xfId="0" applyNumberFormat="1" applyFont="1" applyBorder="1"/>
    <xf numFmtId="0" fontId="6" fillId="0" borderId="0" xfId="0" quotePrefix="1" applyFont="1"/>
    <xf numFmtId="187" fontId="6" fillId="0" borderId="4" xfId="0" applyNumberFormat="1" applyFont="1" applyBorder="1"/>
    <xf numFmtId="0" fontId="5" fillId="0" borderId="0" xfId="0" quotePrefix="1" applyFont="1"/>
    <xf numFmtId="0" fontId="3" fillId="0" borderId="0" xfId="0" applyFont="1"/>
    <xf numFmtId="187" fontId="4" fillId="0" borderId="2" xfId="0" applyNumberFormat="1" applyFont="1" applyBorder="1"/>
    <xf numFmtId="190" fontId="4" fillId="0" borderId="0" xfId="1" applyNumberFormat="1" applyFont="1" applyFill="1" applyAlignment="1"/>
    <xf numFmtId="187" fontId="6" fillId="0" borderId="1" xfId="0" applyNumberFormat="1" applyFont="1" applyBorder="1" applyAlignment="1">
      <alignment horizontal="right"/>
    </xf>
    <xf numFmtId="187" fontId="6" fillId="0" borderId="4" xfId="0" applyNumberFormat="1" applyFont="1" applyBorder="1" applyAlignment="1">
      <alignment horizontal="right"/>
    </xf>
    <xf numFmtId="190" fontId="11" fillId="0" borderId="0" xfId="1" applyNumberFormat="1" applyFont="1" applyFill="1" applyBorder="1"/>
    <xf numFmtId="187" fontId="11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right"/>
    </xf>
    <xf numFmtId="0" fontId="5" fillId="0" borderId="0" xfId="0" applyFont="1" applyAlignment="1">
      <alignment horizontal="justify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/>
    </xf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Alignment="1">
      <alignment horizontal="right"/>
    </xf>
    <xf numFmtId="190" fontId="6" fillId="0" borderId="0" xfId="1" applyNumberFormat="1" applyFont="1" applyFill="1" applyBorder="1"/>
    <xf numFmtId="190" fontId="6" fillId="0" borderId="0" xfId="0" applyNumberFormat="1" applyFont="1"/>
    <xf numFmtId="37" fontId="4" fillId="0" borderId="4" xfId="0" applyNumberFormat="1" applyFont="1" applyBorder="1" applyAlignment="1">
      <alignment horizontal="right"/>
    </xf>
    <xf numFmtId="188" fontId="4" fillId="0" borderId="4" xfId="1" applyFont="1" applyFill="1" applyBorder="1" applyAlignment="1">
      <alignment horizontal="right"/>
    </xf>
    <xf numFmtId="37" fontId="6" fillId="0" borderId="4" xfId="0" applyNumberFormat="1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37" fontId="6" fillId="0" borderId="3" xfId="0" applyNumberFormat="1" applyFont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3" fontId="6" fillId="0" borderId="0" xfId="0" applyNumberFormat="1" applyFont="1" applyAlignment="1">
      <alignment vertical="center"/>
    </xf>
    <xf numFmtId="0" fontId="4" fillId="0" borderId="4" xfId="0" applyFont="1" applyBorder="1" applyAlignment="1">
      <alignment vertical="center"/>
    </xf>
    <xf numFmtId="187" fontId="6" fillId="0" borderId="0" xfId="0" applyNumberFormat="1" applyFont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 wrapText="1"/>
    </xf>
    <xf numFmtId="37" fontId="4" fillId="0" borderId="0" xfId="1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right" vertical="center"/>
    </xf>
    <xf numFmtId="0" fontId="10" fillId="0" borderId="0" xfId="2" applyFont="1" applyAlignment="1">
      <alignment horizontal="left"/>
    </xf>
    <xf numFmtId="0" fontId="6" fillId="0" borderId="0" xfId="2" applyFont="1" applyAlignment="1">
      <alignment horizontal="left"/>
    </xf>
    <xf numFmtId="0" fontId="4" fillId="0" borderId="0" xfId="2"/>
    <xf numFmtId="0" fontId="10" fillId="0" borderId="0" xfId="2" applyFont="1" applyAlignment="1">
      <alignment horizontal="justify"/>
    </xf>
    <xf numFmtId="0" fontId="6" fillId="0" borderId="0" xfId="2" applyFont="1" applyAlignment="1">
      <alignment horizontal="centerContinuous"/>
    </xf>
    <xf numFmtId="0" fontId="12" fillId="0" borderId="0" xfId="2" applyFont="1" applyAlignment="1">
      <alignment horizontal="centerContinuous"/>
    </xf>
    <xf numFmtId="0" fontId="12" fillId="0" borderId="0" xfId="2" applyFont="1"/>
    <xf numFmtId="187" fontId="6" fillId="0" borderId="0" xfId="2" applyNumberFormat="1" applyFont="1" applyAlignment="1">
      <alignment horizontal="centerContinuous"/>
    </xf>
    <xf numFmtId="0" fontId="6" fillId="0" borderId="0" xfId="2" applyFont="1"/>
    <xf numFmtId="0" fontId="5" fillId="0" borderId="0" xfId="2" applyFont="1"/>
    <xf numFmtId="187" fontId="4" fillId="0" borderId="0" xfId="2" applyNumberFormat="1"/>
    <xf numFmtId="0" fontId="3" fillId="0" borderId="0" xfId="2" applyFont="1"/>
    <xf numFmtId="187" fontId="4" fillId="0" borderId="0" xfId="2" applyNumberFormat="1" applyAlignment="1">
      <alignment horizontal="right"/>
    </xf>
    <xf numFmtId="187" fontId="4" fillId="0" borderId="0" xfId="2" applyNumberFormat="1" applyAlignment="1">
      <alignment horizontal="center"/>
    </xf>
    <xf numFmtId="187" fontId="6" fillId="0" borderId="2" xfId="2" applyNumberFormat="1" applyFont="1" applyBorder="1" applyAlignment="1">
      <alignment horizontal="center"/>
    </xf>
    <xf numFmtId="187" fontId="6" fillId="0" borderId="0" xfId="2" applyNumberFormat="1" applyFont="1" applyAlignment="1">
      <alignment horizontal="right"/>
    </xf>
    <xf numFmtId="0" fontId="4" fillId="0" borderId="0" xfId="2" quotePrefix="1"/>
    <xf numFmtId="187" fontId="4" fillId="0" borderId="4" xfId="2" applyNumberFormat="1" applyBorder="1" applyAlignment="1">
      <alignment horizontal="right"/>
    </xf>
    <xf numFmtId="0" fontId="4" fillId="0" borderId="0" xfId="4" applyFont="1"/>
    <xf numFmtId="190" fontId="6" fillId="0" borderId="1" xfId="0" applyNumberFormat="1" applyFont="1" applyBorder="1" applyAlignment="1">
      <alignment horizontal="center"/>
    </xf>
    <xf numFmtId="187" fontId="6" fillId="0" borderId="1" xfId="4" applyNumberFormat="1" applyFont="1" applyBorder="1"/>
    <xf numFmtId="187" fontId="6" fillId="0" borderId="0" xfId="2" applyNumberFormat="1" applyFont="1" applyAlignment="1">
      <alignment horizontal="left"/>
    </xf>
    <xf numFmtId="187" fontId="6" fillId="0" borderId="1" xfId="2" applyNumberFormat="1" applyFont="1" applyBorder="1"/>
    <xf numFmtId="0" fontId="4" fillId="0" borderId="0" xfId="2" applyAlignment="1">
      <alignment horizontal="left"/>
    </xf>
    <xf numFmtId="187" fontId="6" fillId="0" borderId="0" xfId="2" applyNumberFormat="1" applyFont="1"/>
    <xf numFmtId="187" fontId="4" fillId="0" borderId="4" xfId="2" applyNumberFormat="1" applyBorder="1"/>
    <xf numFmtId="187" fontId="6" fillId="0" borderId="5" xfId="2" applyNumberFormat="1" applyFont="1" applyBorder="1"/>
    <xf numFmtId="0" fontId="11" fillId="0" borderId="0" xfId="0" applyFont="1" applyAlignment="1">
      <alignment vertical="center"/>
    </xf>
    <xf numFmtId="187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87" fontId="6" fillId="0" borderId="0" xfId="0" applyNumberFormat="1" applyFont="1" applyAlignment="1">
      <alignment vertical="center"/>
    </xf>
    <xf numFmtId="187" fontId="4" fillId="0" borderId="0" xfId="0" applyNumberFormat="1" applyFont="1" applyAlignment="1">
      <alignment vertical="center" wrapText="1"/>
    </xf>
    <xf numFmtId="190" fontId="4" fillId="0" borderId="0" xfId="0" applyNumberFormat="1" applyFont="1" applyAlignment="1">
      <alignment vertical="center" wrapText="1"/>
    </xf>
    <xf numFmtId="37" fontId="6" fillId="0" borderId="0" xfId="0" applyNumberFormat="1" applyFont="1" applyAlignment="1">
      <alignment vertical="center" wrapText="1"/>
    </xf>
    <xf numFmtId="189" fontId="6" fillId="0" borderId="0" xfId="0" applyNumberFormat="1" applyFont="1" applyAlignment="1">
      <alignment vertical="center" wrapText="1"/>
    </xf>
    <xf numFmtId="188" fontId="4" fillId="0" borderId="1" xfId="1" applyFont="1" applyFill="1" applyBorder="1" applyAlignment="1">
      <alignment horizontal="right" vertical="center"/>
    </xf>
    <xf numFmtId="190" fontId="6" fillId="0" borderId="0" xfId="1" applyNumberFormat="1" applyFont="1" applyFill="1" applyAlignment="1">
      <alignment vertical="center"/>
    </xf>
    <xf numFmtId="190" fontId="14" fillId="0" borderId="0" xfId="1" applyNumberFormat="1" applyFont="1" applyFill="1" applyAlignment="1">
      <alignment horizontal="center"/>
    </xf>
    <xf numFmtId="190" fontId="6" fillId="0" borderId="0" xfId="1" applyNumberFormat="1" applyFont="1" applyFill="1" applyAlignment="1">
      <alignment vertical="center" wrapText="1"/>
    </xf>
    <xf numFmtId="190" fontId="4" fillId="0" borderId="0" xfId="1" applyNumberFormat="1" applyFont="1" applyFill="1" applyAlignment="1">
      <alignment vertical="center" wrapText="1"/>
    </xf>
    <xf numFmtId="190" fontId="6" fillId="0" borderId="0" xfId="1" applyNumberFormat="1" applyFont="1" applyFill="1" applyAlignment="1">
      <alignment horizontal="left" vertical="center"/>
    </xf>
    <xf numFmtId="190" fontId="5" fillId="0" borderId="0" xfId="1" applyNumberFormat="1" applyFont="1" applyFill="1" applyAlignment="1">
      <alignment vertical="center" wrapText="1"/>
    </xf>
    <xf numFmtId="190" fontId="9" fillId="0" borderId="0" xfId="1" applyNumberFormat="1" applyFont="1" applyFill="1" applyBorder="1" applyAlignment="1">
      <alignment horizontal="left" vertical="center" wrapText="1"/>
    </xf>
    <xf numFmtId="190" fontId="8" fillId="0" borderId="0" xfId="1" applyNumberFormat="1" applyFont="1" applyFill="1" applyBorder="1" applyAlignment="1">
      <alignment horizontal="center" vertical="center" wrapText="1"/>
    </xf>
    <xf numFmtId="190" fontId="7" fillId="0" borderId="0" xfId="1" applyNumberFormat="1" applyFont="1" applyFill="1" applyBorder="1" applyAlignment="1">
      <alignment horizontal="left" vertical="center" wrapText="1"/>
    </xf>
    <xf numFmtId="190" fontId="4" fillId="0" borderId="0" xfId="1" applyNumberFormat="1" applyFont="1" applyFill="1" applyBorder="1" applyAlignment="1">
      <alignment horizontal="left" vertical="center"/>
    </xf>
    <xf numFmtId="190" fontId="4" fillId="0" borderId="0" xfId="1" applyNumberFormat="1" applyFont="1" applyFill="1" applyBorder="1" applyAlignment="1">
      <alignment horizontal="right" vertical="center"/>
    </xf>
    <xf numFmtId="190" fontId="4" fillId="0" borderId="4" xfId="1" applyNumberFormat="1" applyFont="1" applyFill="1" applyBorder="1" applyAlignment="1">
      <alignment horizontal="center" vertical="center"/>
    </xf>
    <xf numFmtId="190" fontId="6" fillId="0" borderId="1" xfId="1" applyNumberFormat="1" applyFont="1" applyFill="1" applyBorder="1" applyAlignment="1">
      <alignment horizontal="left" vertical="center" wrapText="1"/>
    </xf>
    <xf numFmtId="190" fontId="6" fillId="0" borderId="1" xfId="1" applyNumberFormat="1" applyFont="1" applyFill="1" applyBorder="1" applyAlignment="1">
      <alignment horizontal="right" vertical="center"/>
    </xf>
    <xf numFmtId="190" fontId="4" fillId="0" borderId="1" xfId="1" applyNumberFormat="1" applyFont="1" applyFill="1" applyBorder="1" applyAlignment="1">
      <alignment horizontal="right" vertical="center"/>
    </xf>
    <xf numFmtId="190" fontId="4" fillId="0" borderId="1" xfId="1" applyNumberFormat="1" applyFont="1" applyFill="1" applyBorder="1" applyAlignment="1">
      <alignment horizontal="left" vertical="center" wrapText="1"/>
    </xf>
    <xf numFmtId="190" fontId="6" fillId="0" borderId="5" xfId="1" applyNumberFormat="1" applyFont="1" applyFill="1" applyBorder="1" applyAlignment="1">
      <alignment vertical="center"/>
    </xf>
    <xf numFmtId="190" fontId="6" fillId="0" borderId="0" xfId="1" applyNumberFormat="1" applyFont="1" applyFill="1" applyBorder="1" applyAlignment="1">
      <alignment horizontal="right" vertical="center" wrapText="1"/>
    </xf>
    <xf numFmtId="190" fontId="6" fillId="0" borderId="3" xfId="1" applyNumberFormat="1" applyFont="1" applyFill="1" applyBorder="1" applyAlignment="1">
      <alignment horizontal="left" vertical="center" wrapText="1"/>
    </xf>
    <xf numFmtId="187" fontId="4" fillId="2" borderId="0" xfId="0" applyNumberFormat="1" applyFont="1" applyFill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188" fontId="4" fillId="0" borderId="0" xfId="1" applyFont="1" applyFill="1" applyBorder="1" applyAlignment="1">
      <alignment horizontal="right"/>
    </xf>
    <xf numFmtId="37" fontId="4" fillId="0" borderId="0" xfId="0" applyNumberFormat="1" applyFont="1"/>
    <xf numFmtId="187" fontId="4" fillId="0" borderId="0" xfId="2" applyNumberFormat="1" applyFill="1" applyAlignment="1">
      <alignment horizontal="right"/>
    </xf>
    <xf numFmtId="0" fontId="4" fillId="0" borderId="0" xfId="2" applyFill="1"/>
    <xf numFmtId="187" fontId="4" fillId="0" borderId="0" xfId="2" applyNumberFormat="1" applyFill="1" applyAlignment="1">
      <alignment horizontal="center"/>
    </xf>
    <xf numFmtId="190" fontId="4" fillId="0" borderId="0" xfId="0" applyNumberFormat="1" applyFont="1" applyFill="1" applyAlignment="1">
      <alignment horizontal="center"/>
    </xf>
    <xf numFmtId="187" fontId="6" fillId="0" borderId="2" xfId="2" applyNumberFormat="1" applyFont="1" applyFill="1" applyBorder="1" applyAlignment="1">
      <alignment horizontal="center"/>
    </xf>
    <xf numFmtId="187" fontId="6" fillId="0" borderId="0" xfId="2" applyNumberFormat="1" applyFont="1" applyFill="1" applyAlignment="1">
      <alignment horizontal="right"/>
    </xf>
    <xf numFmtId="187" fontId="4" fillId="0" borderId="4" xfId="2" applyNumberFormat="1" applyFill="1" applyBorder="1" applyAlignment="1">
      <alignment horizontal="right"/>
    </xf>
    <xf numFmtId="187" fontId="4" fillId="0" borderId="0" xfId="2" applyNumberFormat="1" applyFill="1"/>
    <xf numFmtId="190" fontId="4" fillId="0" borderId="0" xfId="2" applyNumberFormat="1"/>
    <xf numFmtId="190" fontId="4" fillId="0" borderId="0" xfId="1" applyNumberFormat="1" applyFont="1"/>
    <xf numFmtId="188" fontId="4" fillId="0" borderId="2" xfId="1" applyFont="1" applyFill="1" applyBorder="1" applyAlignment="1">
      <alignment horizontal="center" vertical="center"/>
    </xf>
    <xf numFmtId="188" fontId="4" fillId="0" borderId="0" xfId="1" applyFont="1" applyFill="1" applyBorder="1" applyAlignment="1">
      <alignment horizontal="right" vertical="center"/>
    </xf>
    <xf numFmtId="187" fontId="4" fillId="0" borderId="0" xfId="0" applyNumberFormat="1" applyFont="1" applyBorder="1" applyAlignment="1">
      <alignment horizontal="left" vertical="center" wrapText="1"/>
    </xf>
    <xf numFmtId="37" fontId="6" fillId="0" borderId="3" xfId="0" applyNumberFormat="1" applyFont="1" applyBorder="1" applyAlignment="1">
      <alignment vertical="center"/>
    </xf>
    <xf numFmtId="190" fontId="4" fillId="0" borderId="0" xfId="1" applyNumberFormat="1" applyFont="1" applyAlignment="1">
      <alignment wrapText="1"/>
    </xf>
    <xf numFmtId="190" fontId="4" fillId="0" borderId="0" xfId="1" applyNumberFormat="1" applyFont="1" applyAlignment="1">
      <alignment horizontal="right"/>
    </xf>
    <xf numFmtId="190" fontId="4" fillId="0" borderId="0" xfId="1" applyNumberFormat="1" applyFont="1" applyAlignment="1">
      <alignment horizontal="center"/>
    </xf>
    <xf numFmtId="190" fontId="4" fillId="0" borderId="0" xfId="1" applyNumberFormat="1" applyFont="1" applyFill="1" applyAlignment="1">
      <alignment horizontal="right"/>
    </xf>
    <xf numFmtId="190" fontId="4" fillId="0" borderId="4" xfId="1" applyNumberFormat="1" applyFont="1" applyFill="1" applyBorder="1" applyAlignment="1">
      <alignment horizontal="right"/>
    </xf>
    <xf numFmtId="190" fontId="4" fillId="0" borderId="4" xfId="0" applyNumberFormat="1" applyFont="1" applyFill="1" applyBorder="1" applyAlignment="1">
      <alignment horizontal="center"/>
    </xf>
    <xf numFmtId="187" fontId="15" fillId="0" borderId="0" xfId="0" applyNumberFormat="1" applyFont="1" applyAlignment="1">
      <alignment horizontal="right"/>
    </xf>
    <xf numFmtId="190" fontId="15" fillId="0" borderId="0" xfId="0" applyNumberFormat="1" applyFont="1"/>
    <xf numFmtId="188" fontId="15" fillId="0" borderId="0" xfId="1" applyFont="1"/>
    <xf numFmtId="188" fontId="4" fillId="0" borderId="0" xfId="2" applyNumberForma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4" applyFont="1" applyAlignment="1">
      <alignment horizontal="center"/>
    </xf>
    <xf numFmtId="0" fontId="3" fillId="0" borderId="0" xfId="2" applyFont="1" applyAlignment="1">
      <alignment horizontal="center"/>
    </xf>
  </cellXfs>
  <cellStyles count="5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  <cellStyle name="Normal_SIN747-Financial statement-Eng-Q1'10 (thousand baht)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10E09-8A5A-47B8-8FFA-BE89C74C8CB4}">
  <dimension ref="A1:V97"/>
  <sheetViews>
    <sheetView view="pageBreakPreview" topLeftCell="B2" zoomScaleNormal="100" zoomScaleSheetLayoutView="100" workbookViewId="0">
      <selection activeCell="D10" sqref="D10"/>
    </sheetView>
  </sheetViews>
  <sheetFormatPr defaultColWidth="9.453125" defaultRowHeight="21.5" x14ac:dyDescent="0.65"/>
  <cols>
    <col min="1" max="1" width="45.453125" style="1" customWidth="1"/>
    <col min="2" max="2" width="7.81640625" style="19" customWidth="1"/>
    <col min="3" max="3" width="0.81640625" style="1" customWidth="1"/>
    <col min="4" max="4" width="13.1796875" style="1" customWidth="1"/>
    <col min="5" max="5" width="0.81640625" style="1" customWidth="1"/>
    <col min="6" max="6" width="12.54296875" style="1" customWidth="1"/>
    <col min="7" max="7" width="0.81640625" style="1" customWidth="1"/>
    <col min="8" max="8" width="13.1796875" style="1" customWidth="1"/>
    <col min="9" max="9" width="0.81640625" style="1" customWidth="1"/>
    <col min="10" max="10" width="12.54296875" style="1" customWidth="1"/>
    <col min="11" max="11" width="10.81640625" style="20" bestFit="1" customWidth="1"/>
    <col min="12" max="12" width="11.54296875" style="1" bestFit="1" customWidth="1"/>
    <col min="13" max="13" width="11.81640625" style="1" bestFit="1" customWidth="1"/>
    <col min="14" max="14" width="10.54296875" style="1" bestFit="1" customWidth="1"/>
    <col min="15" max="15" width="10.1796875" style="1" bestFit="1" customWidth="1"/>
    <col min="16" max="16" width="15" style="1" bestFit="1" customWidth="1"/>
    <col min="17" max="17" width="14.453125" style="1" hidden="1" customWidth="1"/>
    <col min="18" max="18" width="14" style="31" hidden="1" customWidth="1"/>
    <col min="19" max="19" width="9.453125" style="1" hidden="1" customWidth="1"/>
    <col min="20" max="20" width="14.54296875" style="1" hidden="1" customWidth="1"/>
    <col min="21" max="21" width="14" style="31" hidden="1" customWidth="1"/>
    <col min="22" max="16384" width="9.453125" style="1"/>
  </cols>
  <sheetData>
    <row r="1" spans="1:21" s="46" customFormat="1" ht="21.75" customHeight="1" x14ac:dyDescent="0.7">
      <c r="A1" s="44" t="s">
        <v>0</v>
      </c>
      <c r="B1" s="45"/>
      <c r="K1" s="47"/>
      <c r="R1" s="94"/>
      <c r="U1" s="94"/>
    </row>
    <row r="2" spans="1:21" s="46" customFormat="1" ht="21.75" customHeight="1" x14ac:dyDescent="0.7">
      <c r="A2" s="48" t="s">
        <v>1</v>
      </c>
      <c r="B2" s="45"/>
      <c r="K2" s="47"/>
      <c r="R2" s="94"/>
      <c r="U2" s="94"/>
    </row>
    <row r="3" spans="1:21" ht="21.75" customHeight="1" x14ac:dyDescent="0.7">
      <c r="A3" s="2"/>
    </row>
    <row r="4" spans="1:21" ht="21.75" customHeight="1" x14ac:dyDescent="0.7">
      <c r="D4" s="215" t="s">
        <v>2</v>
      </c>
      <c r="E4" s="215"/>
      <c r="F4" s="215"/>
      <c r="G4" s="82"/>
      <c r="H4" s="215" t="s">
        <v>3</v>
      </c>
      <c r="I4" s="215"/>
      <c r="J4" s="215"/>
    </row>
    <row r="5" spans="1:21" ht="21.75" customHeight="1" x14ac:dyDescent="0.7">
      <c r="A5" s="48" t="s">
        <v>4</v>
      </c>
      <c r="B5" s="22"/>
      <c r="D5" s="19" t="s">
        <v>5</v>
      </c>
      <c r="E5" s="19"/>
      <c r="F5" s="19" t="s">
        <v>6</v>
      </c>
      <c r="H5" s="19" t="s">
        <v>5</v>
      </c>
      <c r="I5" s="19"/>
      <c r="J5" s="19" t="s">
        <v>6</v>
      </c>
      <c r="Q5" s="19"/>
      <c r="T5" s="19"/>
    </row>
    <row r="6" spans="1:21" ht="21.75" customHeight="1" x14ac:dyDescent="0.7">
      <c r="A6" s="2"/>
      <c r="B6" s="22" t="s">
        <v>7</v>
      </c>
      <c r="D6" s="19">
        <v>2565</v>
      </c>
      <c r="E6" s="19"/>
      <c r="F6" s="19">
        <v>2564</v>
      </c>
      <c r="H6" s="19">
        <v>2565</v>
      </c>
      <c r="I6" s="19"/>
      <c r="J6" s="19">
        <v>2564</v>
      </c>
      <c r="Q6" s="19"/>
      <c r="T6" s="19"/>
    </row>
    <row r="7" spans="1:21" ht="21.75" customHeight="1" x14ac:dyDescent="0.7">
      <c r="A7" s="2"/>
      <c r="B7" s="22"/>
      <c r="D7" s="19" t="s">
        <v>8</v>
      </c>
      <c r="E7" s="19"/>
      <c r="F7" s="19"/>
      <c r="G7" s="19"/>
      <c r="H7" s="19" t="s">
        <v>8</v>
      </c>
      <c r="I7" s="19"/>
      <c r="J7" s="19"/>
      <c r="Q7" s="19"/>
      <c r="T7" s="19"/>
    </row>
    <row r="8" spans="1:21" ht="21.75" customHeight="1" x14ac:dyDescent="0.7">
      <c r="A8" s="2"/>
      <c r="D8" s="216" t="s">
        <v>9</v>
      </c>
      <c r="E8" s="216"/>
      <c r="F8" s="216"/>
      <c r="G8" s="216"/>
      <c r="H8" s="216"/>
      <c r="I8" s="216"/>
      <c r="J8" s="216"/>
      <c r="K8" s="1"/>
    </row>
    <row r="9" spans="1:21" ht="21.75" customHeight="1" x14ac:dyDescent="0.7">
      <c r="A9" s="21" t="s">
        <v>10</v>
      </c>
      <c r="B9" s="22"/>
      <c r="H9" s="23"/>
      <c r="J9" s="23"/>
      <c r="K9" s="1"/>
    </row>
    <row r="10" spans="1:21" ht="21.75" customHeight="1" x14ac:dyDescent="0.65">
      <c r="A10" s="95" t="s">
        <v>11</v>
      </c>
      <c r="B10" s="22"/>
      <c r="D10" s="23">
        <v>44083</v>
      </c>
      <c r="E10" s="96"/>
      <c r="F10" s="23">
        <v>56462</v>
      </c>
      <c r="G10" s="96"/>
      <c r="H10" s="23">
        <v>19569</v>
      </c>
      <c r="I10" s="96"/>
      <c r="J10" s="23">
        <v>33719</v>
      </c>
      <c r="K10" s="1"/>
    </row>
    <row r="11" spans="1:21" ht="21.75" customHeight="1" x14ac:dyDescent="0.65">
      <c r="A11" s="1" t="s">
        <v>12</v>
      </c>
      <c r="B11" s="22" t="s">
        <v>13</v>
      </c>
      <c r="D11" s="23">
        <v>24034</v>
      </c>
      <c r="E11" s="96"/>
      <c r="F11" s="23">
        <v>19850</v>
      </c>
      <c r="G11" s="96"/>
      <c r="H11" s="51">
        <v>32612</v>
      </c>
      <c r="I11" s="96"/>
      <c r="J11" s="51">
        <v>34120</v>
      </c>
      <c r="K11" s="1"/>
    </row>
    <row r="12" spans="1:21" ht="21.75" customHeight="1" x14ac:dyDescent="0.65">
      <c r="A12" s="1" t="s">
        <v>14</v>
      </c>
      <c r="B12" s="22"/>
      <c r="E12" s="96"/>
      <c r="G12" s="96"/>
      <c r="H12" s="5"/>
      <c r="I12" s="96"/>
      <c r="J12" s="5"/>
      <c r="K12" s="1"/>
    </row>
    <row r="13" spans="1:21" ht="21.75" customHeight="1" x14ac:dyDescent="0.65">
      <c r="A13" s="1" t="s">
        <v>15</v>
      </c>
      <c r="B13" s="22" t="s">
        <v>16</v>
      </c>
      <c r="D13" s="23">
        <v>459490</v>
      </c>
      <c r="E13" s="96"/>
      <c r="F13" s="23">
        <v>500948</v>
      </c>
      <c r="G13" s="96"/>
      <c r="H13" s="51">
        <v>372677</v>
      </c>
      <c r="I13" s="96"/>
      <c r="J13" s="51">
        <v>413358</v>
      </c>
      <c r="K13" s="213"/>
      <c r="L13" s="24"/>
    </row>
    <row r="14" spans="1:21" ht="21.75" customHeight="1" x14ac:dyDescent="0.65">
      <c r="A14" s="1" t="s">
        <v>17</v>
      </c>
      <c r="B14" s="22"/>
      <c r="D14" s="5"/>
      <c r="E14" s="96"/>
      <c r="F14" s="5"/>
      <c r="G14" s="96"/>
      <c r="H14" s="5"/>
      <c r="I14" s="96"/>
      <c r="J14" s="5"/>
      <c r="K14" s="1"/>
    </row>
    <row r="15" spans="1:21" ht="21.75" customHeight="1" x14ac:dyDescent="0.65">
      <c r="A15" s="1" t="s">
        <v>15</v>
      </c>
      <c r="B15" s="22" t="s">
        <v>18</v>
      </c>
      <c r="D15" s="104">
        <v>105242</v>
      </c>
      <c r="E15" s="96"/>
      <c r="F15" s="104">
        <v>78078</v>
      </c>
      <c r="G15" s="96"/>
      <c r="H15" s="51">
        <v>0</v>
      </c>
      <c r="I15" s="96"/>
      <c r="J15" s="51">
        <v>0</v>
      </c>
      <c r="K15" s="1"/>
    </row>
    <row r="16" spans="1:21" ht="21.75" hidden="1" customHeight="1" x14ac:dyDescent="0.65">
      <c r="A16" s="1" t="s">
        <v>19</v>
      </c>
      <c r="B16" s="22"/>
      <c r="D16" s="51"/>
      <c r="E16" s="96"/>
      <c r="F16" s="51"/>
      <c r="G16" s="96"/>
      <c r="H16" s="51"/>
      <c r="I16" s="96"/>
      <c r="J16" s="51"/>
      <c r="K16" s="1"/>
    </row>
    <row r="17" spans="1:22" ht="21.75" hidden="1" customHeight="1" x14ac:dyDescent="0.65">
      <c r="A17" s="1" t="s">
        <v>15</v>
      </c>
      <c r="B17" s="22"/>
      <c r="D17" s="51"/>
      <c r="E17" s="96"/>
      <c r="F17" s="51">
        <v>0</v>
      </c>
      <c r="G17" s="96"/>
      <c r="H17" s="51"/>
      <c r="I17" s="96"/>
      <c r="J17" s="51">
        <v>0</v>
      </c>
      <c r="K17" s="1"/>
    </row>
    <row r="18" spans="1:22" ht="21.75" customHeight="1" x14ac:dyDescent="0.65">
      <c r="A18" s="1" t="s">
        <v>20</v>
      </c>
      <c r="B18" s="22">
        <v>2</v>
      </c>
      <c r="D18" s="34">
        <v>8195</v>
      </c>
      <c r="E18" s="96"/>
      <c r="F18" s="34">
        <v>4235</v>
      </c>
      <c r="G18" s="96"/>
      <c r="H18" s="5">
        <v>115000</v>
      </c>
      <c r="I18" s="96"/>
      <c r="J18" s="5">
        <v>49500</v>
      </c>
    </row>
    <row r="19" spans="1:22" ht="21.75" customHeight="1" x14ac:dyDescent="0.65">
      <c r="A19" s="95" t="s">
        <v>21</v>
      </c>
      <c r="B19" s="22">
        <v>6</v>
      </c>
      <c r="D19" s="23">
        <v>251822</v>
      </c>
      <c r="E19" s="96"/>
      <c r="F19" s="23">
        <v>271993</v>
      </c>
      <c r="G19" s="96"/>
      <c r="H19" s="23">
        <v>216839</v>
      </c>
      <c r="I19" s="96"/>
      <c r="J19" s="23">
        <v>231740</v>
      </c>
      <c r="K19" s="1"/>
      <c r="Q19" s="23"/>
      <c r="R19" s="97"/>
      <c r="T19" s="23"/>
      <c r="U19" s="97"/>
      <c r="V19" s="23"/>
    </row>
    <row r="20" spans="1:22" ht="21.75" customHeight="1" x14ac:dyDescent="0.65">
      <c r="A20" s="95" t="s">
        <v>22</v>
      </c>
      <c r="B20" s="22"/>
      <c r="D20" s="23">
        <v>1514</v>
      </c>
      <c r="E20" s="96"/>
      <c r="F20" s="23">
        <v>4140</v>
      </c>
      <c r="G20" s="96"/>
      <c r="H20" s="23">
        <v>1514</v>
      </c>
      <c r="I20" s="96"/>
      <c r="J20" s="23">
        <v>4140</v>
      </c>
      <c r="K20" s="1"/>
      <c r="Q20" s="23"/>
      <c r="R20" s="97"/>
      <c r="T20" s="23"/>
      <c r="U20" s="97"/>
      <c r="V20" s="23"/>
    </row>
    <row r="21" spans="1:22" ht="21.75" customHeight="1" x14ac:dyDescent="0.65">
      <c r="A21" s="1" t="s">
        <v>23</v>
      </c>
      <c r="B21" s="22"/>
      <c r="D21" s="98">
        <v>27333</v>
      </c>
      <c r="E21" s="96"/>
      <c r="F21" s="98">
        <v>24217</v>
      </c>
      <c r="G21" s="96"/>
      <c r="H21" s="98">
        <v>20150</v>
      </c>
      <c r="I21" s="96"/>
      <c r="J21" s="98">
        <v>17073</v>
      </c>
      <c r="K21" s="212"/>
      <c r="L21" s="24"/>
      <c r="M21" s="23"/>
      <c r="Q21" s="23"/>
      <c r="R21" s="97"/>
      <c r="T21" s="23"/>
      <c r="U21" s="97"/>
      <c r="V21" s="23"/>
    </row>
    <row r="22" spans="1:22" ht="21.75" customHeight="1" x14ac:dyDescent="0.7">
      <c r="A22" s="99" t="s">
        <v>24</v>
      </c>
      <c r="B22" s="22"/>
      <c r="D22" s="27">
        <v>921713</v>
      </c>
      <c r="E22" s="83"/>
      <c r="F22" s="27">
        <v>959923</v>
      </c>
      <c r="G22" s="83"/>
      <c r="H22" s="100">
        <v>778361</v>
      </c>
      <c r="I22" s="83"/>
      <c r="J22" s="100">
        <v>783650</v>
      </c>
      <c r="R22" s="97"/>
      <c r="T22" s="5"/>
      <c r="U22" s="97"/>
      <c r="V22" s="23"/>
    </row>
    <row r="23" spans="1:22" ht="21.75" customHeight="1" x14ac:dyDescent="0.65">
      <c r="B23" s="22"/>
      <c r="D23" s="96"/>
      <c r="E23" s="96"/>
      <c r="F23" s="96"/>
      <c r="G23" s="96"/>
      <c r="H23" s="96"/>
      <c r="I23" s="96"/>
      <c r="J23" s="96"/>
      <c r="Q23" s="5"/>
      <c r="R23" s="97"/>
      <c r="T23" s="5"/>
      <c r="U23" s="97"/>
      <c r="V23" s="23"/>
    </row>
    <row r="24" spans="1:22" ht="21.75" customHeight="1" x14ac:dyDescent="0.7">
      <c r="A24" s="101" t="s">
        <v>25</v>
      </c>
      <c r="B24" s="22"/>
      <c r="D24" s="96"/>
      <c r="E24" s="96"/>
      <c r="F24" s="96"/>
      <c r="G24" s="96"/>
      <c r="H24" s="96"/>
      <c r="I24" s="96"/>
      <c r="J24" s="96"/>
      <c r="Q24" s="5"/>
      <c r="R24" s="97"/>
      <c r="T24" s="5"/>
      <c r="U24" s="97"/>
      <c r="V24" s="23"/>
    </row>
    <row r="25" spans="1:22" ht="21.75" hidden="1" customHeight="1" x14ac:dyDescent="0.65">
      <c r="A25" s="1" t="s">
        <v>26</v>
      </c>
      <c r="B25" s="22"/>
      <c r="D25" s="34"/>
      <c r="E25" s="96"/>
      <c r="F25" s="34">
        <v>0</v>
      </c>
      <c r="G25" s="96"/>
      <c r="H25" s="34"/>
      <c r="I25" s="96"/>
      <c r="J25" s="34"/>
      <c r="Q25" s="5"/>
      <c r="R25" s="97"/>
      <c r="T25" s="5"/>
      <c r="U25" s="97"/>
      <c r="V25" s="23"/>
    </row>
    <row r="26" spans="1:22" ht="21.75" customHeight="1" x14ac:dyDescent="0.65">
      <c r="A26" s="1" t="s">
        <v>27</v>
      </c>
      <c r="B26" s="22" t="s">
        <v>16</v>
      </c>
      <c r="D26" s="5">
        <v>151346</v>
      </c>
      <c r="E26" s="96"/>
      <c r="F26" s="5">
        <v>110977</v>
      </c>
      <c r="G26" s="96"/>
      <c r="H26" s="51">
        <v>5209</v>
      </c>
      <c r="I26" s="96"/>
      <c r="J26" s="51">
        <v>5237</v>
      </c>
      <c r="K26" s="212"/>
      <c r="L26" s="24"/>
      <c r="Q26" s="5"/>
      <c r="R26" s="97"/>
      <c r="T26" s="5"/>
      <c r="U26" s="97"/>
      <c r="V26" s="23"/>
    </row>
    <row r="27" spans="1:22" ht="21.75" customHeight="1" x14ac:dyDescent="0.65">
      <c r="A27" s="1" t="s">
        <v>28</v>
      </c>
      <c r="B27" s="22" t="s">
        <v>18</v>
      </c>
      <c r="D27" s="5">
        <v>3834</v>
      </c>
      <c r="E27" s="96"/>
      <c r="F27" s="5">
        <v>5256</v>
      </c>
      <c r="G27" s="96"/>
      <c r="H27" s="51">
        <v>0</v>
      </c>
      <c r="I27" s="96"/>
      <c r="J27" s="51">
        <v>0</v>
      </c>
      <c r="Q27" s="5"/>
      <c r="R27" s="97"/>
      <c r="T27" s="5"/>
      <c r="U27" s="97"/>
      <c r="V27" s="23"/>
    </row>
    <row r="28" spans="1:22" ht="21.65" hidden="1" customHeight="1" x14ac:dyDescent="0.65">
      <c r="A28" s="1" t="s">
        <v>29</v>
      </c>
      <c r="B28" s="22"/>
      <c r="D28" s="51"/>
      <c r="E28" s="96"/>
      <c r="F28" s="51">
        <v>0</v>
      </c>
      <c r="G28" s="96"/>
      <c r="H28" s="51"/>
      <c r="I28" s="96"/>
      <c r="J28" s="51">
        <v>0</v>
      </c>
      <c r="Q28" s="23"/>
      <c r="R28" s="97"/>
      <c r="T28" s="23"/>
      <c r="U28" s="97"/>
      <c r="V28" s="23"/>
    </row>
    <row r="29" spans="1:22" ht="21.75" customHeight="1" x14ac:dyDescent="0.65">
      <c r="A29" s="1" t="s">
        <v>30</v>
      </c>
      <c r="B29" s="22"/>
      <c r="D29" s="34">
        <v>0</v>
      </c>
      <c r="E29" s="96"/>
      <c r="F29" s="34">
        <v>0</v>
      </c>
      <c r="G29" s="96"/>
      <c r="H29" s="5">
        <v>107779</v>
      </c>
      <c r="I29" s="96"/>
      <c r="J29" s="5">
        <v>107779</v>
      </c>
      <c r="Q29" s="23"/>
      <c r="R29" s="97"/>
      <c r="T29" s="23"/>
      <c r="U29" s="97"/>
      <c r="V29" s="23"/>
    </row>
    <row r="30" spans="1:22" ht="21.75" customHeight="1" x14ac:dyDescent="0.65">
      <c r="A30" s="1" t="s">
        <v>31</v>
      </c>
      <c r="B30" s="22">
        <v>7</v>
      </c>
      <c r="D30" s="34">
        <v>0</v>
      </c>
      <c r="E30" s="96"/>
      <c r="F30" s="23">
        <v>7238</v>
      </c>
      <c r="G30" s="96"/>
      <c r="H30" s="51">
        <v>0</v>
      </c>
      <c r="I30" s="96"/>
      <c r="J30" s="51">
        <v>8767</v>
      </c>
      <c r="Q30" s="5"/>
      <c r="R30" s="97"/>
      <c r="T30" s="5"/>
      <c r="U30" s="97"/>
      <c r="V30" s="23"/>
    </row>
    <row r="31" spans="1:22" ht="21.75" customHeight="1" x14ac:dyDescent="0.65">
      <c r="A31" s="1" t="s">
        <v>32</v>
      </c>
      <c r="B31" s="22"/>
      <c r="D31" s="23">
        <v>58391</v>
      </c>
      <c r="E31" s="96"/>
      <c r="F31" s="23">
        <v>58409</v>
      </c>
      <c r="G31" s="96"/>
      <c r="H31" s="23">
        <v>58391</v>
      </c>
      <c r="I31" s="96"/>
      <c r="J31" s="23">
        <v>58409</v>
      </c>
      <c r="Q31" s="23"/>
      <c r="R31" s="97"/>
      <c r="T31" s="23"/>
      <c r="U31" s="97"/>
      <c r="V31" s="23"/>
    </row>
    <row r="32" spans="1:22" s="2" customFormat="1" ht="21.75" customHeight="1" x14ac:dyDescent="0.7">
      <c r="A32" s="1" t="s">
        <v>33</v>
      </c>
      <c r="B32" s="22"/>
      <c r="C32" s="1"/>
      <c r="D32" s="23">
        <v>409171</v>
      </c>
      <c r="E32" s="96"/>
      <c r="F32" s="23">
        <v>415071</v>
      </c>
      <c r="G32" s="96"/>
      <c r="H32" s="23">
        <v>399348</v>
      </c>
      <c r="I32" s="96"/>
      <c r="J32" s="23">
        <v>405016</v>
      </c>
      <c r="K32" s="20"/>
      <c r="L32" s="1"/>
      <c r="M32" s="1"/>
      <c r="N32" s="1"/>
      <c r="O32" s="1"/>
      <c r="Q32" s="28"/>
      <c r="R32" s="28"/>
      <c r="T32" s="28"/>
      <c r="U32" s="28"/>
      <c r="V32" s="23"/>
    </row>
    <row r="33" spans="1:22" s="2" customFormat="1" ht="21.75" customHeight="1" x14ac:dyDescent="0.7">
      <c r="A33" s="1" t="s">
        <v>34</v>
      </c>
      <c r="B33" s="22"/>
      <c r="C33" s="1"/>
      <c r="D33" s="23">
        <v>81056</v>
      </c>
      <c r="E33" s="96"/>
      <c r="F33" s="23">
        <v>92659</v>
      </c>
      <c r="G33" s="96"/>
      <c r="H33" s="23">
        <v>81055</v>
      </c>
      <c r="I33" s="96"/>
      <c r="J33" s="23">
        <v>92659</v>
      </c>
      <c r="K33" s="20"/>
      <c r="L33" s="1"/>
      <c r="M33" s="1"/>
      <c r="N33" s="1"/>
      <c r="O33" s="1"/>
      <c r="Q33" s="28"/>
      <c r="R33" s="28"/>
      <c r="T33" s="28"/>
      <c r="U33" s="28"/>
      <c r="V33" s="23"/>
    </row>
    <row r="34" spans="1:22" ht="21.75" customHeight="1" x14ac:dyDescent="0.65">
      <c r="A34" s="1" t="s">
        <v>35</v>
      </c>
      <c r="B34" s="22"/>
      <c r="D34" s="23">
        <v>26710</v>
      </c>
      <c r="E34" s="96"/>
      <c r="F34" s="23">
        <v>27800</v>
      </c>
      <c r="G34" s="96"/>
      <c r="H34" s="23">
        <v>25698</v>
      </c>
      <c r="I34" s="96"/>
      <c r="J34" s="23">
        <v>26753</v>
      </c>
      <c r="Q34" s="23"/>
      <c r="R34" s="97"/>
      <c r="T34" s="23"/>
      <c r="U34" s="97"/>
    </row>
    <row r="35" spans="1:22" ht="21.75" customHeight="1" x14ac:dyDescent="0.65">
      <c r="A35" s="1" t="s">
        <v>36</v>
      </c>
      <c r="B35" s="22"/>
      <c r="D35" s="23">
        <v>27360</v>
      </c>
      <c r="E35" s="96"/>
      <c r="F35" s="23">
        <v>27842</v>
      </c>
      <c r="G35" s="96"/>
      <c r="H35" s="23">
        <v>23211</v>
      </c>
      <c r="I35" s="96"/>
      <c r="J35" s="23">
        <v>24187</v>
      </c>
      <c r="Q35" s="23"/>
      <c r="R35" s="97"/>
      <c r="T35" s="23"/>
      <c r="U35" s="97"/>
    </row>
    <row r="36" spans="1:22" ht="21.75" customHeight="1" x14ac:dyDescent="0.65">
      <c r="A36" s="1" t="s">
        <v>37</v>
      </c>
      <c r="B36" s="22"/>
      <c r="D36" s="23">
        <v>6746</v>
      </c>
      <c r="E36" s="96"/>
      <c r="F36" s="23">
        <v>6961</v>
      </c>
      <c r="G36" s="96"/>
      <c r="H36" s="23">
        <v>6642</v>
      </c>
      <c r="I36" s="96"/>
      <c r="J36" s="23">
        <v>6923</v>
      </c>
      <c r="Q36" s="5"/>
      <c r="R36" s="97"/>
      <c r="T36" s="19"/>
      <c r="U36" s="97"/>
      <c r="V36" s="20"/>
    </row>
    <row r="37" spans="1:22" ht="21.75" customHeight="1" x14ac:dyDescent="0.7">
      <c r="A37" s="2" t="s">
        <v>38</v>
      </c>
      <c r="B37" s="102"/>
      <c r="D37" s="29">
        <v>764614</v>
      </c>
      <c r="E37" s="83"/>
      <c r="F37" s="29">
        <v>752213</v>
      </c>
      <c r="G37" s="83"/>
      <c r="H37" s="29">
        <v>707333</v>
      </c>
      <c r="I37" s="83"/>
      <c r="J37" s="29">
        <v>735730</v>
      </c>
      <c r="Q37" s="19"/>
      <c r="R37" s="97"/>
      <c r="T37" s="5"/>
      <c r="U37" s="97"/>
      <c r="V37" s="20"/>
    </row>
    <row r="38" spans="1:22" ht="21.75" customHeight="1" x14ac:dyDescent="0.7">
      <c r="A38" s="2"/>
      <c r="B38" s="102"/>
      <c r="D38" s="103"/>
      <c r="E38" s="96"/>
      <c r="F38" s="103"/>
      <c r="G38" s="96"/>
      <c r="H38" s="103"/>
      <c r="I38" s="96"/>
      <c r="J38" s="103"/>
      <c r="Q38" s="23"/>
      <c r="R38" s="97"/>
      <c r="T38" s="19"/>
      <c r="U38" s="97"/>
      <c r="V38" s="20"/>
    </row>
    <row r="39" spans="1:22" ht="21.75" customHeight="1" thickBot="1" x14ac:dyDescent="0.75">
      <c r="A39" s="2" t="s">
        <v>39</v>
      </c>
      <c r="B39" s="102"/>
      <c r="D39" s="30">
        <v>1686327</v>
      </c>
      <c r="E39" s="83"/>
      <c r="F39" s="30">
        <v>1712136</v>
      </c>
      <c r="G39" s="83"/>
      <c r="H39" s="30">
        <v>1485694</v>
      </c>
      <c r="I39" s="83"/>
      <c r="J39" s="30">
        <v>1519380</v>
      </c>
      <c r="Q39" s="23"/>
      <c r="R39" s="97"/>
      <c r="T39" s="23"/>
      <c r="U39" s="97"/>
      <c r="V39" s="20"/>
    </row>
    <row r="40" spans="1:22" ht="21.75" customHeight="1" thickTop="1" x14ac:dyDescent="0.65">
      <c r="B40" s="22"/>
      <c r="D40" s="23"/>
      <c r="E40" s="23"/>
      <c r="F40" s="23"/>
      <c r="G40" s="23"/>
      <c r="H40" s="23"/>
      <c r="I40" s="97"/>
      <c r="J40" s="23"/>
      <c r="Q40" s="23"/>
      <c r="R40" s="97"/>
      <c r="T40" s="23"/>
      <c r="U40" s="97"/>
      <c r="V40" s="20"/>
    </row>
    <row r="41" spans="1:22" ht="21.75" customHeight="1" x14ac:dyDescent="0.65">
      <c r="B41" s="22"/>
      <c r="D41" s="23"/>
      <c r="E41" s="23"/>
      <c r="F41" s="23"/>
      <c r="G41" s="23"/>
      <c r="H41" s="23"/>
      <c r="I41" s="97"/>
      <c r="J41" s="23"/>
      <c r="Q41" s="23"/>
      <c r="R41" s="97"/>
      <c r="T41" s="23"/>
      <c r="U41" s="97"/>
      <c r="V41" s="20"/>
    </row>
    <row r="42" spans="1:22" ht="21.75" customHeight="1" x14ac:dyDescent="0.65">
      <c r="R42" s="97"/>
      <c r="U42" s="97"/>
      <c r="V42" s="20"/>
    </row>
    <row r="43" spans="1:22" s="46" customFormat="1" ht="21.75" customHeight="1" x14ac:dyDescent="0.7">
      <c r="A43" s="44" t="s">
        <v>0</v>
      </c>
      <c r="B43" s="45"/>
      <c r="K43" s="47"/>
      <c r="L43" s="1"/>
      <c r="M43" s="1"/>
      <c r="N43" s="1"/>
      <c r="O43" s="1"/>
      <c r="R43" s="50"/>
      <c r="U43" s="50"/>
      <c r="V43" s="47"/>
    </row>
    <row r="44" spans="1:22" s="46" customFormat="1" ht="21.75" customHeight="1" x14ac:dyDescent="0.7">
      <c r="A44" s="48" t="s">
        <v>1</v>
      </c>
      <c r="B44" s="45"/>
      <c r="K44" s="47"/>
      <c r="L44" s="1"/>
      <c r="M44" s="1"/>
      <c r="N44" s="1"/>
      <c r="O44" s="1"/>
      <c r="R44" s="50"/>
      <c r="U44" s="50"/>
      <c r="V44" s="47"/>
    </row>
    <row r="45" spans="1:22" ht="21.75" customHeight="1" x14ac:dyDescent="0.65">
      <c r="R45" s="25"/>
      <c r="U45" s="25"/>
      <c r="V45" s="20"/>
    </row>
    <row r="46" spans="1:22" ht="21.75" customHeight="1" x14ac:dyDescent="0.7">
      <c r="D46" s="215" t="s">
        <v>2</v>
      </c>
      <c r="E46" s="215"/>
      <c r="F46" s="215"/>
      <c r="G46" s="82"/>
      <c r="H46" s="215" t="s">
        <v>3</v>
      </c>
      <c r="I46" s="215"/>
      <c r="J46" s="215"/>
      <c r="R46" s="25"/>
      <c r="U46" s="25"/>
      <c r="V46" s="20"/>
    </row>
    <row r="47" spans="1:22" ht="23" x14ac:dyDescent="0.7">
      <c r="A47" s="48" t="s">
        <v>40</v>
      </c>
      <c r="B47" s="22"/>
      <c r="D47" s="19" t="s">
        <v>5</v>
      </c>
      <c r="E47" s="19"/>
      <c r="F47" s="19" t="s">
        <v>6</v>
      </c>
      <c r="H47" s="19" t="s">
        <v>5</v>
      </c>
      <c r="I47" s="19"/>
      <c r="J47" s="19" t="s">
        <v>6</v>
      </c>
      <c r="Q47" s="19"/>
      <c r="R47" s="104"/>
      <c r="T47" s="19"/>
      <c r="U47" s="104"/>
      <c r="V47" s="20"/>
    </row>
    <row r="48" spans="1:22" ht="21.75" customHeight="1" x14ac:dyDescent="0.7">
      <c r="A48" s="2"/>
      <c r="B48" s="22" t="s">
        <v>7</v>
      </c>
      <c r="D48" s="19">
        <v>2565</v>
      </c>
      <c r="E48" s="19"/>
      <c r="F48" s="19">
        <v>2564</v>
      </c>
      <c r="H48" s="19">
        <v>2565</v>
      </c>
      <c r="I48" s="19"/>
      <c r="J48" s="19">
        <v>2564</v>
      </c>
      <c r="Q48" s="19"/>
      <c r="R48" s="25"/>
      <c r="T48" s="19"/>
      <c r="U48" s="25"/>
      <c r="V48" s="20"/>
    </row>
    <row r="49" spans="1:22" ht="21.75" customHeight="1" x14ac:dyDescent="0.7">
      <c r="A49" s="2"/>
      <c r="B49" s="22"/>
      <c r="D49" s="19" t="s">
        <v>8</v>
      </c>
      <c r="E49" s="19"/>
      <c r="F49" s="19"/>
      <c r="G49" s="19"/>
      <c r="H49" s="19" t="s">
        <v>8</v>
      </c>
      <c r="I49" s="19"/>
      <c r="J49" s="19"/>
      <c r="Q49" s="19"/>
      <c r="R49" s="25"/>
      <c r="T49" s="19"/>
      <c r="U49" s="25"/>
      <c r="V49" s="20"/>
    </row>
    <row r="50" spans="1:22" ht="21.75" customHeight="1" x14ac:dyDescent="0.7">
      <c r="A50" s="2"/>
      <c r="B50" s="22"/>
      <c r="D50" s="216" t="s">
        <v>9</v>
      </c>
      <c r="E50" s="216"/>
      <c r="F50" s="216"/>
      <c r="G50" s="216"/>
      <c r="H50" s="216"/>
      <c r="I50" s="216"/>
      <c r="J50" s="216"/>
      <c r="R50" s="25"/>
      <c r="U50" s="25"/>
      <c r="V50" s="20"/>
    </row>
    <row r="51" spans="1:22" ht="29.5" customHeight="1" x14ac:dyDescent="0.7">
      <c r="A51" s="21" t="s">
        <v>41</v>
      </c>
      <c r="B51" s="22"/>
      <c r="H51" s="23"/>
      <c r="J51" s="23"/>
      <c r="R51" s="25"/>
      <c r="U51" s="25"/>
      <c r="V51" s="20"/>
    </row>
    <row r="52" spans="1:22" ht="29.5" customHeight="1" x14ac:dyDescent="0.65">
      <c r="A52" s="1" t="s">
        <v>42</v>
      </c>
      <c r="B52" s="22">
        <v>8</v>
      </c>
      <c r="D52" s="23">
        <v>170176</v>
      </c>
      <c r="F52" s="23">
        <v>188801</v>
      </c>
      <c r="H52" s="23">
        <v>70200</v>
      </c>
      <c r="J52" s="23">
        <v>78000</v>
      </c>
      <c r="L52" s="23"/>
      <c r="R52" s="25"/>
      <c r="U52" s="25"/>
      <c r="V52" s="20"/>
    </row>
    <row r="53" spans="1:22" ht="21.75" customHeight="1" x14ac:dyDescent="0.65">
      <c r="A53" s="1" t="s">
        <v>43</v>
      </c>
      <c r="B53" s="22">
        <v>2</v>
      </c>
      <c r="D53" s="23">
        <v>115458</v>
      </c>
      <c r="E53" s="96"/>
      <c r="F53" s="23">
        <v>135244</v>
      </c>
      <c r="G53" s="96"/>
      <c r="H53" s="96">
        <v>101149</v>
      </c>
      <c r="I53" s="96"/>
      <c r="J53" s="96">
        <v>125181</v>
      </c>
      <c r="R53" s="25"/>
      <c r="U53" s="25"/>
      <c r="V53" s="20"/>
    </row>
    <row r="54" spans="1:22" ht="21.75" customHeight="1" x14ac:dyDescent="0.65">
      <c r="A54" s="1" t="s">
        <v>44</v>
      </c>
      <c r="B54" s="22" t="s">
        <v>45</v>
      </c>
      <c r="D54" s="96">
        <v>26951</v>
      </c>
      <c r="E54" s="96"/>
      <c r="F54" s="96">
        <v>31528</v>
      </c>
      <c r="G54" s="96"/>
      <c r="H54" s="96">
        <v>31409</v>
      </c>
      <c r="I54" s="96"/>
      <c r="J54" s="96">
        <v>35509</v>
      </c>
      <c r="K54" s="211"/>
      <c r="L54" s="23"/>
      <c r="R54" s="25"/>
      <c r="U54" s="25"/>
      <c r="V54" s="20"/>
    </row>
    <row r="55" spans="1:22" ht="21.75" customHeight="1" x14ac:dyDescent="0.65">
      <c r="A55" s="1" t="s">
        <v>46</v>
      </c>
      <c r="B55" s="22"/>
      <c r="D55" s="96">
        <v>8025</v>
      </c>
      <c r="E55" s="96"/>
      <c r="F55" s="96">
        <v>5574</v>
      </c>
      <c r="G55" s="96"/>
      <c r="H55" s="51">
        <v>0</v>
      </c>
      <c r="I55" s="96"/>
      <c r="J55" s="51">
        <v>0</v>
      </c>
      <c r="R55" s="25"/>
      <c r="U55" s="25"/>
      <c r="V55" s="20"/>
    </row>
    <row r="56" spans="1:22" ht="21.75" customHeight="1" x14ac:dyDescent="0.65">
      <c r="A56" s="1" t="s">
        <v>47</v>
      </c>
      <c r="B56" s="22"/>
      <c r="D56" s="96">
        <v>31373</v>
      </c>
      <c r="E56" s="96"/>
      <c r="F56" s="96">
        <v>31247</v>
      </c>
      <c r="G56" s="96"/>
      <c r="H56" s="96">
        <v>25892</v>
      </c>
      <c r="I56" s="96"/>
      <c r="J56" s="96">
        <v>26662</v>
      </c>
      <c r="K56" s="212"/>
      <c r="L56" s="23"/>
      <c r="N56" s="23">
        <f>D56-F56</f>
        <v>126</v>
      </c>
      <c r="R56" s="25"/>
      <c r="U56" s="25"/>
      <c r="V56" s="20"/>
    </row>
    <row r="57" spans="1:22" ht="26.5" customHeight="1" x14ac:dyDescent="0.7">
      <c r="A57" s="2" t="s">
        <v>48</v>
      </c>
      <c r="B57" s="22"/>
      <c r="D57" s="105">
        <v>351983</v>
      </c>
      <c r="E57" s="96"/>
      <c r="F57" s="105">
        <v>392394</v>
      </c>
      <c r="G57" s="96"/>
      <c r="H57" s="105">
        <v>228650</v>
      </c>
      <c r="I57" s="96"/>
      <c r="J57" s="105">
        <v>265352</v>
      </c>
      <c r="R57" s="25"/>
      <c r="U57" s="25"/>
      <c r="V57" s="20"/>
    </row>
    <row r="58" spans="1:22" ht="21.75" customHeight="1" x14ac:dyDescent="0.65">
      <c r="B58" s="22"/>
      <c r="D58" s="96"/>
      <c r="E58" s="96"/>
      <c r="F58" s="96"/>
      <c r="G58" s="96"/>
      <c r="H58" s="96"/>
      <c r="I58" s="96"/>
      <c r="J58" s="96"/>
      <c r="R58" s="25"/>
      <c r="U58" s="25"/>
      <c r="V58" s="20"/>
    </row>
    <row r="59" spans="1:22" ht="24.65" customHeight="1" x14ac:dyDescent="0.7">
      <c r="A59" s="21" t="s">
        <v>49</v>
      </c>
      <c r="B59" s="22"/>
      <c r="D59" s="96"/>
      <c r="E59" s="96"/>
      <c r="F59" s="96"/>
      <c r="G59" s="96"/>
      <c r="H59" s="96"/>
      <c r="I59" s="96"/>
      <c r="J59" s="96"/>
      <c r="R59" s="25"/>
      <c r="U59" s="25"/>
      <c r="V59" s="20"/>
    </row>
    <row r="60" spans="1:22" ht="25" customHeight="1" x14ac:dyDescent="0.65">
      <c r="A60" s="86" t="s">
        <v>50</v>
      </c>
      <c r="B60" s="22" t="s">
        <v>45</v>
      </c>
      <c r="D60" s="96">
        <v>39995</v>
      </c>
      <c r="E60" s="96"/>
      <c r="F60" s="96">
        <v>47159</v>
      </c>
      <c r="G60" s="96"/>
      <c r="H60" s="96">
        <v>54051</v>
      </c>
      <c r="I60" s="96"/>
      <c r="J60" s="96">
        <v>61563</v>
      </c>
      <c r="K60" s="212"/>
      <c r="L60" s="23"/>
      <c r="R60" s="25"/>
      <c r="U60" s="25"/>
      <c r="V60" s="20"/>
    </row>
    <row r="61" spans="1:22" ht="21.75" customHeight="1" x14ac:dyDescent="0.65">
      <c r="A61" s="1" t="s">
        <v>51</v>
      </c>
      <c r="B61" s="22"/>
      <c r="D61" s="23">
        <v>22769</v>
      </c>
      <c r="E61" s="96"/>
      <c r="F61" s="23">
        <v>21390</v>
      </c>
      <c r="G61" s="96"/>
      <c r="H61" s="96">
        <v>17575</v>
      </c>
      <c r="I61" s="96"/>
      <c r="J61" s="96">
        <v>16426</v>
      </c>
      <c r="L61" s="23"/>
      <c r="Q61" s="20"/>
      <c r="R61" s="97"/>
      <c r="T61" s="20"/>
      <c r="U61" s="97"/>
      <c r="V61" s="20"/>
    </row>
    <row r="62" spans="1:22" ht="21.75" hidden="1" customHeight="1" x14ac:dyDescent="0.65">
      <c r="A62" s="1" t="s">
        <v>52</v>
      </c>
      <c r="B62" s="22">
        <v>9</v>
      </c>
      <c r="D62" s="34">
        <v>0</v>
      </c>
      <c r="E62" s="96"/>
      <c r="F62" s="34">
        <v>0</v>
      </c>
      <c r="G62" s="96"/>
      <c r="H62" s="34">
        <v>0</v>
      </c>
      <c r="I62" s="96"/>
      <c r="J62" s="34">
        <v>0</v>
      </c>
      <c r="Q62" s="23"/>
      <c r="R62" s="97"/>
      <c r="T62" s="96"/>
      <c r="U62" s="97"/>
      <c r="V62" s="20"/>
    </row>
    <row r="63" spans="1:22" ht="21.75" customHeight="1" x14ac:dyDescent="0.7">
      <c r="A63" s="2" t="s">
        <v>53</v>
      </c>
      <c r="B63" s="22"/>
      <c r="D63" s="105">
        <v>62764</v>
      </c>
      <c r="E63" s="83"/>
      <c r="F63" s="105">
        <v>68549</v>
      </c>
      <c r="G63" s="83"/>
      <c r="H63" s="105">
        <v>71626</v>
      </c>
      <c r="I63" s="83"/>
      <c r="J63" s="105">
        <v>77989</v>
      </c>
      <c r="P63" s="42"/>
      <c r="Q63" s="23"/>
      <c r="R63" s="97"/>
      <c r="S63" s="42"/>
      <c r="T63" s="96"/>
      <c r="U63" s="97"/>
      <c r="V63" s="20"/>
    </row>
    <row r="64" spans="1:22" ht="21.75" customHeight="1" x14ac:dyDescent="0.7">
      <c r="A64" s="2"/>
      <c r="B64" s="22"/>
      <c r="D64" s="96"/>
      <c r="E64" s="96"/>
      <c r="F64" s="96"/>
      <c r="G64" s="96"/>
      <c r="H64" s="96"/>
      <c r="I64" s="96"/>
      <c r="J64" s="96"/>
      <c r="Q64" s="23"/>
      <c r="R64" s="97"/>
      <c r="T64" s="96"/>
      <c r="U64" s="97"/>
      <c r="V64" s="20"/>
    </row>
    <row r="65" spans="1:22" ht="26.5" customHeight="1" x14ac:dyDescent="0.7">
      <c r="A65" s="2" t="s">
        <v>54</v>
      </c>
      <c r="B65" s="22"/>
      <c r="D65" s="106">
        <v>414747</v>
      </c>
      <c r="E65" s="83"/>
      <c r="F65" s="106">
        <v>460943</v>
      </c>
      <c r="G65" s="83"/>
      <c r="H65" s="106">
        <v>300276</v>
      </c>
      <c r="I65" s="83"/>
      <c r="J65" s="106">
        <v>343341</v>
      </c>
      <c r="Q65" s="23"/>
      <c r="R65" s="97"/>
      <c r="T65" s="96"/>
      <c r="U65" s="97"/>
      <c r="V65" s="20"/>
    </row>
    <row r="66" spans="1:22" ht="21.75" customHeight="1" x14ac:dyDescent="0.65">
      <c r="B66" s="22"/>
      <c r="D66" s="23"/>
      <c r="E66" s="23"/>
      <c r="F66" s="23"/>
      <c r="G66" s="23"/>
      <c r="H66" s="23"/>
      <c r="I66" s="23"/>
      <c r="J66" s="23"/>
      <c r="Q66" s="96"/>
      <c r="R66" s="97"/>
      <c r="T66" s="96"/>
      <c r="U66" s="97"/>
      <c r="V66" s="20"/>
    </row>
    <row r="67" spans="1:22" s="46" customFormat="1" ht="21.75" customHeight="1" x14ac:dyDescent="0.7">
      <c r="A67" s="44" t="s">
        <v>0</v>
      </c>
      <c r="B67" s="45"/>
      <c r="K67" s="47"/>
      <c r="L67" s="1"/>
      <c r="M67" s="1"/>
      <c r="N67" s="1"/>
      <c r="O67" s="1"/>
      <c r="Q67" s="49"/>
      <c r="R67" s="107"/>
      <c r="T67" s="108"/>
      <c r="U67" s="107"/>
      <c r="V67" s="47"/>
    </row>
    <row r="68" spans="1:22" s="46" customFormat="1" ht="21.75" customHeight="1" x14ac:dyDescent="0.7">
      <c r="A68" s="48" t="s">
        <v>1</v>
      </c>
      <c r="B68" s="45"/>
      <c r="K68" s="47"/>
      <c r="M68" s="47"/>
      <c r="N68" s="49"/>
      <c r="O68" s="49"/>
      <c r="Q68" s="109"/>
      <c r="R68" s="107"/>
      <c r="T68" s="108"/>
      <c r="U68" s="107"/>
      <c r="V68" s="47"/>
    </row>
    <row r="69" spans="1:22" ht="21.75" customHeight="1" x14ac:dyDescent="0.65">
      <c r="M69" s="20"/>
      <c r="N69" s="23"/>
      <c r="O69" s="23"/>
      <c r="Q69" s="96"/>
      <c r="R69" s="97"/>
      <c r="T69" s="5"/>
      <c r="U69" s="97"/>
      <c r="V69" s="20"/>
    </row>
    <row r="70" spans="1:22" ht="21.75" customHeight="1" x14ac:dyDescent="0.7">
      <c r="D70" s="215" t="s">
        <v>2</v>
      </c>
      <c r="E70" s="215"/>
      <c r="F70" s="215"/>
      <c r="G70" s="82"/>
      <c r="H70" s="215" t="s">
        <v>3</v>
      </c>
      <c r="I70" s="215"/>
      <c r="J70" s="215"/>
      <c r="M70" s="20"/>
      <c r="N70" s="23"/>
      <c r="O70" s="23"/>
      <c r="Q70" s="96"/>
      <c r="R70" s="97"/>
      <c r="T70" s="5"/>
      <c r="U70" s="97"/>
      <c r="V70" s="20"/>
    </row>
    <row r="71" spans="1:22" ht="23" x14ac:dyDescent="0.7">
      <c r="A71" s="48" t="s">
        <v>40</v>
      </c>
      <c r="B71" s="22"/>
      <c r="D71" s="19" t="s">
        <v>5</v>
      </c>
      <c r="E71" s="19"/>
      <c r="F71" s="19" t="s">
        <v>6</v>
      </c>
      <c r="H71" s="19" t="s">
        <v>5</v>
      </c>
      <c r="I71" s="19"/>
      <c r="J71" s="19" t="s">
        <v>6</v>
      </c>
      <c r="M71" s="20"/>
      <c r="N71" s="23"/>
      <c r="O71" s="23"/>
      <c r="Q71" s="96"/>
      <c r="R71" s="97"/>
      <c r="T71" s="5"/>
      <c r="U71" s="97"/>
      <c r="V71" s="20"/>
    </row>
    <row r="72" spans="1:22" ht="21.75" customHeight="1" x14ac:dyDescent="0.7">
      <c r="A72" s="2"/>
      <c r="B72" s="22" t="s">
        <v>7</v>
      </c>
      <c r="D72" s="19">
        <v>2565</v>
      </c>
      <c r="E72" s="19"/>
      <c r="F72" s="19">
        <v>2564</v>
      </c>
      <c r="H72" s="19">
        <v>2565</v>
      </c>
      <c r="I72" s="19"/>
      <c r="J72" s="19">
        <v>2564</v>
      </c>
      <c r="M72" s="20"/>
      <c r="N72" s="23"/>
      <c r="O72" s="23"/>
      <c r="Q72" s="96"/>
      <c r="R72" s="97"/>
      <c r="T72" s="5"/>
      <c r="U72" s="97"/>
      <c r="V72" s="20"/>
    </row>
    <row r="73" spans="1:22" ht="21.75" customHeight="1" x14ac:dyDescent="0.7">
      <c r="A73" s="2"/>
      <c r="B73" s="22"/>
      <c r="D73" s="19" t="s">
        <v>8</v>
      </c>
      <c r="E73" s="19"/>
      <c r="F73" s="19"/>
      <c r="G73" s="19"/>
      <c r="H73" s="19" t="s">
        <v>8</v>
      </c>
      <c r="I73" s="19"/>
      <c r="J73" s="19"/>
      <c r="M73" s="20"/>
      <c r="N73" s="23"/>
      <c r="O73" s="23"/>
      <c r="Q73" s="96"/>
      <c r="R73" s="97"/>
      <c r="T73" s="5"/>
      <c r="U73" s="97"/>
      <c r="V73" s="20"/>
    </row>
    <row r="74" spans="1:22" ht="21.75" customHeight="1" x14ac:dyDescent="0.7">
      <c r="A74" s="2"/>
      <c r="B74" s="22"/>
      <c r="D74" s="216" t="s">
        <v>9</v>
      </c>
      <c r="E74" s="216"/>
      <c r="F74" s="216"/>
      <c r="G74" s="216"/>
      <c r="H74" s="216"/>
      <c r="I74" s="216"/>
      <c r="J74" s="216"/>
      <c r="M74" s="20"/>
      <c r="N74" s="23"/>
      <c r="O74" s="23"/>
      <c r="Q74" s="96"/>
      <c r="R74" s="97"/>
      <c r="T74" s="5"/>
      <c r="U74" s="97"/>
      <c r="V74" s="20"/>
    </row>
    <row r="75" spans="1:22" ht="21.75" customHeight="1" x14ac:dyDescent="0.7">
      <c r="A75" s="110" t="s">
        <v>55</v>
      </c>
      <c r="B75" s="26"/>
      <c r="C75" s="2"/>
      <c r="M75" s="20"/>
      <c r="N75" s="23"/>
      <c r="O75" s="23"/>
      <c r="Q75" s="96"/>
      <c r="R75" s="97"/>
      <c r="T75" s="5"/>
      <c r="U75" s="97"/>
      <c r="V75" s="20"/>
    </row>
    <row r="76" spans="1:22" ht="21.75" customHeight="1" x14ac:dyDescent="0.65">
      <c r="A76" s="111" t="s">
        <v>56</v>
      </c>
      <c r="B76" s="22"/>
      <c r="D76" s="23"/>
      <c r="E76" s="23"/>
      <c r="F76" s="23"/>
      <c r="H76" s="23"/>
      <c r="J76" s="23"/>
      <c r="M76" s="20"/>
      <c r="N76" s="23"/>
      <c r="O76" s="23"/>
      <c r="Q76" s="96"/>
      <c r="R76" s="97"/>
      <c r="T76" s="5"/>
      <c r="U76" s="97"/>
      <c r="V76" s="20"/>
    </row>
    <row r="77" spans="1:22" ht="21.75" customHeight="1" thickBot="1" x14ac:dyDescent="0.7">
      <c r="A77" s="112" t="s">
        <v>57</v>
      </c>
      <c r="B77" s="22"/>
      <c r="D77" s="84">
        <v>549411</v>
      </c>
      <c r="E77" s="85"/>
      <c r="F77" s="84">
        <v>549411</v>
      </c>
      <c r="G77" s="85"/>
      <c r="H77" s="84">
        <v>549411</v>
      </c>
      <c r="I77" s="85"/>
      <c r="J77" s="84">
        <v>549411</v>
      </c>
      <c r="M77" s="20"/>
      <c r="N77" s="23"/>
      <c r="O77" s="23"/>
      <c r="Q77" s="96"/>
      <c r="R77" s="97"/>
      <c r="T77" s="5"/>
      <c r="U77" s="97"/>
      <c r="V77" s="20"/>
    </row>
    <row r="78" spans="1:22" ht="21.75" customHeight="1" thickTop="1" x14ac:dyDescent="0.65">
      <c r="A78" s="112" t="s">
        <v>58</v>
      </c>
      <c r="B78" s="22"/>
      <c r="D78" s="85">
        <v>549411</v>
      </c>
      <c r="E78" s="85"/>
      <c r="F78" s="85">
        <v>549411</v>
      </c>
      <c r="G78" s="85"/>
      <c r="H78" s="85">
        <v>549411</v>
      </c>
      <c r="I78" s="85"/>
      <c r="J78" s="85">
        <v>549411</v>
      </c>
      <c r="M78" s="20"/>
      <c r="N78" s="31"/>
      <c r="O78" s="23"/>
      <c r="Q78" s="96"/>
      <c r="R78" s="97"/>
      <c r="T78" s="5"/>
      <c r="U78" s="97"/>
      <c r="V78" s="20"/>
    </row>
    <row r="79" spans="1:22" ht="21.75" customHeight="1" x14ac:dyDescent="0.65">
      <c r="A79" s="112" t="s">
        <v>59</v>
      </c>
      <c r="B79" s="22"/>
      <c r="D79" s="85"/>
      <c r="E79" s="85"/>
      <c r="F79" s="85"/>
      <c r="G79" s="85"/>
      <c r="H79" s="85"/>
      <c r="I79" s="85"/>
      <c r="J79" s="85"/>
      <c r="M79" s="20"/>
      <c r="N79" s="23"/>
      <c r="O79" s="23"/>
      <c r="Q79" s="96"/>
      <c r="R79" s="97"/>
      <c r="T79" s="5"/>
      <c r="U79" s="97"/>
      <c r="V79" s="20"/>
    </row>
    <row r="80" spans="1:22" ht="21.75" customHeight="1" x14ac:dyDescent="0.65">
      <c r="A80" s="112" t="s">
        <v>60</v>
      </c>
      <c r="B80" s="22"/>
      <c r="D80" s="85">
        <v>295291</v>
      </c>
      <c r="E80" s="85"/>
      <c r="F80" s="85">
        <v>295291</v>
      </c>
      <c r="G80" s="85"/>
      <c r="H80" s="85">
        <v>295291</v>
      </c>
      <c r="I80" s="85"/>
      <c r="J80" s="85">
        <v>295291</v>
      </c>
      <c r="K80" s="96"/>
      <c r="L80" s="97"/>
      <c r="N80" s="96"/>
      <c r="O80" s="97"/>
      <c r="P80" s="20"/>
      <c r="R80" s="1"/>
      <c r="U80" s="1"/>
    </row>
    <row r="81" spans="1:22" ht="22" customHeight="1" x14ac:dyDescent="0.65">
      <c r="A81" s="112" t="s">
        <v>61</v>
      </c>
      <c r="B81" s="22"/>
      <c r="D81" s="85">
        <v>10249</v>
      </c>
      <c r="E81" s="85"/>
      <c r="F81" s="85">
        <v>10249</v>
      </c>
      <c r="G81" s="85"/>
      <c r="H81" s="85">
        <v>10249</v>
      </c>
      <c r="I81" s="85"/>
      <c r="J81" s="85">
        <v>10249</v>
      </c>
      <c r="M81" s="20"/>
      <c r="N81" s="31"/>
      <c r="O81" s="23"/>
      <c r="Q81" s="96"/>
      <c r="R81" s="97"/>
      <c r="T81" s="96"/>
      <c r="U81" s="97"/>
      <c r="V81" s="20"/>
    </row>
    <row r="82" spans="1:22" ht="22" customHeight="1" x14ac:dyDescent="0.65">
      <c r="A82" s="112" t="s">
        <v>62</v>
      </c>
      <c r="B82" s="22"/>
      <c r="D82" s="122">
        <v>5783</v>
      </c>
      <c r="E82" s="85"/>
      <c r="F82" s="122">
        <v>5783</v>
      </c>
      <c r="G82" s="85"/>
      <c r="H82" s="122">
        <v>5783</v>
      </c>
      <c r="I82" s="85"/>
      <c r="J82" s="122">
        <v>5783</v>
      </c>
      <c r="M82" s="20"/>
      <c r="N82" s="31"/>
      <c r="O82" s="23"/>
      <c r="Q82" s="96"/>
      <c r="R82" s="97"/>
      <c r="T82" s="96"/>
      <c r="U82" s="97"/>
      <c r="V82" s="20"/>
    </row>
    <row r="83" spans="1:22" ht="21.75" customHeight="1" x14ac:dyDescent="0.65">
      <c r="A83" s="112" t="s">
        <v>63</v>
      </c>
      <c r="B83" s="22"/>
      <c r="D83" s="34">
        <v>-2212</v>
      </c>
      <c r="E83" s="85"/>
      <c r="F83" s="34">
        <v>-2212</v>
      </c>
      <c r="G83" s="85"/>
      <c r="H83" s="34">
        <v>0</v>
      </c>
      <c r="I83" s="85"/>
      <c r="J83" s="34">
        <v>0</v>
      </c>
      <c r="M83" s="20"/>
      <c r="N83" s="31"/>
      <c r="O83" s="23"/>
      <c r="Q83" s="96"/>
      <c r="R83" s="97"/>
      <c r="T83" s="96"/>
      <c r="U83" s="97"/>
      <c r="V83" s="20"/>
    </row>
    <row r="84" spans="1:22" ht="21.75" customHeight="1" x14ac:dyDescent="0.65">
      <c r="A84" s="112" t="s">
        <v>64</v>
      </c>
      <c r="B84" s="22"/>
      <c r="D84" s="85"/>
      <c r="E84" s="85"/>
      <c r="F84" s="85"/>
      <c r="G84" s="85"/>
      <c r="H84" s="85"/>
      <c r="I84" s="85"/>
      <c r="J84" s="85"/>
      <c r="M84" s="20"/>
      <c r="O84" s="23"/>
      <c r="Q84" s="23"/>
      <c r="R84" s="97"/>
      <c r="T84" s="23"/>
      <c r="U84" s="97"/>
      <c r="V84" s="20"/>
    </row>
    <row r="85" spans="1:22" ht="21.75" customHeight="1" x14ac:dyDescent="0.65">
      <c r="A85" s="111" t="s">
        <v>65</v>
      </c>
      <c r="B85" s="22"/>
      <c r="D85" s="85"/>
      <c r="E85" s="85"/>
      <c r="F85" s="85"/>
      <c r="G85" s="85"/>
      <c r="H85" s="85"/>
      <c r="I85" s="85"/>
      <c r="J85" s="85"/>
      <c r="K85" s="1"/>
      <c r="M85" s="20"/>
      <c r="N85" s="23"/>
      <c r="O85" s="23"/>
      <c r="Q85" s="5"/>
      <c r="R85" s="97"/>
      <c r="T85" s="5"/>
      <c r="U85" s="97"/>
      <c r="V85" s="20"/>
    </row>
    <row r="86" spans="1:22" ht="21.75" customHeight="1" x14ac:dyDescent="0.65">
      <c r="A86" s="112" t="s">
        <v>66</v>
      </c>
      <c r="B86" s="22"/>
      <c r="D86" s="85">
        <v>43348</v>
      </c>
      <c r="E86" s="85"/>
      <c r="F86" s="85">
        <v>43348</v>
      </c>
      <c r="G86" s="85"/>
      <c r="H86" s="85">
        <v>43348</v>
      </c>
      <c r="I86" s="85"/>
      <c r="J86" s="85">
        <v>43348</v>
      </c>
      <c r="K86" s="1"/>
      <c r="M86" s="20"/>
      <c r="N86" s="31"/>
      <c r="O86" s="23"/>
      <c r="Q86" s="23"/>
      <c r="R86" s="97"/>
      <c r="T86" s="96"/>
      <c r="U86" s="97"/>
      <c r="V86" s="20"/>
    </row>
    <row r="87" spans="1:22" ht="21.75" hidden="1" customHeight="1" x14ac:dyDescent="0.65">
      <c r="A87" s="112" t="s">
        <v>67</v>
      </c>
      <c r="B87" s="22"/>
      <c r="D87" s="189">
        <v>0</v>
      </c>
      <c r="E87" s="85"/>
      <c r="F87" s="34">
        <v>0</v>
      </c>
      <c r="G87" s="85"/>
      <c r="H87" s="34">
        <v>0</v>
      </c>
      <c r="I87" s="34">
        <v>0</v>
      </c>
      <c r="J87" s="34">
        <v>0</v>
      </c>
      <c r="K87" s="1"/>
      <c r="M87" s="20"/>
      <c r="N87" s="31"/>
      <c r="O87" s="23"/>
      <c r="Q87" s="23"/>
      <c r="R87" s="97"/>
      <c r="T87" s="96"/>
      <c r="U87" s="97"/>
      <c r="V87" s="20"/>
    </row>
    <row r="88" spans="1:22" ht="21.75" customHeight="1" x14ac:dyDescent="0.65">
      <c r="A88" s="112" t="s">
        <v>68</v>
      </c>
      <c r="B88" s="22"/>
      <c r="D88" s="85">
        <v>362532</v>
      </c>
      <c r="E88" s="85"/>
      <c r="F88" s="85">
        <v>342870</v>
      </c>
      <c r="G88" s="85"/>
      <c r="H88" s="85">
        <v>281336</v>
      </c>
      <c r="I88" s="85"/>
      <c r="J88" s="85">
        <v>271957</v>
      </c>
      <c r="K88" s="24"/>
      <c r="N88" s="31"/>
      <c r="O88" s="23"/>
      <c r="Q88" s="23"/>
      <c r="R88" s="97"/>
      <c r="T88" s="96"/>
      <c r="U88" s="97"/>
      <c r="V88" s="20"/>
    </row>
    <row r="89" spans="1:22" ht="21.75" hidden="1" customHeight="1" x14ac:dyDescent="0.65">
      <c r="A89" s="112" t="s">
        <v>69</v>
      </c>
      <c r="B89" s="22"/>
      <c r="D89" s="189"/>
      <c r="E89" s="85"/>
      <c r="F89" s="34">
        <v>0</v>
      </c>
      <c r="G89" s="85"/>
      <c r="H89" s="123"/>
      <c r="I89" s="85"/>
      <c r="J89" s="34">
        <v>0</v>
      </c>
      <c r="K89" s="24"/>
      <c r="N89" s="31"/>
      <c r="O89" s="23"/>
      <c r="Q89" s="23"/>
      <c r="R89" s="97"/>
      <c r="T89" s="96"/>
      <c r="U89" s="97"/>
      <c r="V89" s="20"/>
    </row>
    <row r="90" spans="1:22" s="2" customFormat="1" ht="21.75" customHeight="1" x14ac:dyDescent="0.7">
      <c r="A90" s="3" t="s">
        <v>70</v>
      </c>
      <c r="B90" s="26"/>
      <c r="D90" s="113">
        <v>1264402</v>
      </c>
      <c r="E90" s="114"/>
      <c r="F90" s="113">
        <v>1244740</v>
      </c>
      <c r="G90" s="114"/>
      <c r="H90" s="113">
        <v>1185418</v>
      </c>
      <c r="I90" s="114"/>
      <c r="J90" s="113">
        <v>1176039</v>
      </c>
      <c r="K90" s="1"/>
      <c r="M90" s="1"/>
      <c r="N90" s="31"/>
      <c r="O90" s="28"/>
      <c r="Q90" s="83"/>
      <c r="R90" s="115"/>
      <c r="T90" s="83"/>
      <c r="U90" s="115"/>
      <c r="V90" s="116"/>
    </row>
    <row r="91" spans="1:22" ht="21.75" customHeight="1" x14ac:dyDescent="0.65">
      <c r="A91" s="112" t="s">
        <v>71</v>
      </c>
      <c r="B91" s="22"/>
      <c r="D91" s="117">
        <v>7178</v>
      </c>
      <c r="E91" s="85"/>
      <c r="F91" s="117">
        <v>6453</v>
      </c>
      <c r="G91" s="85"/>
      <c r="H91" s="118">
        <v>0</v>
      </c>
      <c r="I91" s="85"/>
      <c r="J91" s="118">
        <v>0</v>
      </c>
      <c r="M91" s="20"/>
      <c r="N91" s="31"/>
      <c r="O91" s="23"/>
      <c r="Q91" s="96"/>
      <c r="R91" s="97"/>
      <c r="T91" s="96"/>
      <c r="U91" s="97"/>
      <c r="V91" s="20"/>
    </row>
    <row r="92" spans="1:22" s="2" customFormat="1" ht="21.75" customHeight="1" x14ac:dyDescent="0.7">
      <c r="A92" s="2" t="s">
        <v>72</v>
      </c>
      <c r="B92" s="22"/>
      <c r="C92" s="1"/>
      <c r="D92" s="119">
        <v>1271580</v>
      </c>
      <c r="E92" s="114"/>
      <c r="F92" s="119">
        <v>1251193</v>
      </c>
      <c r="G92" s="114"/>
      <c r="H92" s="119">
        <v>1185418</v>
      </c>
      <c r="I92" s="114"/>
      <c r="J92" s="119">
        <v>1176039</v>
      </c>
      <c r="K92" s="20"/>
      <c r="M92" s="20"/>
      <c r="O92" s="23"/>
      <c r="Q92" s="28"/>
      <c r="R92" s="97"/>
      <c r="T92" s="28"/>
      <c r="U92" s="97"/>
      <c r="V92" s="20"/>
    </row>
    <row r="93" spans="1:22" s="2" customFormat="1" ht="21.75" customHeight="1" x14ac:dyDescent="0.7">
      <c r="B93" s="22"/>
      <c r="C93" s="1"/>
      <c r="D93" s="85"/>
      <c r="E93" s="85"/>
      <c r="F93" s="85"/>
      <c r="G93" s="85"/>
      <c r="H93" s="120"/>
      <c r="I93" s="85"/>
      <c r="J93" s="120"/>
      <c r="K93" s="20"/>
      <c r="M93" s="20"/>
      <c r="O93" s="23"/>
      <c r="Q93" s="23"/>
      <c r="R93" s="97"/>
      <c r="T93" s="23"/>
      <c r="U93" s="97"/>
      <c r="V93" s="20"/>
    </row>
    <row r="94" spans="1:22" s="2" customFormat="1" ht="24.65" customHeight="1" thickBot="1" x14ac:dyDescent="0.75">
      <c r="A94" s="2" t="s">
        <v>73</v>
      </c>
      <c r="B94" s="22"/>
      <c r="C94" s="1"/>
      <c r="D94" s="121">
        <v>1686327</v>
      </c>
      <c r="E94" s="114"/>
      <c r="F94" s="121">
        <v>1712136</v>
      </c>
      <c r="G94" s="114"/>
      <c r="H94" s="121">
        <v>1485694</v>
      </c>
      <c r="I94" s="114"/>
      <c r="J94" s="121">
        <v>1519380</v>
      </c>
      <c r="K94" s="20"/>
      <c r="M94" s="20"/>
      <c r="O94" s="23"/>
      <c r="Q94" s="28"/>
      <c r="R94" s="28"/>
      <c r="T94" s="28"/>
      <c r="U94" s="28"/>
      <c r="V94" s="20"/>
    </row>
    <row r="95" spans="1:22" ht="21.75" customHeight="1" thickTop="1" x14ac:dyDescent="0.7">
      <c r="A95" s="2"/>
      <c r="B95" s="22"/>
      <c r="D95" s="28">
        <v>0</v>
      </c>
      <c r="E95" s="2"/>
      <c r="F95" s="28">
        <v>0</v>
      </c>
      <c r="G95" s="2"/>
      <c r="H95" s="28">
        <v>0</v>
      </c>
      <c r="I95" s="2"/>
      <c r="J95" s="28">
        <v>0</v>
      </c>
      <c r="L95" s="28"/>
      <c r="M95" s="20"/>
      <c r="N95" s="28"/>
      <c r="O95" s="23"/>
      <c r="P95" s="28"/>
      <c r="Q95" s="28"/>
      <c r="R95" s="97"/>
      <c r="T95" s="28"/>
      <c r="U95" s="97"/>
      <c r="V95" s="20"/>
    </row>
    <row r="96" spans="1:22" ht="21.75" customHeight="1" x14ac:dyDescent="0.65">
      <c r="D96" s="23"/>
      <c r="F96" s="23"/>
      <c r="H96" s="23"/>
      <c r="J96" s="23"/>
    </row>
    <row r="97" spans="4:4" x14ac:dyDescent="0.65">
      <c r="D97" s="190"/>
    </row>
  </sheetData>
  <mergeCells count="9">
    <mergeCell ref="D70:F70"/>
    <mergeCell ref="H70:J70"/>
    <mergeCell ref="D74:J74"/>
    <mergeCell ref="D4:F4"/>
    <mergeCell ref="H4:J4"/>
    <mergeCell ref="D8:J8"/>
    <mergeCell ref="D46:F46"/>
    <mergeCell ref="H46:J46"/>
    <mergeCell ref="D50:J50"/>
  </mergeCells>
  <pageMargins left="0.7" right="0.7" top="0.48" bottom="0.5" header="0.5" footer="0.5"/>
  <pageSetup paperSize="9" scale="81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AC2A9-019D-4C7F-AD07-FBDE8900A8E3}">
  <dimension ref="A1:Y75"/>
  <sheetViews>
    <sheetView view="pageBreakPreview" topLeftCell="C28" zoomScaleNormal="100" zoomScaleSheetLayoutView="100" workbookViewId="0">
      <selection activeCell="H39" sqref="H39"/>
    </sheetView>
  </sheetViews>
  <sheetFormatPr defaultColWidth="9.1796875" defaultRowHeight="21.5" x14ac:dyDescent="0.65"/>
  <cols>
    <col min="1" max="1" width="40.453125" style="1" customWidth="1"/>
    <col min="2" max="2" width="8.1796875" style="19" customWidth="1"/>
    <col min="3" max="3" width="1" style="1" customWidth="1"/>
    <col min="4" max="4" width="12.81640625" style="1" customWidth="1"/>
    <col min="5" max="5" width="1" style="1" customWidth="1"/>
    <col min="6" max="6" width="12.81640625" style="1" customWidth="1"/>
    <col min="7" max="7" width="1" style="1" customWidth="1"/>
    <col min="8" max="8" width="12.81640625" style="1" customWidth="1"/>
    <col min="9" max="9" width="1" style="1" customWidth="1"/>
    <col min="10" max="10" width="12.81640625" style="1" customWidth="1"/>
    <col min="11" max="11" width="11" style="1" bestFit="1" customWidth="1"/>
    <col min="12" max="12" width="17.1796875" style="20" customWidth="1"/>
    <col min="13" max="13" width="11" style="1" bestFit="1" customWidth="1"/>
    <col min="14" max="14" width="10.81640625" style="20" bestFit="1" customWidth="1"/>
    <col min="15" max="15" width="11.54296875" style="1" bestFit="1" customWidth="1"/>
    <col min="16" max="16" width="11.81640625" style="1" bestFit="1" customWidth="1"/>
    <col min="17" max="17" width="10.81640625" style="1" bestFit="1" customWidth="1"/>
    <col min="18" max="18" width="10" style="1" bestFit="1" customWidth="1"/>
    <col min="19" max="19" width="15" style="1" bestFit="1" customWidth="1"/>
    <col min="20" max="20" width="14.1796875" style="1" hidden="1" customWidth="1"/>
    <col min="21" max="21" width="14" style="31" hidden="1" customWidth="1"/>
    <col min="22" max="22" width="9.1796875" style="1" hidden="1" customWidth="1"/>
    <col min="23" max="23" width="14.81640625" style="1" hidden="1" customWidth="1"/>
    <col min="24" max="24" width="14" style="31" hidden="1" customWidth="1"/>
    <col min="25" max="16384" width="9.1796875" style="1"/>
  </cols>
  <sheetData>
    <row r="1" spans="1:25" s="46" customFormat="1" ht="21.75" customHeight="1" x14ac:dyDescent="0.7">
      <c r="A1" s="44" t="s">
        <v>0</v>
      </c>
      <c r="B1" s="45"/>
      <c r="K1" s="49"/>
      <c r="L1" s="47"/>
      <c r="N1" s="47"/>
      <c r="P1" s="47"/>
      <c r="R1" s="49"/>
      <c r="U1" s="50"/>
      <c r="X1" s="50"/>
      <c r="Y1" s="47"/>
    </row>
    <row r="2" spans="1:25" s="46" customFormat="1" ht="21.75" customHeight="1" x14ac:dyDescent="0.7">
      <c r="A2" s="48" t="s">
        <v>74</v>
      </c>
      <c r="B2" s="45"/>
      <c r="L2" s="47"/>
      <c r="N2" s="47"/>
      <c r="P2" s="47"/>
      <c r="R2" s="49"/>
      <c r="U2" s="50"/>
      <c r="X2" s="50"/>
      <c r="Y2" s="47"/>
    </row>
    <row r="3" spans="1:25" ht="21.75" customHeight="1" x14ac:dyDescent="0.65">
      <c r="P3" s="20"/>
      <c r="R3" s="23"/>
      <c r="U3" s="25"/>
      <c r="X3" s="25"/>
      <c r="Y3" s="20"/>
    </row>
    <row r="4" spans="1:25" ht="21.75" customHeight="1" x14ac:dyDescent="0.7">
      <c r="D4" s="215" t="s">
        <v>2</v>
      </c>
      <c r="E4" s="215"/>
      <c r="F4" s="215"/>
      <c r="G4" s="82"/>
      <c r="H4" s="215" t="s">
        <v>3</v>
      </c>
      <c r="I4" s="215"/>
      <c r="J4" s="215"/>
      <c r="P4" s="20"/>
      <c r="R4" s="23"/>
      <c r="U4" s="25"/>
      <c r="X4" s="25"/>
      <c r="Y4" s="20"/>
    </row>
    <row r="5" spans="1:25" ht="21.75" customHeight="1" x14ac:dyDescent="0.7">
      <c r="D5" s="217" t="s">
        <v>75</v>
      </c>
      <c r="E5" s="217"/>
      <c r="F5" s="217"/>
      <c r="G5" s="82"/>
      <c r="H5" s="217" t="s">
        <v>75</v>
      </c>
      <c r="I5" s="217"/>
      <c r="J5" s="217"/>
      <c r="P5" s="20"/>
      <c r="R5" s="23"/>
      <c r="U5" s="25"/>
      <c r="X5" s="25"/>
      <c r="Y5" s="20"/>
    </row>
    <row r="6" spans="1:25" ht="21.75" customHeight="1" x14ac:dyDescent="0.7">
      <c r="D6" s="217" t="s">
        <v>5</v>
      </c>
      <c r="E6" s="217"/>
      <c r="F6" s="217"/>
      <c r="G6" s="82"/>
      <c r="H6" s="217" t="s">
        <v>5</v>
      </c>
      <c r="I6" s="217"/>
      <c r="J6" s="217"/>
      <c r="P6" s="20"/>
      <c r="R6" s="23"/>
      <c r="U6" s="25"/>
      <c r="X6" s="25"/>
      <c r="Y6" s="20"/>
    </row>
    <row r="7" spans="1:25" ht="21.75" customHeight="1" x14ac:dyDescent="0.65">
      <c r="B7" s="22" t="s">
        <v>7</v>
      </c>
      <c r="D7" s="19">
        <v>2565</v>
      </c>
      <c r="E7" s="19"/>
      <c r="F7" s="19">
        <v>2564</v>
      </c>
      <c r="H7" s="19">
        <v>2565</v>
      </c>
      <c r="I7" s="19"/>
      <c r="J7" s="19">
        <v>2564</v>
      </c>
      <c r="P7" s="20"/>
      <c r="R7" s="23"/>
      <c r="T7" s="19"/>
      <c r="U7" s="25"/>
      <c r="W7" s="19"/>
      <c r="X7" s="25"/>
      <c r="Y7" s="20"/>
    </row>
    <row r="8" spans="1:25" ht="21.75" customHeight="1" x14ac:dyDescent="0.65">
      <c r="B8" s="22"/>
      <c r="D8" s="216" t="s">
        <v>9</v>
      </c>
      <c r="E8" s="216"/>
      <c r="F8" s="216"/>
      <c r="G8" s="216"/>
      <c r="H8" s="216"/>
      <c r="I8" s="216"/>
      <c r="J8" s="216"/>
      <c r="P8" s="20"/>
      <c r="R8" s="23"/>
      <c r="U8" s="25"/>
      <c r="X8" s="25"/>
      <c r="Y8" s="20"/>
    </row>
    <row r="9" spans="1:25" ht="21.75" customHeight="1" x14ac:dyDescent="0.7">
      <c r="A9" s="21" t="s">
        <v>76</v>
      </c>
      <c r="B9" s="22"/>
      <c r="P9" s="20"/>
      <c r="R9" s="23"/>
      <c r="U9" s="25"/>
      <c r="X9" s="25"/>
      <c r="Y9" s="20"/>
    </row>
    <row r="10" spans="1:25" ht="21.75" customHeight="1" x14ac:dyDescent="0.65">
      <c r="A10" s="1" t="s">
        <v>77</v>
      </c>
      <c r="B10" s="22">
        <v>2</v>
      </c>
      <c r="D10" s="23">
        <v>268868</v>
      </c>
      <c r="E10" s="23"/>
      <c r="F10" s="23">
        <v>398732</v>
      </c>
      <c r="G10" s="23"/>
      <c r="H10" s="23">
        <v>233969</v>
      </c>
      <c r="I10" s="23"/>
      <c r="J10" s="23">
        <v>387168</v>
      </c>
      <c r="K10" s="31"/>
      <c r="M10" s="31"/>
      <c r="P10" s="20"/>
      <c r="Q10" s="31"/>
      <c r="R10" s="23"/>
      <c r="T10" s="23"/>
      <c r="U10" s="25"/>
      <c r="W10" s="23"/>
      <c r="X10" s="25"/>
      <c r="Y10" s="20"/>
    </row>
    <row r="11" spans="1:25" ht="21.75" customHeight="1" x14ac:dyDescent="0.65">
      <c r="A11" s="1" t="s">
        <v>78</v>
      </c>
      <c r="B11" s="22"/>
      <c r="D11" s="23">
        <v>50804</v>
      </c>
      <c r="E11" s="23"/>
      <c r="F11" s="23">
        <v>61030</v>
      </c>
      <c r="G11" s="23"/>
      <c r="H11" s="51">
        <v>38117</v>
      </c>
      <c r="I11" s="23"/>
      <c r="J11" s="51">
        <v>47772</v>
      </c>
      <c r="K11" s="23"/>
      <c r="M11" s="31"/>
      <c r="P11" s="20"/>
      <c r="Q11" s="31"/>
      <c r="R11" s="23"/>
      <c r="T11" s="23"/>
      <c r="U11" s="25"/>
      <c r="W11" s="34"/>
      <c r="X11" s="25"/>
      <c r="Y11" s="20"/>
    </row>
    <row r="12" spans="1:25" ht="21.75" customHeight="1" x14ac:dyDescent="0.65">
      <c r="A12" s="1" t="s">
        <v>165</v>
      </c>
      <c r="B12" s="22"/>
      <c r="D12" s="34">
        <v>3051</v>
      </c>
      <c r="E12" s="23"/>
      <c r="F12" s="34">
        <v>2221</v>
      </c>
      <c r="G12" s="23"/>
      <c r="H12" s="34">
        <v>0</v>
      </c>
      <c r="I12" s="23"/>
      <c r="J12" s="34">
        <v>0</v>
      </c>
      <c r="K12" s="23"/>
      <c r="P12" s="20"/>
      <c r="Q12" s="31"/>
      <c r="R12" s="23"/>
      <c r="T12" s="23"/>
      <c r="U12" s="25"/>
      <c r="W12" s="34"/>
      <c r="X12" s="25"/>
      <c r="Y12" s="20"/>
    </row>
    <row r="13" spans="1:25" ht="21.75" customHeight="1" x14ac:dyDescent="0.65">
      <c r="A13" s="1" t="s">
        <v>79</v>
      </c>
      <c r="B13" s="22">
        <v>2</v>
      </c>
      <c r="D13" s="23">
        <v>8519</v>
      </c>
      <c r="E13" s="23"/>
      <c r="F13" s="23">
        <v>10697</v>
      </c>
      <c r="G13" s="23"/>
      <c r="H13" s="23">
        <v>6881</v>
      </c>
      <c r="I13" s="23"/>
      <c r="J13" s="23">
        <v>10963</v>
      </c>
      <c r="K13" s="24"/>
      <c r="M13" s="31"/>
      <c r="P13" s="20"/>
      <c r="Q13" s="31"/>
      <c r="R13" s="23"/>
      <c r="T13" s="23"/>
      <c r="U13" s="25"/>
      <c r="W13" s="23"/>
      <c r="X13" s="25"/>
      <c r="Y13" s="20"/>
    </row>
    <row r="14" spans="1:25" s="2" customFormat="1" ht="21.75" customHeight="1" x14ac:dyDescent="0.7">
      <c r="A14" s="2" t="s">
        <v>80</v>
      </c>
      <c r="B14" s="26"/>
      <c r="D14" s="27">
        <v>331242</v>
      </c>
      <c r="E14" s="28"/>
      <c r="F14" s="27">
        <v>472680</v>
      </c>
      <c r="G14" s="28"/>
      <c r="H14" s="27">
        <v>278967</v>
      </c>
      <c r="I14" s="28"/>
      <c r="J14" s="27">
        <v>445903</v>
      </c>
      <c r="L14" s="1"/>
      <c r="M14" s="24"/>
      <c r="N14" s="20"/>
      <c r="P14" s="20"/>
      <c r="R14" s="23"/>
      <c r="T14" s="27"/>
      <c r="U14" s="25"/>
      <c r="W14" s="27"/>
      <c r="X14" s="25"/>
      <c r="Y14" s="20"/>
    </row>
    <row r="15" spans="1:25" ht="15.65" customHeight="1" x14ac:dyDescent="0.65">
      <c r="B15" s="22"/>
      <c r="D15" s="23"/>
      <c r="E15" s="23"/>
      <c r="F15" s="23"/>
      <c r="G15" s="23"/>
      <c r="H15" s="23"/>
      <c r="I15" s="23"/>
      <c r="J15" s="23"/>
      <c r="L15" s="1"/>
      <c r="P15" s="20"/>
      <c r="R15" s="23"/>
      <c r="T15" s="23"/>
      <c r="U15" s="25"/>
      <c r="W15" s="23"/>
      <c r="X15" s="25"/>
      <c r="Y15" s="20"/>
    </row>
    <row r="16" spans="1:25" ht="21.75" customHeight="1" x14ac:dyDescent="0.7">
      <c r="A16" s="21" t="s">
        <v>81</v>
      </c>
      <c r="B16" s="22"/>
      <c r="D16" s="23"/>
      <c r="E16" s="23"/>
      <c r="F16" s="23"/>
      <c r="G16" s="23"/>
      <c r="H16" s="23"/>
      <c r="I16" s="23"/>
      <c r="J16" s="23"/>
      <c r="L16" s="1"/>
      <c r="P16" s="20"/>
      <c r="R16" s="23"/>
      <c r="T16" s="23"/>
      <c r="U16" s="25"/>
      <c r="W16" s="23"/>
      <c r="X16" s="25"/>
      <c r="Y16" s="20"/>
    </row>
    <row r="17" spans="1:25" ht="21.75" customHeight="1" x14ac:dyDescent="0.65">
      <c r="A17" s="1" t="s">
        <v>82</v>
      </c>
      <c r="B17" s="22">
        <v>2</v>
      </c>
      <c r="D17" s="23">
        <v>73771</v>
      </c>
      <c r="E17" s="23"/>
      <c r="F17" s="23">
        <v>88509</v>
      </c>
      <c r="G17" s="23"/>
      <c r="H17" s="23">
        <v>57995</v>
      </c>
      <c r="I17" s="23"/>
      <c r="J17" s="23">
        <v>95652</v>
      </c>
      <c r="K17" s="31"/>
      <c r="L17" s="31"/>
      <c r="M17" s="31"/>
      <c r="P17" s="20"/>
      <c r="Q17" s="31"/>
      <c r="R17" s="23"/>
      <c r="T17" s="23"/>
      <c r="U17" s="25"/>
      <c r="W17" s="23"/>
      <c r="X17" s="25"/>
      <c r="Y17" s="20"/>
    </row>
    <row r="18" spans="1:25" ht="21.75" customHeight="1" x14ac:dyDescent="0.65">
      <c r="A18" s="1" t="s">
        <v>83</v>
      </c>
      <c r="B18" s="22"/>
      <c r="D18" s="23">
        <v>112101</v>
      </c>
      <c r="E18" s="23"/>
      <c r="F18" s="23">
        <v>168341</v>
      </c>
      <c r="G18" s="23"/>
      <c r="H18" s="23">
        <v>104671</v>
      </c>
      <c r="I18" s="23"/>
      <c r="J18" s="23">
        <v>160984</v>
      </c>
      <c r="K18" s="31"/>
      <c r="L18" s="31"/>
      <c r="M18" s="31"/>
      <c r="P18" s="20"/>
      <c r="Q18" s="31"/>
      <c r="R18" s="23"/>
      <c r="T18" s="23"/>
      <c r="U18" s="25"/>
      <c r="W18" s="23"/>
      <c r="X18" s="25"/>
      <c r="Y18" s="20"/>
    </row>
    <row r="19" spans="1:25" ht="21.75" customHeight="1" x14ac:dyDescent="0.65">
      <c r="A19" s="1" t="s">
        <v>84</v>
      </c>
      <c r="B19" s="22">
        <v>2</v>
      </c>
      <c r="D19" s="34">
        <v>76271</v>
      </c>
      <c r="E19" s="23"/>
      <c r="F19" s="34">
        <v>118545</v>
      </c>
      <c r="G19" s="23"/>
      <c r="H19" s="34">
        <v>66490</v>
      </c>
      <c r="I19" s="23"/>
      <c r="J19" s="34">
        <v>109575</v>
      </c>
      <c r="K19" s="31"/>
      <c r="L19" s="31"/>
      <c r="M19" s="31"/>
      <c r="P19" s="20"/>
      <c r="Q19" s="31"/>
      <c r="R19" s="23"/>
      <c r="T19" s="34"/>
      <c r="U19" s="25"/>
      <c r="W19" s="34"/>
      <c r="X19" s="25"/>
      <c r="Y19" s="20"/>
    </row>
    <row r="20" spans="1:25" ht="23.5" customHeight="1" x14ac:dyDescent="0.65">
      <c r="A20" s="1" t="s">
        <v>176</v>
      </c>
      <c r="B20" s="22"/>
      <c r="D20" s="34">
        <v>41470</v>
      </c>
      <c r="E20" s="23"/>
      <c r="F20" s="34">
        <v>56529</v>
      </c>
      <c r="G20" s="23"/>
      <c r="H20" s="34">
        <v>35497</v>
      </c>
      <c r="I20" s="23"/>
      <c r="J20" s="34">
        <v>52598</v>
      </c>
      <c r="K20" s="31"/>
      <c r="L20" s="31"/>
      <c r="M20" s="31"/>
      <c r="P20" s="20"/>
      <c r="Q20" s="31"/>
      <c r="R20" s="23"/>
      <c r="T20" s="34"/>
      <c r="U20" s="25"/>
      <c r="W20" s="34"/>
      <c r="X20" s="25"/>
      <c r="Y20" s="20"/>
    </row>
    <row r="21" spans="1:25" ht="21.75" customHeight="1" x14ac:dyDescent="0.65">
      <c r="A21" s="1" t="s">
        <v>85</v>
      </c>
      <c r="B21" s="22">
        <v>2</v>
      </c>
      <c r="D21" s="34">
        <v>1491</v>
      </c>
      <c r="E21" s="23"/>
      <c r="F21" s="34">
        <v>1131</v>
      </c>
      <c r="G21" s="23"/>
      <c r="H21" s="34">
        <v>1190</v>
      </c>
      <c r="I21" s="23"/>
      <c r="J21" s="34">
        <v>1099</v>
      </c>
      <c r="K21" s="31"/>
      <c r="L21" s="31"/>
      <c r="M21" s="31"/>
      <c r="P21" s="20"/>
      <c r="Q21" s="31"/>
      <c r="R21" s="23"/>
      <c r="T21" s="34"/>
      <c r="U21" s="25"/>
      <c r="W21" s="34"/>
      <c r="X21" s="25"/>
      <c r="Y21" s="20"/>
    </row>
    <row r="22" spans="1:25" s="2" customFormat="1" ht="21.75" customHeight="1" x14ac:dyDescent="0.7">
      <c r="A22" s="2" t="s">
        <v>86</v>
      </c>
      <c r="B22" s="26"/>
      <c r="D22" s="27">
        <v>305104</v>
      </c>
      <c r="E22" s="28"/>
      <c r="F22" s="27">
        <v>433055</v>
      </c>
      <c r="G22" s="28"/>
      <c r="H22" s="27">
        <v>265843</v>
      </c>
      <c r="I22" s="28"/>
      <c r="J22" s="27">
        <v>419908</v>
      </c>
      <c r="L22" s="1"/>
      <c r="M22" s="1"/>
      <c r="N22" s="20"/>
      <c r="P22" s="20"/>
      <c r="R22" s="23"/>
      <c r="T22" s="27"/>
      <c r="U22" s="25"/>
      <c r="W22" s="27"/>
      <c r="X22" s="25"/>
      <c r="Y22" s="20"/>
    </row>
    <row r="23" spans="1:25" s="2" customFormat="1" ht="15.65" customHeight="1" x14ac:dyDescent="0.7">
      <c r="B23" s="26"/>
      <c r="D23" s="28"/>
      <c r="E23" s="28"/>
      <c r="F23" s="28"/>
      <c r="G23" s="28"/>
      <c r="H23" s="28"/>
      <c r="I23" s="28"/>
      <c r="J23" s="28"/>
      <c r="L23" s="1"/>
      <c r="M23" s="1"/>
      <c r="N23" s="20"/>
      <c r="P23" s="20"/>
      <c r="R23" s="23"/>
      <c r="T23" s="28"/>
      <c r="U23" s="25"/>
      <c r="W23" s="28"/>
      <c r="X23" s="25"/>
      <c r="Y23" s="20"/>
    </row>
    <row r="24" spans="1:25" ht="21.75" customHeight="1" x14ac:dyDescent="0.65">
      <c r="A24" s="1" t="s">
        <v>87</v>
      </c>
      <c r="B24" s="22"/>
      <c r="D24" s="23">
        <v>0</v>
      </c>
      <c r="E24" s="23"/>
      <c r="F24" s="23">
        <v>-178</v>
      </c>
      <c r="G24" s="23"/>
      <c r="H24" s="25">
        <v>0</v>
      </c>
      <c r="I24" s="23"/>
      <c r="J24" s="25">
        <v>0</v>
      </c>
      <c r="L24" s="1"/>
      <c r="M24" s="31"/>
      <c r="P24" s="20"/>
      <c r="Q24" s="31"/>
      <c r="R24" s="23"/>
      <c r="T24" s="23"/>
      <c r="U24" s="25"/>
      <c r="W24" s="23"/>
      <c r="X24" s="25"/>
      <c r="Y24" s="20"/>
    </row>
    <row r="25" spans="1:25" ht="21.75" customHeight="1" x14ac:dyDescent="0.7">
      <c r="A25" s="3" t="s">
        <v>88</v>
      </c>
      <c r="B25" s="22"/>
      <c r="D25" s="29">
        <v>26138</v>
      </c>
      <c r="E25" s="28"/>
      <c r="F25" s="29">
        <v>39447</v>
      </c>
      <c r="G25" s="28"/>
      <c r="H25" s="29">
        <v>13124</v>
      </c>
      <c r="I25" s="28"/>
      <c r="J25" s="29">
        <v>25995</v>
      </c>
      <c r="L25" s="1"/>
      <c r="P25" s="20"/>
      <c r="R25" s="23"/>
      <c r="T25" s="28"/>
      <c r="U25" s="25"/>
      <c r="W25" s="28"/>
      <c r="X25" s="25"/>
      <c r="Y25" s="20"/>
    </row>
    <row r="26" spans="1:25" ht="21.75" customHeight="1" x14ac:dyDescent="0.65">
      <c r="A26" s="1" t="s">
        <v>89</v>
      </c>
      <c r="B26" s="22"/>
      <c r="D26" s="32">
        <v>5751</v>
      </c>
      <c r="E26" s="23"/>
      <c r="F26" s="32">
        <v>5946</v>
      </c>
      <c r="G26" s="23"/>
      <c r="H26" s="32">
        <v>3745</v>
      </c>
      <c r="I26" s="23"/>
      <c r="J26" s="32">
        <v>3163</v>
      </c>
      <c r="L26" s="1"/>
      <c r="M26" s="31"/>
      <c r="P26" s="20"/>
      <c r="Q26" s="31"/>
      <c r="R26" s="23"/>
      <c r="T26" s="32"/>
      <c r="U26" s="25"/>
      <c r="W26" s="32"/>
      <c r="X26" s="25"/>
      <c r="Y26" s="20"/>
    </row>
    <row r="27" spans="1:25" ht="21.75" customHeight="1" thickBot="1" x14ac:dyDescent="0.75">
      <c r="A27" s="2" t="s">
        <v>90</v>
      </c>
      <c r="D27" s="27">
        <v>20387</v>
      </c>
      <c r="E27" s="28"/>
      <c r="F27" s="27">
        <v>33501</v>
      </c>
      <c r="G27" s="28"/>
      <c r="H27" s="27">
        <v>9379</v>
      </c>
      <c r="I27" s="28"/>
      <c r="J27" s="27">
        <v>22832</v>
      </c>
      <c r="L27" s="1"/>
      <c r="P27" s="20"/>
      <c r="R27" s="23"/>
      <c r="T27" s="30"/>
      <c r="U27" s="25"/>
      <c r="W27" s="30"/>
      <c r="X27" s="25"/>
      <c r="Y27" s="20"/>
    </row>
    <row r="28" spans="1:25" ht="15.65" customHeight="1" thickTop="1" x14ac:dyDescent="0.7">
      <c r="A28" s="2"/>
      <c r="D28" s="23"/>
      <c r="E28" s="23"/>
      <c r="F28" s="23"/>
      <c r="G28" s="23"/>
      <c r="H28" s="23"/>
      <c r="I28" s="23"/>
      <c r="J28" s="23"/>
      <c r="L28" s="1"/>
      <c r="P28" s="20"/>
      <c r="R28" s="23"/>
      <c r="T28" s="23"/>
      <c r="U28" s="25"/>
      <c r="W28" s="23"/>
      <c r="X28" s="25"/>
      <c r="Y28" s="20"/>
    </row>
    <row r="29" spans="1:25" ht="21.75" customHeight="1" x14ac:dyDescent="0.7">
      <c r="A29" s="2" t="s">
        <v>91</v>
      </c>
      <c r="D29" s="23"/>
      <c r="E29" s="23"/>
      <c r="F29" s="23"/>
      <c r="G29" s="23"/>
      <c r="H29" s="23"/>
      <c r="I29" s="23"/>
      <c r="J29" s="23"/>
      <c r="P29" s="20"/>
      <c r="R29" s="23"/>
      <c r="T29" s="23"/>
      <c r="U29" s="25"/>
      <c r="W29" s="23"/>
      <c r="X29" s="25"/>
      <c r="Y29" s="20"/>
    </row>
    <row r="30" spans="1:25" ht="21.75" customHeight="1" thickBot="1" x14ac:dyDescent="0.75">
      <c r="A30" s="43" t="s">
        <v>92</v>
      </c>
      <c r="D30" s="93">
        <v>0</v>
      </c>
      <c r="E30" s="28"/>
      <c r="F30" s="93">
        <v>0</v>
      </c>
      <c r="G30" s="28"/>
      <c r="H30" s="93">
        <v>0</v>
      </c>
      <c r="I30" s="28"/>
      <c r="J30" s="93">
        <v>0</v>
      </c>
      <c r="P30" s="20"/>
      <c r="R30" s="23"/>
      <c r="T30" s="35"/>
      <c r="U30" s="25"/>
      <c r="W30" s="35"/>
      <c r="X30" s="25"/>
      <c r="Y30" s="20"/>
    </row>
    <row r="31" spans="1:25" ht="15.65" customHeight="1" thickTop="1" x14ac:dyDescent="0.7">
      <c r="A31" s="2"/>
      <c r="D31" s="23"/>
      <c r="E31" s="23"/>
      <c r="F31" s="23"/>
      <c r="G31" s="23"/>
      <c r="H31" s="23"/>
      <c r="I31" s="23"/>
      <c r="J31" s="23"/>
      <c r="P31" s="20"/>
      <c r="R31" s="23"/>
      <c r="T31" s="23"/>
      <c r="U31" s="25"/>
      <c r="W31" s="23"/>
      <c r="X31" s="25"/>
      <c r="Y31" s="20"/>
    </row>
    <row r="32" spans="1:25" ht="21.75" customHeight="1" thickBot="1" x14ac:dyDescent="0.75">
      <c r="A32" s="2" t="s">
        <v>164</v>
      </c>
      <c r="D32" s="30">
        <v>20387</v>
      </c>
      <c r="E32" s="28"/>
      <c r="F32" s="30">
        <v>33501</v>
      </c>
      <c r="G32" s="28"/>
      <c r="H32" s="30">
        <v>9379</v>
      </c>
      <c r="I32" s="28"/>
      <c r="J32" s="30">
        <v>22832</v>
      </c>
      <c r="P32" s="20"/>
      <c r="R32" s="23"/>
      <c r="T32" s="30"/>
      <c r="U32" s="25"/>
      <c r="W32" s="30"/>
      <c r="X32" s="25"/>
      <c r="Y32" s="20"/>
    </row>
    <row r="33" spans="1:25" ht="21" customHeight="1" thickTop="1" x14ac:dyDescent="0.65">
      <c r="D33" s="23"/>
      <c r="E33" s="23"/>
      <c r="F33" s="23"/>
      <c r="G33" s="23"/>
      <c r="H33" s="23"/>
      <c r="I33" s="23"/>
      <c r="J33" s="23"/>
      <c r="P33" s="20"/>
      <c r="R33" s="23"/>
      <c r="T33" s="23"/>
      <c r="U33" s="25"/>
      <c r="W33" s="23"/>
      <c r="X33" s="25"/>
      <c r="Y33" s="20"/>
    </row>
    <row r="34" spans="1:25" ht="21" customHeight="1" x14ac:dyDescent="0.7">
      <c r="A34" s="2" t="s">
        <v>93</v>
      </c>
      <c r="D34" s="23"/>
      <c r="E34" s="23"/>
      <c r="F34" s="23"/>
      <c r="G34" s="23"/>
      <c r="H34" s="23"/>
      <c r="I34" s="23"/>
      <c r="J34" s="23"/>
      <c r="P34" s="20"/>
      <c r="R34" s="23"/>
      <c r="T34" s="23"/>
      <c r="U34" s="25"/>
      <c r="W34" s="23"/>
      <c r="X34" s="25"/>
      <c r="Y34" s="20"/>
    </row>
    <row r="35" spans="1:25" ht="21" customHeight="1" x14ac:dyDescent="0.65">
      <c r="A35" s="1" t="s">
        <v>94</v>
      </c>
      <c r="D35" s="23">
        <v>19662</v>
      </c>
      <c r="E35" s="23"/>
      <c r="F35" s="23">
        <v>32274</v>
      </c>
      <c r="G35" s="23"/>
      <c r="H35" s="34">
        <v>9379</v>
      </c>
      <c r="I35" s="23"/>
      <c r="J35" s="34">
        <v>22832</v>
      </c>
      <c r="P35" s="20"/>
      <c r="R35" s="23"/>
      <c r="T35" s="23"/>
      <c r="U35" s="25"/>
      <c r="W35" s="23"/>
      <c r="X35" s="25"/>
      <c r="Y35" s="20"/>
    </row>
    <row r="36" spans="1:25" ht="21" customHeight="1" x14ac:dyDescent="0.65">
      <c r="A36" s="1" t="s">
        <v>95</v>
      </c>
      <c r="D36" s="34">
        <v>725</v>
      </c>
      <c r="E36" s="23"/>
      <c r="F36" s="34">
        <v>1227</v>
      </c>
      <c r="G36" s="23"/>
      <c r="H36" s="34">
        <v>0</v>
      </c>
      <c r="I36" s="23"/>
      <c r="J36" s="34">
        <v>0</v>
      </c>
      <c r="P36" s="20"/>
      <c r="R36" s="23"/>
      <c r="T36" s="23"/>
      <c r="U36" s="25"/>
      <c r="W36" s="23"/>
      <c r="X36" s="25"/>
      <c r="Y36" s="20"/>
    </row>
    <row r="37" spans="1:25" ht="21" customHeight="1" thickBot="1" x14ac:dyDescent="0.75">
      <c r="A37" s="3" t="s">
        <v>90</v>
      </c>
      <c r="D37" s="78">
        <v>20387</v>
      </c>
      <c r="E37" s="28"/>
      <c r="F37" s="78">
        <v>33501</v>
      </c>
      <c r="G37" s="28"/>
      <c r="H37" s="79">
        <v>9379</v>
      </c>
      <c r="I37" s="28"/>
      <c r="J37" s="79">
        <v>22832</v>
      </c>
      <c r="P37" s="20"/>
      <c r="R37" s="23"/>
      <c r="T37" s="23"/>
      <c r="U37" s="25"/>
      <c r="W37" s="23"/>
      <c r="X37" s="25"/>
      <c r="Y37" s="20"/>
    </row>
    <row r="38" spans="1:25" ht="15.65" customHeight="1" thickTop="1" x14ac:dyDescent="0.65">
      <c r="D38" s="23"/>
      <c r="E38" s="23"/>
      <c r="F38" s="23"/>
      <c r="G38" s="23"/>
      <c r="H38" s="23"/>
      <c r="I38" s="23"/>
      <c r="J38" s="23"/>
      <c r="P38" s="20"/>
      <c r="R38" s="23"/>
      <c r="T38" s="23"/>
      <c r="U38" s="25"/>
      <c r="W38" s="23"/>
      <c r="X38" s="25"/>
      <c r="Y38" s="20"/>
    </row>
    <row r="39" spans="1:25" ht="27" customHeight="1" thickBot="1" x14ac:dyDescent="0.75">
      <c r="A39" s="2" t="s">
        <v>166</v>
      </c>
      <c r="B39" s="22">
        <v>10</v>
      </c>
      <c r="D39" s="80">
        <v>3.5787415978202113E-2</v>
      </c>
      <c r="E39" s="81"/>
      <c r="F39" s="80">
        <v>5.8999999999999997E-2</v>
      </c>
      <c r="G39" s="81"/>
      <c r="H39" s="80">
        <v>1.707100877121135E-2</v>
      </c>
      <c r="I39" s="81"/>
      <c r="J39" s="80">
        <v>4.2000000000000003E-2</v>
      </c>
      <c r="P39" s="20"/>
      <c r="R39" s="23"/>
      <c r="T39" s="41"/>
      <c r="U39" s="25"/>
      <c r="W39" s="41"/>
      <c r="X39" s="25"/>
      <c r="Y39" s="20"/>
    </row>
    <row r="40" spans="1:25" ht="21.75" customHeight="1" thickTop="1" x14ac:dyDescent="0.7">
      <c r="A40" s="3"/>
      <c r="P40" s="20"/>
      <c r="R40" s="23"/>
      <c r="U40" s="25"/>
      <c r="X40" s="25"/>
      <c r="Y40" s="20"/>
    </row>
    <row r="41" spans="1:25" ht="21.75" customHeight="1" x14ac:dyDescent="0.7">
      <c r="A41" s="2"/>
      <c r="P41" s="20"/>
      <c r="R41" s="23"/>
      <c r="U41" s="25"/>
      <c r="X41" s="25"/>
      <c r="Y41" s="20"/>
    </row>
    <row r="42" spans="1:25" ht="21.75" customHeight="1" x14ac:dyDescent="0.65">
      <c r="P42" s="20"/>
      <c r="R42" s="23"/>
      <c r="U42" s="25"/>
      <c r="X42" s="25"/>
      <c r="Y42" s="20"/>
    </row>
    <row r="43" spans="1:25" ht="21.75" customHeight="1" x14ac:dyDescent="0.65">
      <c r="D43" s="23"/>
      <c r="P43" s="20"/>
      <c r="R43" s="23"/>
      <c r="U43" s="25"/>
      <c r="X43" s="25"/>
      <c r="Y43" s="20"/>
    </row>
    <row r="44" spans="1:25" ht="21.75" customHeight="1" x14ac:dyDescent="0.7">
      <c r="D44" s="215"/>
      <c r="E44" s="215"/>
      <c r="F44" s="215"/>
      <c r="G44" s="82"/>
      <c r="H44" s="215"/>
      <c r="I44" s="215"/>
      <c r="J44" s="215"/>
      <c r="P44" s="20"/>
      <c r="R44" s="23"/>
      <c r="U44" s="25"/>
      <c r="X44" s="25"/>
      <c r="Y44" s="20"/>
    </row>
    <row r="45" spans="1:25" ht="21.75" customHeight="1" x14ac:dyDescent="0.7">
      <c r="D45" s="217"/>
      <c r="E45" s="217"/>
      <c r="F45" s="217"/>
      <c r="G45" s="82"/>
      <c r="H45" s="217"/>
      <c r="I45" s="217"/>
      <c r="J45" s="217"/>
      <c r="P45" s="20"/>
      <c r="R45" s="23"/>
      <c r="U45" s="25"/>
      <c r="X45" s="25"/>
      <c r="Y45" s="20"/>
    </row>
    <row r="46" spans="1:25" ht="21.75" customHeight="1" x14ac:dyDescent="0.7">
      <c r="D46" s="217"/>
      <c r="E46" s="217"/>
      <c r="F46" s="217"/>
      <c r="G46" s="82"/>
      <c r="H46" s="217"/>
      <c r="I46" s="217"/>
      <c r="J46" s="217"/>
      <c r="P46" s="20"/>
      <c r="R46" s="23"/>
      <c r="U46" s="25"/>
      <c r="X46" s="25"/>
      <c r="Y46" s="20"/>
    </row>
    <row r="47" spans="1:25" ht="21.75" customHeight="1" x14ac:dyDescent="0.65">
      <c r="B47" s="22"/>
      <c r="D47" s="19"/>
      <c r="E47" s="19"/>
      <c r="F47" s="19"/>
      <c r="H47" s="19"/>
      <c r="I47" s="19"/>
      <c r="J47" s="19"/>
      <c r="P47" s="20"/>
      <c r="R47" s="23"/>
      <c r="T47" s="19"/>
      <c r="U47" s="25"/>
      <c r="W47" s="19"/>
      <c r="X47" s="25"/>
      <c r="Y47" s="20"/>
    </row>
    <row r="48" spans="1:25" ht="21.75" customHeight="1" x14ac:dyDescent="0.65">
      <c r="B48" s="22"/>
      <c r="D48" s="216"/>
      <c r="E48" s="216"/>
      <c r="F48" s="216"/>
      <c r="G48" s="216"/>
      <c r="H48" s="216"/>
      <c r="I48" s="216"/>
      <c r="J48" s="216"/>
      <c r="P48" s="20"/>
      <c r="R48" s="23"/>
      <c r="U48" s="25"/>
      <c r="X48" s="25"/>
      <c r="Y48" s="20"/>
    </row>
    <row r="49" spans="1:25" ht="21.75" customHeight="1" x14ac:dyDescent="0.7">
      <c r="A49" s="21"/>
      <c r="B49" s="22"/>
      <c r="P49" s="20"/>
      <c r="R49" s="23"/>
      <c r="U49" s="25"/>
      <c r="X49" s="25"/>
      <c r="Y49" s="20"/>
    </row>
    <row r="50" spans="1:25" ht="21.75" customHeight="1" x14ac:dyDescent="0.65">
      <c r="B50" s="22"/>
      <c r="D50" s="23"/>
      <c r="E50" s="23"/>
      <c r="F50" s="38"/>
      <c r="G50" s="23"/>
      <c r="H50" s="23"/>
      <c r="I50" s="23"/>
      <c r="J50" s="23"/>
      <c r="P50" s="20"/>
      <c r="R50" s="23"/>
      <c r="T50" s="38"/>
      <c r="U50" s="25"/>
      <c r="W50" s="23"/>
      <c r="X50" s="25"/>
      <c r="Y50" s="20"/>
    </row>
    <row r="51" spans="1:25" ht="21.75" customHeight="1" x14ac:dyDescent="0.65">
      <c r="B51" s="22"/>
      <c r="D51" s="23"/>
      <c r="E51" s="23"/>
      <c r="F51" s="38"/>
      <c r="G51" s="23"/>
      <c r="H51" s="38"/>
      <c r="I51" s="23"/>
      <c r="J51" s="38"/>
      <c r="P51" s="20"/>
      <c r="R51" s="23"/>
      <c r="T51" s="38"/>
      <c r="U51" s="25"/>
      <c r="W51" s="38"/>
      <c r="X51" s="25"/>
      <c r="Y51" s="20"/>
    </row>
    <row r="52" spans="1:25" ht="21.75" customHeight="1" x14ac:dyDescent="0.65">
      <c r="B52" s="22"/>
      <c r="D52" s="23"/>
      <c r="E52" s="23"/>
      <c r="F52" s="38"/>
      <c r="G52" s="23"/>
      <c r="H52" s="38"/>
      <c r="I52" s="23"/>
      <c r="J52" s="38"/>
      <c r="P52" s="20"/>
      <c r="R52" s="23"/>
      <c r="T52" s="38"/>
      <c r="U52" s="25"/>
      <c r="W52" s="38"/>
      <c r="X52" s="25"/>
      <c r="Y52" s="20"/>
    </row>
    <row r="53" spans="1:25" ht="21.75" customHeight="1" x14ac:dyDescent="0.65">
      <c r="B53" s="22"/>
      <c r="D53" s="38"/>
      <c r="E53" s="23"/>
      <c r="F53" s="38"/>
      <c r="G53" s="23"/>
      <c r="H53" s="5"/>
      <c r="I53" s="23"/>
      <c r="J53" s="38"/>
      <c r="P53" s="20"/>
      <c r="R53" s="23"/>
      <c r="T53" s="38"/>
      <c r="U53" s="25"/>
      <c r="W53" s="38"/>
      <c r="X53" s="25"/>
      <c r="Y53" s="20"/>
    </row>
    <row r="54" spans="1:25" ht="21.75" customHeight="1" x14ac:dyDescent="0.65">
      <c r="B54" s="22"/>
      <c r="D54" s="38"/>
      <c r="E54" s="23"/>
      <c r="F54" s="38"/>
      <c r="G54" s="23"/>
      <c r="H54" s="5"/>
      <c r="I54" s="23"/>
      <c r="J54" s="38"/>
      <c r="P54" s="20"/>
      <c r="R54" s="23"/>
      <c r="T54" s="38"/>
      <c r="U54" s="25"/>
      <c r="W54" s="38"/>
      <c r="X54" s="25"/>
      <c r="Y54" s="20"/>
    </row>
    <row r="55" spans="1:25" ht="21.75" customHeight="1" x14ac:dyDescent="0.65">
      <c r="B55" s="22"/>
      <c r="D55" s="23"/>
      <c r="E55" s="23"/>
      <c r="F55" s="38"/>
      <c r="G55" s="23"/>
      <c r="H55" s="23"/>
      <c r="I55" s="23"/>
      <c r="J55" s="23"/>
      <c r="P55" s="20"/>
      <c r="R55" s="23"/>
      <c r="T55" s="38"/>
      <c r="U55" s="25"/>
      <c r="W55" s="23"/>
      <c r="X55" s="25"/>
      <c r="Y55" s="20"/>
    </row>
    <row r="56" spans="1:25" ht="21.75" customHeight="1" x14ac:dyDescent="0.7">
      <c r="A56" s="2"/>
      <c r="B56" s="26"/>
      <c r="C56" s="2"/>
      <c r="D56" s="28"/>
      <c r="E56" s="28"/>
      <c r="F56" s="28"/>
      <c r="G56" s="28"/>
      <c r="H56" s="28"/>
      <c r="I56" s="28"/>
      <c r="J56" s="28"/>
      <c r="P56" s="20"/>
      <c r="R56" s="23"/>
      <c r="T56" s="28"/>
      <c r="U56" s="25"/>
      <c r="W56" s="28"/>
      <c r="X56" s="25"/>
      <c r="Y56" s="20"/>
    </row>
    <row r="57" spans="1:25" ht="21.75" customHeight="1" x14ac:dyDescent="0.65">
      <c r="B57" s="22"/>
      <c r="D57" s="23"/>
      <c r="E57" s="23"/>
      <c r="F57" s="23"/>
      <c r="G57" s="23"/>
      <c r="H57" s="23"/>
      <c r="I57" s="23"/>
      <c r="J57" s="23"/>
      <c r="P57" s="20"/>
      <c r="R57" s="23"/>
      <c r="T57" s="23"/>
      <c r="U57" s="25"/>
      <c r="W57" s="23"/>
      <c r="X57" s="25"/>
      <c r="Y57" s="20"/>
    </row>
    <row r="58" spans="1:25" ht="21.75" customHeight="1" x14ac:dyDescent="0.7">
      <c r="A58" s="21"/>
      <c r="B58" s="22"/>
      <c r="D58" s="23"/>
      <c r="E58" s="23"/>
      <c r="F58" s="23"/>
      <c r="G58" s="23"/>
      <c r="H58" s="23"/>
      <c r="I58" s="23"/>
      <c r="J58" s="23"/>
      <c r="P58" s="20"/>
      <c r="R58" s="23"/>
      <c r="T58" s="23"/>
      <c r="U58" s="25"/>
      <c r="W58" s="23"/>
      <c r="X58" s="25"/>
      <c r="Y58" s="20"/>
    </row>
    <row r="59" spans="1:25" ht="21.75" customHeight="1" x14ac:dyDescent="0.65">
      <c r="B59" s="22"/>
      <c r="D59" s="23"/>
      <c r="E59" s="23"/>
      <c r="F59" s="23"/>
      <c r="G59" s="23"/>
      <c r="H59" s="23"/>
      <c r="I59" s="23"/>
      <c r="J59" s="23"/>
      <c r="P59" s="20"/>
      <c r="R59" s="23"/>
      <c r="T59" s="23"/>
      <c r="U59" s="25"/>
      <c r="W59" s="23"/>
      <c r="X59" s="25"/>
      <c r="Y59" s="20"/>
    </row>
    <row r="60" spans="1:25" ht="21.75" customHeight="1" x14ac:dyDescent="0.65">
      <c r="B60" s="22"/>
      <c r="D60" s="23"/>
      <c r="E60" s="23"/>
      <c r="F60" s="23"/>
      <c r="G60" s="23"/>
      <c r="H60" s="23"/>
      <c r="I60" s="23"/>
      <c r="J60" s="23"/>
      <c r="P60" s="20"/>
      <c r="R60" s="23"/>
      <c r="T60" s="23"/>
      <c r="U60" s="25"/>
      <c r="W60" s="23"/>
      <c r="X60" s="25"/>
      <c r="Y60" s="20"/>
    </row>
    <row r="61" spans="1:25" ht="21.75" customHeight="1" x14ac:dyDescent="0.65">
      <c r="B61" s="22"/>
      <c r="D61" s="23"/>
      <c r="E61" s="23"/>
      <c r="F61" s="23"/>
      <c r="G61" s="23"/>
      <c r="H61" s="23"/>
      <c r="I61" s="23"/>
      <c r="J61" s="23"/>
      <c r="P61" s="20"/>
      <c r="R61" s="23"/>
      <c r="T61" s="23"/>
      <c r="U61" s="25"/>
      <c r="W61" s="23"/>
      <c r="X61" s="25"/>
      <c r="Y61" s="20"/>
    </row>
    <row r="62" spans="1:25" ht="21.75" customHeight="1" x14ac:dyDescent="0.65">
      <c r="B62" s="22"/>
      <c r="D62" s="23"/>
      <c r="E62" s="23"/>
      <c r="F62" s="23"/>
      <c r="G62" s="23"/>
      <c r="H62" s="23"/>
      <c r="I62" s="23"/>
      <c r="J62" s="23"/>
      <c r="P62" s="20"/>
      <c r="R62" s="23"/>
      <c r="T62" s="23"/>
      <c r="U62" s="25"/>
      <c r="W62" s="23"/>
      <c r="X62" s="25"/>
      <c r="Y62" s="20"/>
    </row>
    <row r="63" spans="1:25" ht="21.75" customHeight="1" x14ac:dyDescent="0.7">
      <c r="A63" s="2"/>
      <c r="B63" s="26"/>
      <c r="C63" s="2"/>
      <c r="D63" s="28"/>
      <c r="E63" s="28"/>
      <c r="F63" s="28"/>
      <c r="G63" s="28"/>
      <c r="H63" s="28"/>
      <c r="I63" s="28"/>
      <c r="J63" s="28"/>
      <c r="P63" s="20"/>
      <c r="R63" s="23"/>
      <c r="T63" s="28"/>
      <c r="U63" s="25"/>
      <c r="W63" s="28"/>
      <c r="X63" s="25"/>
      <c r="Y63" s="20"/>
    </row>
    <row r="64" spans="1:25" ht="21.75" customHeight="1" x14ac:dyDescent="0.65">
      <c r="B64" s="22"/>
      <c r="D64" s="23"/>
      <c r="E64" s="23"/>
      <c r="F64" s="23"/>
      <c r="G64" s="23"/>
      <c r="H64" s="23"/>
      <c r="I64" s="23"/>
      <c r="J64" s="23"/>
      <c r="P64" s="20"/>
      <c r="R64" s="23"/>
      <c r="T64" s="23"/>
      <c r="U64" s="25"/>
      <c r="W64" s="23"/>
      <c r="X64" s="25"/>
      <c r="Y64" s="20"/>
    </row>
    <row r="65" spans="1:25" ht="21.75" customHeight="1" x14ac:dyDescent="0.7">
      <c r="A65" s="3"/>
      <c r="B65" s="22"/>
      <c r="D65" s="28"/>
      <c r="E65" s="28"/>
      <c r="F65" s="28"/>
      <c r="G65" s="28"/>
      <c r="H65" s="28"/>
      <c r="I65" s="28"/>
      <c r="J65" s="28"/>
      <c r="P65" s="20"/>
      <c r="R65" s="23"/>
      <c r="T65" s="28"/>
      <c r="U65" s="25"/>
      <c r="W65" s="28"/>
      <c r="X65" s="25"/>
      <c r="Y65" s="20"/>
    </row>
    <row r="66" spans="1:25" ht="21.75" customHeight="1" x14ac:dyDescent="0.65">
      <c r="B66" s="22"/>
      <c r="D66" s="5"/>
      <c r="E66" s="23"/>
      <c r="F66" s="5"/>
      <c r="G66" s="23"/>
      <c r="H66" s="23"/>
      <c r="I66" s="23"/>
      <c r="J66" s="5"/>
      <c r="P66" s="20"/>
      <c r="R66" s="23"/>
      <c r="T66" s="5"/>
      <c r="U66" s="25"/>
      <c r="W66" s="5"/>
      <c r="X66" s="25"/>
      <c r="Y66" s="20"/>
    </row>
    <row r="67" spans="1:25" ht="21.75" customHeight="1" x14ac:dyDescent="0.65">
      <c r="B67" s="22"/>
      <c r="D67" s="23"/>
      <c r="E67" s="23"/>
      <c r="F67" s="23"/>
      <c r="G67" s="23"/>
      <c r="H67" s="23"/>
      <c r="I67" s="23"/>
      <c r="J67" s="23"/>
      <c r="P67" s="20"/>
      <c r="R67" s="23"/>
      <c r="T67" s="23"/>
      <c r="U67" s="25"/>
      <c r="W67" s="23"/>
      <c r="X67" s="25"/>
      <c r="Y67" s="20"/>
    </row>
    <row r="68" spans="1:25" ht="21.75" customHeight="1" x14ac:dyDescent="0.7">
      <c r="A68" s="2"/>
      <c r="D68" s="28"/>
      <c r="E68" s="28"/>
      <c r="F68" s="28"/>
      <c r="G68" s="28"/>
      <c r="H68" s="28"/>
      <c r="I68" s="28"/>
      <c r="J68" s="28"/>
      <c r="P68" s="20"/>
      <c r="R68" s="23"/>
      <c r="T68" s="28"/>
      <c r="U68" s="25"/>
      <c r="W68" s="28"/>
      <c r="X68" s="25"/>
      <c r="Y68" s="20"/>
    </row>
    <row r="69" spans="1:25" ht="21.75" customHeight="1" x14ac:dyDescent="0.7">
      <c r="A69" s="2"/>
      <c r="D69" s="23"/>
      <c r="E69" s="23"/>
      <c r="F69" s="23"/>
      <c r="G69" s="23"/>
      <c r="H69" s="23"/>
      <c r="I69" s="23"/>
      <c r="J69" s="23"/>
      <c r="P69" s="20"/>
      <c r="R69" s="23"/>
      <c r="T69" s="23"/>
      <c r="U69" s="25"/>
      <c r="W69" s="23"/>
      <c r="X69" s="25"/>
      <c r="Y69" s="20"/>
    </row>
    <row r="70" spans="1:25" ht="21.75" customHeight="1" x14ac:dyDescent="0.7">
      <c r="A70" s="2"/>
      <c r="D70" s="38"/>
      <c r="E70" s="28"/>
      <c r="F70" s="38"/>
      <c r="G70" s="28"/>
      <c r="H70" s="38"/>
      <c r="I70" s="28"/>
      <c r="J70" s="38"/>
      <c r="P70" s="20"/>
      <c r="R70" s="23"/>
      <c r="T70" s="38"/>
      <c r="U70" s="25"/>
      <c r="W70" s="38"/>
      <c r="X70" s="25"/>
      <c r="Y70" s="20"/>
    </row>
    <row r="71" spans="1:25" ht="21.75" customHeight="1" x14ac:dyDescent="0.7">
      <c r="A71" s="2"/>
      <c r="D71" s="23"/>
      <c r="E71" s="23"/>
      <c r="F71" s="23"/>
      <c r="G71" s="23"/>
      <c r="H71" s="23"/>
      <c r="I71" s="23"/>
      <c r="J71" s="23"/>
      <c r="P71" s="20"/>
      <c r="R71" s="23"/>
      <c r="T71" s="23"/>
      <c r="U71" s="25"/>
      <c r="W71" s="23"/>
      <c r="X71" s="25"/>
      <c r="Y71" s="20"/>
    </row>
    <row r="72" spans="1:25" ht="21.75" customHeight="1" x14ac:dyDescent="0.7">
      <c r="A72" s="2"/>
      <c r="D72" s="28"/>
      <c r="E72" s="28"/>
      <c r="F72" s="28"/>
      <c r="G72" s="28"/>
      <c r="H72" s="28"/>
      <c r="I72" s="28"/>
      <c r="J72" s="28"/>
      <c r="T72" s="28"/>
      <c r="U72" s="42"/>
      <c r="W72" s="28"/>
      <c r="X72" s="42"/>
    </row>
    <row r="73" spans="1:25" ht="21.75" customHeight="1" x14ac:dyDescent="0.65">
      <c r="D73" s="23"/>
      <c r="E73" s="23"/>
      <c r="F73" s="23"/>
      <c r="G73" s="23"/>
      <c r="H73" s="23"/>
      <c r="I73" s="23"/>
      <c r="J73" s="23"/>
      <c r="T73" s="23"/>
      <c r="U73" s="42"/>
      <c r="W73" s="23"/>
      <c r="X73" s="42"/>
    </row>
    <row r="74" spans="1:25" ht="21.75" customHeight="1" x14ac:dyDescent="0.7">
      <c r="A74" s="2"/>
      <c r="B74" s="22"/>
      <c r="D74" s="39"/>
      <c r="E74" s="28"/>
      <c r="F74" s="39"/>
      <c r="G74" s="28"/>
      <c r="H74" s="39"/>
      <c r="I74" s="28"/>
      <c r="J74" s="39"/>
      <c r="T74" s="39"/>
      <c r="U74" s="42"/>
      <c r="W74" s="39"/>
      <c r="X74" s="42"/>
    </row>
    <row r="75" spans="1:25" ht="21.75" customHeight="1" x14ac:dyDescent="0.65">
      <c r="U75" s="42"/>
      <c r="X75" s="42"/>
    </row>
  </sheetData>
  <mergeCells count="14">
    <mergeCell ref="D48:J48"/>
    <mergeCell ref="D6:F6"/>
    <mergeCell ref="H6:J6"/>
    <mergeCell ref="D8:J8"/>
    <mergeCell ref="D44:F44"/>
    <mergeCell ref="H44:J44"/>
    <mergeCell ref="D45:F45"/>
    <mergeCell ref="H45:J45"/>
    <mergeCell ref="D4:F4"/>
    <mergeCell ref="H4:J4"/>
    <mergeCell ref="D5:F5"/>
    <mergeCell ref="H5:J5"/>
    <mergeCell ref="D46:F46"/>
    <mergeCell ref="H46:J46"/>
  </mergeCells>
  <pageMargins left="0.7" right="0.7" top="0.48" bottom="0.5" header="0.5" footer="0.5"/>
  <pageSetup paperSize="9" scale="85" firstPageNumber="6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B54F7-CDF4-473E-B776-7A2D65FB21A1}">
  <sheetPr>
    <tabColor rgb="FF92D050"/>
    <pageSetUpPr fitToPage="1"/>
  </sheetPr>
  <dimension ref="A1:W43"/>
  <sheetViews>
    <sheetView view="pageBreakPreview" topLeftCell="A14" zoomScaleNormal="100" zoomScaleSheetLayoutView="100" workbookViewId="0">
      <selection activeCell="A14" sqref="A14"/>
    </sheetView>
  </sheetViews>
  <sheetFormatPr defaultColWidth="9.1796875" defaultRowHeight="21" customHeight="1" x14ac:dyDescent="0.3"/>
  <cols>
    <col min="1" max="1" width="38.90625" style="6" customWidth="1"/>
    <col min="2" max="2" width="10.453125" style="6" customWidth="1"/>
    <col min="3" max="3" width="0.81640625" style="6" customWidth="1"/>
    <col min="4" max="4" width="10" style="6" customWidth="1"/>
    <col min="5" max="5" width="0.81640625" style="6" customWidth="1"/>
    <col min="6" max="6" width="11.453125" style="70" customWidth="1"/>
    <col min="7" max="7" width="0.81640625" style="68" customWidth="1"/>
    <col min="8" max="8" width="13.81640625" style="70" customWidth="1"/>
    <col min="9" max="9" width="0.81640625" style="70" customWidth="1"/>
    <col min="10" max="10" width="11" style="70" customWidth="1"/>
    <col min="11" max="11" width="0.81640625" style="70" customWidth="1"/>
    <col min="12" max="12" width="10.81640625" style="70" customWidth="1"/>
    <col min="13" max="13" width="0.81640625" style="68" customWidth="1"/>
    <col min="14" max="14" width="12.1796875" style="70" customWidth="1"/>
    <col min="15" max="15" width="0.81640625" style="68" customWidth="1"/>
    <col min="16" max="16" width="10.81640625" style="68" customWidth="1"/>
    <col min="17" max="17" width="0.81640625" style="68" customWidth="1"/>
    <col min="18" max="18" width="12.1796875" style="70" customWidth="1"/>
    <col min="19" max="19" width="0.81640625" style="68" customWidth="1"/>
    <col min="20" max="20" width="12.08984375" style="65" customWidth="1"/>
    <col min="21" max="21" width="0.81640625" style="68" customWidth="1"/>
    <col min="22" max="22" width="11.54296875" style="65" customWidth="1"/>
    <col min="23" max="16384" width="9.1796875" style="65"/>
  </cols>
  <sheetData>
    <row r="1" spans="1:22" s="58" customFormat="1" ht="23.15" customHeight="1" x14ac:dyDescent="0.3">
      <c r="A1" s="54" t="s">
        <v>0</v>
      </c>
      <c r="B1" s="54"/>
      <c r="C1" s="54"/>
      <c r="D1" s="54"/>
      <c r="E1" s="54"/>
      <c r="F1" s="55"/>
      <c r="G1" s="56"/>
      <c r="H1" s="55"/>
      <c r="I1" s="55"/>
      <c r="J1" s="55"/>
      <c r="K1" s="55"/>
      <c r="L1" s="55"/>
      <c r="M1" s="56"/>
      <c r="N1" s="55"/>
      <c r="O1" s="56"/>
      <c r="P1" s="56"/>
      <c r="Q1" s="56"/>
      <c r="R1" s="57"/>
      <c r="S1" s="56"/>
      <c r="T1" s="159"/>
      <c r="U1" s="56"/>
      <c r="V1" s="159"/>
    </row>
    <row r="2" spans="1:22" s="60" customFormat="1" ht="23.15" customHeight="1" x14ac:dyDescent="0.3">
      <c r="A2" s="54" t="s">
        <v>96</v>
      </c>
      <c r="B2" s="54"/>
      <c r="C2" s="54"/>
      <c r="D2" s="54"/>
      <c r="E2" s="54"/>
      <c r="F2" s="59"/>
      <c r="G2" s="54"/>
      <c r="H2" s="59"/>
      <c r="I2" s="59"/>
      <c r="J2" s="59"/>
      <c r="K2" s="59"/>
      <c r="L2" s="160"/>
      <c r="M2" s="54"/>
      <c r="N2" s="59"/>
      <c r="O2" s="54"/>
      <c r="P2" s="54"/>
      <c r="Q2" s="54"/>
      <c r="R2" s="57"/>
      <c r="S2" s="54"/>
      <c r="T2" s="161"/>
      <c r="U2" s="54"/>
      <c r="V2" s="161"/>
    </row>
    <row r="3" spans="1:22" s="64" customFormat="1" ht="23.15" customHeight="1" x14ac:dyDescent="0.3">
      <c r="A3" s="61"/>
      <c r="B3" s="61"/>
      <c r="C3" s="61"/>
      <c r="D3" s="61"/>
      <c r="E3" s="61"/>
      <c r="F3" s="62"/>
      <c r="G3" s="61"/>
      <c r="H3" s="62"/>
      <c r="I3" s="62"/>
      <c r="J3" s="62"/>
      <c r="K3" s="62"/>
      <c r="L3" s="162"/>
      <c r="M3" s="61"/>
      <c r="N3" s="62"/>
      <c r="O3" s="61"/>
      <c r="P3" s="61"/>
      <c r="Q3" s="61"/>
      <c r="R3" s="63"/>
      <c r="S3" s="61"/>
      <c r="T3" s="72"/>
      <c r="U3" s="61"/>
      <c r="V3" s="72"/>
    </row>
    <row r="4" spans="1:22" ht="23.15" customHeight="1" x14ac:dyDescent="0.3">
      <c r="A4" s="71"/>
      <c r="B4" s="218" t="s">
        <v>97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ht="23.15" customHeight="1" x14ac:dyDescent="0.3">
      <c r="A5" s="71"/>
      <c r="B5" s="71"/>
      <c r="C5" s="71"/>
      <c r="D5" s="71"/>
      <c r="E5" s="71"/>
      <c r="F5" s="68"/>
      <c r="G5" s="67"/>
      <c r="H5" s="67"/>
      <c r="I5" s="67"/>
      <c r="J5" s="188"/>
      <c r="K5" s="125"/>
      <c r="L5" s="125" t="s">
        <v>64</v>
      </c>
      <c r="M5" s="125"/>
      <c r="N5" s="125"/>
      <c r="O5" s="67"/>
      <c r="P5" s="67"/>
      <c r="Q5" s="67"/>
      <c r="R5" s="66"/>
      <c r="S5" s="67"/>
      <c r="T5" s="67"/>
      <c r="U5" s="67"/>
      <c r="V5" s="68"/>
    </row>
    <row r="6" spans="1:22" ht="23.15" customHeight="1" x14ac:dyDescent="0.3">
      <c r="A6" s="71"/>
      <c r="B6" s="4" t="s">
        <v>56</v>
      </c>
      <c r="C6" s="71"/>
      <c r="D6" s="71"/>
      <c r="E6" s="71"/>
      <c r="F6" s="67" t="s">
        <v>98</v>
      </c>
      <c r="G6" s="67"/>
      <c r="H6" s="67" t="s">
        <v>99</v>
      </c>
      <c r="I6" s="67"/>
      <c r="J6" s="67"/>
      <c r="K6" s="67"/>
      <c r="L6" s="67"/>
      <c r="M6" s="69"/>
      <c r="N6" s="69"/>
      <c r="O6" s="67"/>
      <c r="P6" s="67"/>
      <c r="Q6" s="67"/>
      <c r="R6" s="4" t="s">
        <v>100</v>
      </c>
      <c r="S6" s="67"/>
      <c r="T6" s="67" t="s">
        <v>101</v>
      </c>
      <c r="U6" s="67"/>
      <c r="V6" s="67" t="s">
        <v>102</v>
      </c>
    </row>
    <row r="7" spans="1:22" ht="23.15" customHeight="1" x14ac:dyDescent="0.3">
      <c r="A7" s="71"/>
      <c r="B7" s="4" t="s">
        <v>103</v>
      </c>
      <c r="C7" s="71"/>
      <c r="D7" s="4" t="s">
        <v>104</v>
      </c>
      <c r="E7" s="71"/>
      <c r="F7" s="4" t="s">
        <v>105</v>
      </c>
      <c r="G7" s="67"/>
      <c r="H7" s="4" t="s">
        <v>106</v>
      </c>
      <c r="I7" s="4"/>
      <c r="J7" s="4" t="s">
        <v>107</v>
      </c>
      <c r="K7" s="4"/>
      <c r="L7" s="67" t="s">
        <v>108</v>
      </c>
      <c r="M7" s="69"/>
      <c r="O7" s="67"/>
      <c r="P7" s="67" t="s">
        <v>109</v>
      </c>
      <c r="Q7" s="67"/>
      <c r="R7" s="4" t="s">
        <v>110</v>
      </c>
      <c r="S7" s="67"/>
      <c r="T7" s="67" t="s">
        <v>111</v>
      </c>
      <c r="U7" s="67"/>
      <c r="V7" s="67" t="s">
        <v>112</v>
      </c>
    </row>
    <row r="8" spans="1:22" ht="23.15" customHeight="1" x14ac:dyDescent="0.3">
      <c r="A8" s="71"/>
      <c r="B8" s="4" t="s">
        <v>113</v>
      </c>
      <c r="C8" s="71"/>
      <c r="D8" s="4" t="s">
        <v>114</v>
      </c>
      <c r="E8" s="71"/>
      <c r="F8" s="67" t="s">
        <v>115</v>
      </c>
      <c r="G8" s="4"/>
      <c r="H8" s="4" t="s">
        <v>116</v>
      </c>
      <c r="I8" s="4"/>
      <c r="J8" s="4" t="s">
        <v>117</v>
      </c>
      <c r="K8" s="4"/>
      <c r="L8" s="67" t="s">
        <v>69</v>
      </c>
      <c r="M8" s="4"/>
      <c r="N8" s="4" t="s">
        <v>118</v>
      </c>
      <c r="O8" s="71"/>
      <c r="P8" s="4" t="s">
        <v>119</v>
      </c>
      <c r="Q8" s="4"/>
      <c r="R8" s="4" t="s">
        <v>120</v>
      </c>
      <c r="S8" s="71"/>
      <c r="T8" s="4" t="s">
        <v>121</v>
      </c>
      <c r="U8" s="71"/>
      <c r="V8" s="4" t="s">
        <v>122</v>
      </c>
    </row>
    <row r="9" spans="1:22" s="6" customFormat="1" ht="23.15" customHeight="1" x14ac:dyDescent="0.3">
      <c r="A9" s="71"/>
      <c r="B9" s="219" t="s">
        <v>9</v>
      </c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  <c r="U9" s="219"/>
      <c r="V9" s="219"/>
    </row>
    <row r="10" spans="1:22" s="6" customFormat="1" ht="23.15" customHeight="1" x14ac:dyDescent="0.3">
      <c r="A10" s="33" t="s">
        <v>123</v>
      </c>
      <c r="B10" s="72"/>
      <c r="C10" s="72"/>
      <c r="D10" s="8"/>
      <c r="E10" s="8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</row>
    <row r="11" spans="1:22" s="6" customFormat="1" ht="23.15" customHeight="1" x14ac:dyDescent="0.65">
      <c r="A11" s="33" t="s">
        <v>124</v>
      </c>
      <c r="B11" s="168">
        <v>549682</v>
      </c>
      <c r="C11" s="168"/>
      <c r="D11" s="169">
        <v>295291</v>
      </c>
      <c r="E11" s="170"/>
      <c r="F11" s="40">
        <v>10249</v>
      </c>
      <c r="G11" s="40"/>
      <c r="H11" s="40">
        <v>-2212</v>
      </c>
      <c r="I11" s="40"/>
      <c r="J11" s="40">
        <v>40147</v>
      </c>
      <c r="K11" s="40"/>
      <c r="L11" s="40">
        <v>5612</v>
      </c>
      <c r="M11" s="40"/>
      <c r="N11" s="40">
        <v>377416</v>
      </c>
      <c r="O11" s="40"/>
      <c r="P11" s="40">
        <v>-5612</v>
      </c>
      <c r="Q11" s="40"/>
      <c r="R11" s="40">
        <f>SUM(B11:P11)</f>
        <v>1270573</v>
      </c>
      <c r="S11" s="40"/>
      <c r="T11" s="40">
        <v>4447</v>
      </c>
      <c r="U11" s="40"/>
      <c r="V11" s="40">
        <f>SUM(R11:T11)</f>
        <v>1275020</v>
      </c>
    </row>
    <row r="12" spans="1:22" s="6" customFormat="1" ht="21.65" customHeight="1" x14ac:dyDescent="0.3">
      <c r="A12" s="61"/>
      <c r="B12" s="172"/>
      <c r="C12" s="172"/>
      <c r="D12" s="173"/>
      <c r="E12" s="17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spans="1:22" s="6" customFormat="1" ht="23.15" customHeight="1" x14ac:dyDescent="0.3">
      <c r="A13" s="12" t="s">
        <v>125</v>
      </c>
      <c r="B13" s="174"/>
      <c r="C13" s="174"/>
      <c r="D13" s="175"/>
      <c r="E13" s="176"/>
      <c r="F13" s="87"/>
      <c r="G13" s="177"/>
      <c r="H13" s="177"/>
      <c r="I13" s="177"/>
      <c r="J13" s="177"/>
      <c r="K13" s="177"/>
      <c r="L13" s="87"/>
      <c r="M13" s="52"/>
      <c r="N13" s="52"/>
      <c r="O13" s="52"/>
      <c r="P13" s="52"/>
      <c r="Q13" s="52"/>
      <c r="R13" s="52"/>
      <c r="S13" s="52"/>
      <c r="T13" s="171"/>
      <c r="U13" s="52"/>
      <c r="V13" s="171"/>
    </row>
    <row r="14" spans="1:22" s="6" customFormat="1" ht="23.15" customHeight="1" x14ac:dyDescent="0.3">
      <c r="A14" s="11" t="s">
        <v>126</v>
      </c>
      <c r="B14" s="87">
        <v>0</v>
      </c>
      <c r="C14" s="176"/>
      <c r="D14" s="87">
        <v>0</v>
      </c>
      <c r="E14" s="176"/>
      <c r="F14" s="87">
        <v>0</v>
      </c>
      <c r="G14" s="52"/>
      <c r="H14" s="87">
        <v>0</v>
      </c>
      <c r="I14" s="52"/>
      <c r="J14" s="87">
        <v>0</v>
      </c>
      <c r="K14" s="52"/>
      <c r="L14" s="87">
        <v>0</v>
      </c>
      <c r="M14" s="52"/>
      <c r="N14" s="178">
        <f>'PL 6'!F35</f>
        <v>32274</v>
      </c>
      <c r="O14" s="52"/>
      <c r="P14" s="87">
        <v>0</v>
      </c>
      <c r="Q14" s="52"/>
      <c r="R14" s="52">
        <f>SUM(F14:O14)</f>
        <v>32274</v>
      </c>
      <c r="S14" s="52"/>
      <c r="T14" s="178">
        <v>1227</v>
      </c>
      <c r="U14" s="52"/>
      <c r="V14" s="171">
        <f>SUM(R14:T14)</f>
        <v>33501</v>
      </c>
    </row>
    <row r="15" spans="1:22" s="6" customFormat="1" ht="23.15" customHeight="1" x14ac:dyDescent="0.3">
      <c r="A15" s="11" t="s">
        <v>127</v>
      </c>
      <c r="B15" s="87">
        <v>0</v>
      </c>
      <c r="C15" s="176"/>
      <c r="D15" s="87">
        <v>0</v>
      </c>
      <c r="E15" s="176"/>
      <c r="F15" s="87">
        <v>0</v>
      </c>
      <c r="G15" s="52"/>
      <c r="H15" s="87">
        <v>0</v>
      </c>
      <c r="I15" s="52"/>
      <c r="J15" s="87">
        <v>0</v>
      </c>
      <c r="K15" s="52"/>
      <c r="L15" s="87">
        <v>0</v>
      </c>
      <c r="M15" s="52"/>
      <c r="N15" s="87">
        <v>0</v>
      </c>
      <c r="O15" s="52"/>
      <c r="P15" s="179">
        <v>0</v>
      </c>
      <c r="Q15" s="52"/>
      <c r="R15" s="87">
        <v>0</v>
      </c>
      <c r="S15" s="52"/>
      <c r="T15" s="179">
        <v>0</v>
      </c>
      <c r="U15" s="52"/>
      <c r="V15" s="87">
        <v>0</v>
      </c>
    </row>
    <row r="16" spans="1:22" s="6" customFormat="1" ht="23.15" customHeight="1" x14ac:dyDescent="0.3">
      <c r="A16" s="12" t="s">
        <v>164</v>
      </c>
      <c r="B16" s="75">
        <f>SUM(B14:B15)</f>
        <v>0</v>
      </c>
      <c r="C16" s="174"/>
      <c r="D16" s="75">
        <f>SUM(D14:D15)</f>
        <v>0</v>
      </c>
      <c r="E16" s="176"/>
      <c r="F16" s="75">
        <f>SUM(F14:F15)</f>
        <v>0</v>
      </c>
      <c r="G16" s="40" t="s">
        <v>128</v>
      </c>
      <c r="H16" s="75">
        <f>SUM(H14:H15)</f>
        <v>0</v>
      </c>
      <c r="I16" s="40" t="s">
        <v>128</v>
      </c>
      <c r="J16" s="75">
        <f>SUM(J14:J15)</f>
        <v>0</v>
      </c>
      <c r="K16" s="40" t="s">
        <v>128</v>
      </c>
      <c r="L16" s="75">
        <f>SUM(L14:L15)</f>
        <v>0</v>
      </c>
      <c r="M16" s="40"/>
      <c r="N16" s="180">
        <f>SUM(N14:N15)</f>
        <v>32274</v>
      </c>
      <c r="O16" s="40"/>
      <c r="P16" s="75">
        <v>0</v>
      </c>
      <c r="Q16" s="40"/>
      <c r="R16" s="180">
        <f>SUM(E16:O16)</f>
        <v>32274</v>
      </c>
      <c r="S16" s="40"/>
      <c r="T16" s="181">
        <f>SUM(T14:T15)</f>
        <v>1227</v>
      </c>
      <c r="U16" s="40"/>
      <c r="V16" s="181">
        <f>SUM(V14:V15)</f>
        <v>33501</v>
      </c>
    </row>
    <row r="17" spans="1:23" s="6" customFormat="1" ht="23.15" customHeight="1" x14ac:dyDescent="0.3">
      <c r="A17" s="11" t="s">
        <v>129</v>
      </c>
      <c r="B17" s="88">
        <v>0</v>
      </c>
      <c r="C17" s="174"/>
      <c r="D17" s="88">
        <v>0</v>
      </c>
      <c r="E17" s="176"/>
      <c r="F17" s="88">
        <v>0</v>
      </c>
      <c r="G17" s="52"/>
      <c r="H17" s="88">
        <v>0</v>
      </c>
      <c r="I17" s="52"/>
      <c r="J17" s="182">
        <v>3055</v>
      </c>
      <c r="K17" s="52"/>
      <c r="L17" s="88">
        <v>0</v>
      </c>
      <c r="M17" s="52"/>
      <c r="N17" s="183">
        <v>-3055</v>
      </c>
      <c r="O17" s="52"/>
      <c r="P17" s="88">
        <v>0</v>
      </c>
      <c r="Q17" s="52"/>
      <c r="R17" s="88">
        <v>0</v>
      </c>
      <c r="S17" s="52"/>
      <c r="T17" s="88">
        <v>0</v>
      </c>
      <c r="U17" s="52"/>
      <c r="V17" s="88">
        <v>0</v>
      </c>
    </row>
    <row r="18" spans="1:23" s="6" customFormat="1" ht="23.15" customHeight="1" thickBot="1" x14ac:dyDescent="0.35">
      <c r="A18" s="72" t="s">
        <v>130</v>
      </c>
      <c r="B18" s="184">
        <f>B11+B16+B17</f>
        <v>549682</v>
      </c>
      <c r="C18" s="168"/>
      <c r="D18" s="184">
        <f>D11+D16+D17</f>
        <v>295291</v>
      </c>
      <c r="E18" s="170"/>
      <c r="F18" s="184">
        <f>F11+F16+F17</f>
        <v>10249</v>
      </c>
      <c r="G18" s="185"/>
      <c r="H18" s="184">
        <f>H11+H16+H17</f>
        <v>-2212</v>
      </c>
      <c r="I18" s="185"/>
      <c r="J18" s="184">
        <f>J11+J16+J17</f>
        <v>43202</v>
      </c>
      <c r="K18" s="185"/>
      <c r="L18" s="184">
        <f>L11+L16+L17</f>
        <v>5612</v>
      </c>
      <c r="M18" s="185"/>
      <c r="N18" s="184">
        <f>N11+N16+N17</f>
        <v>406635</v>
      </c>
      <c r="O18" s="185"/>
      <c r="P18" s="184">
        <f>P11+P16+P17</f>
        <v>-5612</v>
      </c>
      <c r="Q18" s="185"/>
      <c r="R18" s="184">
        <f>R11+R16+R17</f>
        <v>1302847</v>
      </c>
      <c r="S18" s="185"/>
      <c r="T18" s="184">
        <f>T11+T16+T17</f>
        <v>5674</v>
      </c>
      <c r="U18" s="185"/>
      <c r="V18" s="184">
        <f>V11+V16+V17</f>
        <v>1308521</v>
      </c>
      <c r="W18" s="127"/>
    </row>
    <row r="19" spans="1:23" s="6" customFormat="1" ht="21" customHeight="1" thickTop="1" x14ac:dyDescent="0.3">
      <c r="A19" s="72"/>
      <c r="B19" s="72"/>
      <c r="C19" s="72"/>
      <c r="D19" s="8"/>
      <c r="E19" s="8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</row>
    <row r="20" spans="1:23" s="68" customFormat="1" ht="21" customHeight="1" x14ac:dyDescent="0.3">
      <c r="A20" s="6"/>
      <c r="B20" s="6"/>
      <c r="C20" s="6"/>
      <c r="D20" s="6"/>
      <c r="E20" s="6"/>
      <c r="F20" s="10" t="s">
        <v>131</v>
      </c>
      <c r="H20" s="10" t="s">
        <v>131</v>
      </c>
      <c r="I20" s="70"/>
      <c r="J20" s="10" t="s">
        <v>131</v>
      </c>
      <c r="K20" s="70"/>
      <c r="L20" s="70"/>
      <c r="N20" s="70"/>
      <c r="R20" s="70"/>
      <c r="T20" s="65"/>
    </row>
    <row r="34" spans="1:20" ht="21" customHeight="1" x14ac:dyDescent="0.3">
      <c r="G34" s="70"/>
      <c r="M34" s="70"/>
      <c r="O34" s="70"/>
      <c r="P34" s="70"/>
      <c r="Q34" s="70"/>
    </row>
    <row r="35" spans="1:20" ht="21" customHeight="1" x14ac:dyDescent="0.3">
      <c r="G35" s="70"/>
      <c r="M35" s="70"/>
      <c r="O35" s="70"/>
      <c r="P35" s="70"/>
      <c r="Q35" s="70"/>
    </row>
    <row r="36" spans="1:20" s="68" customFormat="1" ht="21" customHeight="1" x14ac:dyDescent="0.3">
      <c r="A36" s="6"/>
      <c r="B36" s="6"/>
      <c r="C36" s="6"/>
      <c r="D36" s="6"/>
      <c r="E36" s="6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T36" s="65"/>
    </row>
    <row r="37" spans="1:20" s="68" customFormat="1" ht="21" customHeight="1" x14ac:dyDescent="0.3">
      <c r="A37" s="6"/>
      <c r="B37" s="6"/>
      <c r="C37" s="6"/>
      <c r="D37" s="6"/>
      <c r="E37" s="6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T37" s="65"/>
    </row>
    <row r="38" spans="1:20" ht="21" customHeight="1" x14ac:dyDescent="0.3">
      <c r="G38" s="70"/>
      <c r="M38" s="70"/>
      <c r="O38" s="70"/>
      <c r="P38" s="70"/>
      <c r="Q38" s="70"/>
    </row>
    <row r="39" spans="1:20" ht="21" customHeight="1" x14ac:dyDescent="0.3">
      <c r="G39" s="70"/>
      <c r="M39" s="70"/>
      <c r="O39" s="70"/>
      <c r="P39" s="70"/>
      <c r="Q39" s="70"/>
    </row>
    <row r="40" spans="1:20" ht="21" customHeight="1" x14ac:dyDescent="0.3">
      <c r="G40" s="70"/>
      <c r="M40" s="70"/>
      <c r="O40" s="70"/>
      <c r="P40" s="70"/>
      <c r="Q40" s="70"/>
    </row>
    <row r="41" spans="1:20" ht="21" customHeight="1" x14ac:dyDescent="0.3">
      <c r="G41" s="70"/>
      <c r="M41" s="70"/>
      <c r="O41" s="70"/>
      <c r="P41" s="70"/>
      <c r="Q41" s="70"/>
    </row>
    <row r="42" spans="1:20" ht="21" customHeight="1" x14ac:dyDescent="0.3">
      <c r="G42" s="70"/>
      <c r="M42" s="70"/>
      <c r="O42" s="70"/>
      <c r="P42" s="70"/>
      <c r="Q42" s="70"/>
    </row>
    <row r="43" spans="1:20" ht="21" customHeight="1" x14ac:dyDescent="0.3">
      <c r="G43" s="70"/>
      <c r="M43" s="70"/>
      <c r="O43" s="70"/>
      <c r="P43" s="70"/>
      <c r="Q43" s="70"/>
    </row>
  </sheetData>
  <mergeCells count="2">
    <mergeCell ref="B4:V4"/>
    <mergeCell ref="B9:V9"/>
  </mergeCells>
  <pageMargins left="0.7" right="0.7" top="0.48" bottom="0.5" header="0.5" footer="0.5"/>
  <pageSetup paperSize="9" scale="77" firstPageNumber="7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64"/>
  <sheetViews>
    <sheetView view="pageBreakPreview" topLeftCell="B1" zoomScaleNormal="100" zoomScaleSheetLayoutView="100" workbookViewId="0">
      <selection activeCell="N33" sqref="N33"/>
    </sheetView>
  </sheetViews>
  <sheetFormatPr defaultColWidth="9.1796875" defaultRowHeight="21" customHeight="1" x14ac:dyDescent="0.3"/>
  <cols>
    <col min="1" max="1" width="40.54296875" style="6" customWidth="1"/>
    <col min="2" max="2" width="13.1796875" style="6" customWidth="1"/>
    <col min="3" max="3" width="0.81640625" style="6" customWidth="1"/>
    <col min="4" max="4" width="10" style="6" customWidth="1"/>
    <col min="5" max="5" width="0.81640625" style="6" customWidth="1"/>
    <col min="6" max="6" width="13.81640625" style="70" customWidth="1"/>
    <col min="7" max="7" width="0.81640625" style="68" customWidth="1"/>
    <col min="8" max="8" width="13" style="68" customWidth="1"/>
    <col min="9" max="9" width="0.81640625" style="68" customWidth="1"/>
    <col min="10" max="10" width="13.453125" style="70" customWidth="1"/>
    <col min="11" max="11" width="0.81640625" style="70" customWidth="1"/>
    <col min="12" max="12" width="12.81640625" style="70" customWidth="1"/>
    <col min="13" max="13" width="0.81640625" style="70" customWidth="1"/>
    <col min="14" max="14" width="12.81640625" style="70" customWidth="1"/>
    <col min="15" max="15" width="0.81640625" style="68" customWidth="1"/>
    <col min="16" max="16" width="12.1796875" style="70" customWidth="1"/>
    <col min="17" max="17" width="0.81640625" style="68" customWidth="1"/>
    <col min="18" max="18" width="11.54296875" style="65" customWidth="1"/>
    <col min="19" max="19" width="0.81640625" style="68" customWidth="1"/>
    <col min="20" max="20" width="12.81640625" style="65" customWidth="1"/>
    <col min="21" max="16384" width="9.1796875" style="65"/>
  </cols>
  <sheetData>
    <row r="1" spans="1:20" s="58" customFormat="1" ht="23.15" customHeight="1" x14ac:dyDescent="0.3">
      <c r="A1" s="54" t="s">
        <v>0</v>
      </c>
      <c r="B1" s="54"/>
      <c r="C1" s="54"/>
      <c r="D1" s="54"/>
      <c r="E1" s="54"/>
      <c r="F1" s="55"/>
      <c r="G1" s="56"/>
      <c r="H1" s="56"/>
      <c r="I1" s="56"/>
      <c r="J1" s="55"/>
      <c r="K1" s="55"/>
      <c r="L1" s="55"/>
      <c r="M1" s="55"/>
      <c r="N1" s="55"/>
      <c r="O1" s="56"/>
      <c r="P1" s="57"/>
      <c r="Q1" s="56"/>
      <c r="R1" s="159"/>
      <c r="S1" s="56"/>
      <c r="T1" s="159"/>
    </row>
    <row r="2" spans="1:20" s="60" customFormat="1" ht="23.15" customHeight="1" x14ac:dyDescent="0.3">
      <c r="A2" s="54" t="s">
        <v>96</v>
      </c>
      <c r="B2" s="54"/>
      <c r="C2" s="54"/>
      <c r="D2" s="54"/>
      <c r="E2" s="54"/>
      <c r="F2" s="59"/>
      <c r="G2" s="54"/>
      <c r="H2" s="54"/>
      <c r="I2" s="54"/>
      <c r="J2" s="59"/>
      <c r="K2" s="59"/>
      <c r="L2" s="59"/>
      <c r="M2" s="59"/>
      <c r="N2" s="59"/>
      <c r="O2" s="54"/>
      <c r="P2" s="57"/>
      <c r="Q2" s="54"/>
      <c r="R2" s="161"/>
      <c r="S2" s="54"/>
      <c r="T2" s="161"/>
    </row>
    <row r="3" spans="1:20" s="64" customFormat="1" ht="23.15" customHeight="1" x14ac:dyDescent="0.3">
      <c r="A3" s="61"/>
      <c r="B3" s="61"/>
      <c r="C3" s="61"/>
      <c r="D3" s="61"/>
      <c r="E3" s="61"/>
      <c r="F3" s="62"/>
      <c r="G3" s="61"/>
      <c r="H3" s="61"/>
      <c r="I3" s="61"/>
      <c r="J3" s="62"/>
      <c r="K3" s="62"/>
      <c r="L3" s="62"/>
      <c r="M3" s="62"/>
      <c r="N3" s="62"/>
      <c r="O3" s="61"/>
      <c r="P3" s="63"/>
      <c r="Q3" s="61"/>
      <c r="R3" s="72"/>
      <c r="S3" s="61"/>
      <c r="T3" s="72"/>
    </row>
    <row r="4" spans="1:20" ht="23.15" customHeight="1" x14ac:dyDescent="0.3">
      <c r="A4" s="71"/>
      <c r="B4" s="218" t="s">
        <v>97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</row>
    <row r="5" spans="1:20" ht="23.15" customHeight="1" x14ac:dyDescent="0.3">
      <c r="A5" s="71"/>
      <c r="B5" s="71"/>
      <c r="C5" s="71"/>
      <c r="D5" s="71"/>
      <c r="E5" s="71"/>
      <c r="F5" s="68"/>
      <c r="G5" s="67"/>
      <c r="H5" s="67"/>
      <c r="I5" s="67"/>
      <c r="J5" s="67"/>
      <c r="K5" s="67"/>
      <c r="L5" s="220" t="s">
        <v>64</v>
      </c>
      <c r="M5" s="220"/>
      <c r="N5" s="220"/>
      <c r="O5" s="67"/>
      <c r="P5" s="66"/>
      <c r="Q5" s="67"/>
      <c r="R5" s="67"/>
      <c r="S5" s="67"/>
      <c r="T5" s="68"/>
    </row>
    <row r="6" spans="1:20" ht="23.15" customHeight="1" x14ac:dyDescent="0.3">
      <c r="A6" s="71"/>
      <c r="B6" s="4" t="s">
        <v>56</v>
      </c>
      <c r="C6" s="71"/>
      <c r="D6" s="71"/>
      <c r="E6" s="71"/>
      <c r="F6" s="67" t="s">
        <v>98</v>
      </c>
      <c r="G6" s="67"/>
      <c r="H6" s="67" t="s">
        <v>132</v>
      </c>
      <c r="I6" s="67"/>
      <c r="J6" s="67" t="s">
        <v>99</v>
      </c>
      <c r="K6" s="67"/>
      <c r="L6" s="67"/>
      <c r="M6" s="67"/>
      <c r="N6" s="69"/>
      <c r="O6" s="67"/>
      <c r="P6" s="4" t="s">
        <v>100</v>
      </c>
      <c r="Q6" s="67"/>
      <c r="R6" s="67" t="s">
        <v>101</v>
      </c>
      <c r="S6" s="67"/>
      <c r="T6" s="67" t="s">
        <v>102</v>
      </c>
    </row>
    <row r="7" spans="1:20" ht="23.15" customHeight="1" x14ac:dyDescent="0.3">
      <c r="A7" s="71"/>
      <c r="B7" s="4" t="s">
        <v>103</v>
      </c>
      <c r="C7" s="71"/>
      <c r="D7" s="4" t="s">
        <v>104</v>
      </c>
      <c r="E7" s="71"/>
      <c r="F7" s="4" t="s">
        <v>105</v>
      </c>
      <c r="G7" s="67"/>
      <c r="H7" s="67" t="s">
        <v>109</v>
      </c>
      <c r="I7" s="67"/>
      <c r="J7" s="4" t="s">
        <v>106</v>
      </c>
      <c r="K7" s="4"/>
      <c r="L7" s="4" t="s">
        <v>107</v>
      </c>
      <c r="M7" s="4"/>
      <c r="O7" s="67"/>
      <c r="P7" s="4" t="s">
        <v>110</v>
      </c>
      <c r="Q7" s="67"/>
      <c r="R7" s="67" t="s">
        <v>111</v>
      </c>
      <c r="S7" s="67"/>
      <c r="T7" s="67" t="s">
        <v>112</v>
      </c>
    </row>
    <row r="8" spans="1:20" ht="23.15" customHeight="1" x14ac:dyDescent="0.3">
      <c r="A8" s="71"/>
      <c r="B8" s="4" t="s">
        <v>113</v>
      </c>
      <c r="C8" s="71"/>
      <c r="D8" s="4" t="s">
        <v>114</v>
      </c>
      <c r="E8" s="71"/>
      <c r="F8" s="67" t="s">
        <v>115</v>
      </c>
      <c r="G8" s="4"/>
      <c r="H8" s="4" t="s">
        <v>119</v>
      </c>
      <c r="I8" s="4"/>
      <c r="J8" s="4" t="s">
        <v>116</v>
      </c>
      <c r="K8" s="4"/>
      <c r="L8" s="4" t="s">
        <v>117</v>
      </c>
      <c r="M8" s="4"/>
      <c r="N8" s="4" t="s">
        <v>118</v>
      </c>
      <c r="O8" s="71"/>
      <c r="P8" s="4" t="s">
        <v>120</v>
      </c>
      <c r="Q8" s="71"/>
      <c r="R8" s="4" t="s">
        <v>121</v>
      </c>
      <c r="S8" s="71"/>
      <c r="T8" s="4" t="s">
        <v>122</v>
      </c>
    </row>
    <row r="9" spans="1:20" s="6" customFormat="1" ht="23.15" customHeight="1" x14ac:dyDescent="0.3">
      <c r="A9" s="71"/>
      <c r="B9" s="219" t="s">
        <v>9</v>
      </c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s="6" customFormat="1" ht="23.15" customHeight="1" x14ac:dyDescent="0.3">
      <c r="A10" s="33" t="s">
        <v>133</v>
      </c>
      <c r="B10" s="72"/>
      <c r="C10" s="72"/>
      <c r="D10" s="8"/>
      <c r="E10" s="8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 s="6" customFormat="1" ht="23.15" customHeight="1" x14ac:dyDescent="0.3">
      <c r="A11" s="33" t="s">
        <v>134</v>
      </c>
      <c r="B11" s="124">
        <v>549411</v>
      </c>
      <c r="C11" s="72"/>
      <c r="D11" s="124">
        <v>295291</v>
      </c>
      <c r="E11" s="8"/>
      <c r="F11" s="14">
        <v>10249</v>
      </c>
      <c r="G11" s="14"/>
      <c r="H11" s="14">
        <v>5783</v>
      </c>
      <c r="I11" s="14"/>
      <c r="J11" s="14">
        <v>-2212</v>
      </c>
      <c r="K11" s="14"/>
      <c r="L11" s="14">
        <v>43348</v>
      </c>
      <c r="M11" s="14"/>
      <c r="N11" s="14">
        <v>342870</v>
      </c>
      <c r="O11" s="14"/>
      <c r="P11" s="14">
        <v>1244740</v>
      </c>
      <c r="Q11" s="14"/>
      <c r="R11" s="14">
        <v>6453</v>
      </c>
      <c r="S11" s="14"/>
      <c r="T11" s="14">
        <v>1251193</v>
      </c>
    </row>
    <row r="12" spans="1:20" s="6" customFormat="1" ht="21.65" customHeight="1" x14ac:dyDescent="0.3">
      <c r="A12" s="61"/>
      <c r="B12" s="61"/>
      <c r="C12" s="61"/>
      <c r="D12" s="7"/>
      <c r="E12" s="8"/>
      <c r="F12" s="14"/>
      <c r="G12" s="13"/>
      <c r="H12" s="14"/>
      <c r="I12" s="13"/>
      <c r="J12" s="14"/>
      <c r="K12" s="14"/>
      <c r="L12" s="14"/>
      <c r="M12" s="14"/>
      <c r="N12" s="14"/>
      <c r="O12" s="13"/>
      <c r="P12" s="14"/>
      <c r="Q12" s="13"/>
      <c r="R12" s="14"/>
      <c r="S12" s="13"/>
      <c r="T12" s="14"/>
    </row>
    <row r="13" spans="1:20" s="6" customFormat="1" ht="23.15" customHeight="1" x14ac:dyDescent="0.3">
      <c r="A13" s="12" t="s">
        <v>125</v>
      </c>
      <c r="B13" s="12"/>
      <c r="C13" s="12"/>
      <c r="D13" s="9"/>
      <c r="E13" s="11"/>
      <c r="F13" s="10"/>
      <c r="G13" s="17"/>
      <c r="H13" s="10"/>
      <c r="I13" s="17"/>
      <c r="J13" s="17"/>
      <c r="K13" s="17"/>
      <c r="L13" s="17"/>
      <c r="M13" s="17"/>
      <c r="N13" s="15"/>
      <c r="O13" s="15"/>
      <c r="P13" s="15"/>
      <c r="Q13" s="15"/>
      <c r="R13" s="163"/>
      <c r="S13" s="15"/>
      <c r="T13" s="71"/>
    </row>
    <row r="14" spans="1:20" s="6" customFormat="1" ht="23.15" customHeight="1" x14ac:dyDescent="0.3">
      <c r="A14" s="11" t="s">
        <v>126</v>
      </c>
      <c r="B14" s="90">
        <v>0</v>
      </c>
      <c r="C14" s="11"/>
      <c r="D14" s="90">
        <v>0</v>
      </c>
      <c r="E14" s="11"/>
      <c r="F14" s="90">
        <v>0</v>
      </c>
      <c r="G14" s="18"/>
      <c r="H14" s="90">
        <v>0</v>
      </c>
      <c r="I14" s="18"/>
      <c r="J14" s="90">
        <v>0</v>
      </c>
      <c r="K14" s="15"/>
      <c r="L14" s="90">
        <v>0</v>
      </c>
      <c r="M14" s="15"/>
      <c r="N14" s="37">
        <v>19662</v>
      </c>
      <c r="O14" s="18"/>
      <c r="P14" s="52">
        <v>19662</v>
      </c>
      <c r="Q14" s="18"/>
      <c r="R14" s="130">
        <v>725</v>
      </c>
      <c r="S14" s="18"/>
      <c r="T14" s="164">
        <v>20387</v>
      </c>
    </row>
    <row r="15" spans="1:20" s="6" customFormat="1" ht="23.15" customHeight="1" x14ac:dyDescent="0.3">
      <c r="A15" s="11" t="s">
        <v>127</v>
      </c>
      <c r="B15" s="90">
        <v>0</v>
      </c>
      <c r="C15" s="11"/>
      <c r="D15" s="90">
        <v>0</v>
      </c>
      <c r="E15" s="11"/>
      <c r="F15" s="90">
        <v>0</v>
      </c>
      <c r="G15" s="18"/>
      <c r="H15" s="90">
        <v>0</v>
      </c>
      <c r="I15" s="18"/>
      <c r="J15" s="90">
        <v>0</v>
      </c>
      <c r="K15" s="15"/>
      <c r="L15" s="90">
        <v>0</v>
      </c>
      <c r="M15" s="15"/>
      <c r="N15" s="87">
        <v>0</v>
      </c>
      <c r="O15" s="18"/>
      <c r="P15" s="90">
        <v>0</v>
      </c>
      <c r="Q15" s="18"/>
      <c r="R15" s="92">
        <v>0</v>
      </c>
      <c r="S15" s="18"/>
      <c r="T15" s="90">
        <v>0</v>
      </c>
    </row>
    <row r="16" spans="1:20" s="6" customFormat="1" ht="23.15" customHeight="1" x14ac:dyDescent="0.3">
      <c r="A16" s="12" t="s">
        <v>164</v>
      </c>
      <c r="B16" s="53">
        <v>0</v>
      </c>
      <c r="C16" s="12"/>
      <c r="D16" s="53">
        <v>0</v>
      </c>
      <c r="E16" s="11"/>
      <c r="F16" s="53">
        <v>0</v>
      </c>
      <c r="G16" s="13" t="s">
        <v>128</v>
      </c>
      <c r="H16" s="53">
        <v>0</v>
      </c>
      <c r="I16" s="13"/>
      <c r="J16" s="53">
        <v>0</v>
      </c>
      <c r="K16" s="14" t="s">
        <v>128</v>
      </c>
      <c r="L16" s="53">
        <v>0</v>
      </c>
      <c r="M16" s="14" t="s">
        <v>128</v>
      </c>
      <c r="N16" s="16">
        <v>19662</v>
      </c>
      <c r="O16" s="14"/>
      <c r="P16" s="16">
        <v>19662</v>
      </c>
      <c r="Q16" s="14"/>
      <c r="R16" s="131">
        <v>725</v>
      </c>
      <c r="S16" s="14"/>
      <c r="T16" s="131">
        <v>20387</v>
      </c>
    </row>
    <row r="17" spans="1:21" s="6" customFormat="1" ht="23.15" hidden="1" customHeight="1" x14ac:dyDescent="0.3">
      <c r="A17" s="11" t="s">
        <v>129</v>
      </c>
      <c r="B17" s="91">
        <v>0</v>
      </c>
      <c r="C17" s="12"/>
      <c r="D17" s="91">
        <v>0</v>
      </c>
      <c r="E17" s="11"/>
      <c r="F17" s="91">
        <v>0</v>
      </c>
      <c r="G17" s="18"/>
      <c r="H17" s="91">
        <v>0</v>
      </c>
      <c r="I17" s="18"/>
      <c r="J17" s="91">
        <v>0</v>
      </c>
      <c r="K17" s="15"/>
      <c r="L17" s="167">
        <v>0</v>
      </c>
      <c r="M17" s="15"/>
      <c r="N17" s="89">
        <v>0</v>
      </c>
      <c r="O17" s="15"/>
      <c r="P17" s="91">
        <v>0</v>
      </c>
      <c r="Q17" s="15"/>
      <c r="R17" s="91">
        <v>0</v>
      </c>
      <c r="S17" s="15"/>
      <c r="T17" s="91">
        <v>0</v>
      </c>
    </row>
    <row r="18" spans="1:21" s="6" customFormat="1" ht="13.5" customHeight="1" x14ac:dyDescent="0.3">
      <c r="A18" s="11"/>
      <c r="B18" s="201"/>
      <c r="C18" s="12"/>
      <c r="D18" s="201"/>
      <c r="E18" s="11"/>
      <c r="F18" s="201"/>
      <c r="G18" s="18"/>
      <c r="H18" s="201"/>
      <c r="I18" s="18"/>
      <c r="J18" s="201"/>
      <c r="K18" s="15"/>
      <c r="L18" s="202"/>
      <c r="M18" s="15"/>
      <c r="N18" s="203"/>
      <c r="O18" s="15"/>
      <c r="P18" s="90"/>
      <c r="Q18" s="15"/>
      <c r="R18" s="90"/>
      <c r="S18" s="15"/>
      <c r="T18" s="90"/>
    </row>
    <row r="19" spans="1:21" s="6" customFormat="1" ht="23.15" customHeight="1" thickBot="1" x14ac:dyDescent="0.35">
      <c r="A19" s="72" t="s">
        <v>135</v>
      </c>
      <c r="B19" s="204">
        <v>549411</v>
      </c>
      <c r="C19" s="128"/>
      <c r="D19" s="204">
        <v>295291</v>
      </c>
      <c r="E19" s="165"/>
      <c r="F19" s="204">
        <v>10249</v>
      </c>
      <c r="G19" s="126"/>
      <c r="H19" s="204">
        <v>5783</v>
      </c>
      <c r="I19" s="126"/>
      <c r="J19" s="204">
        <v>-2212</v>
      </c>
      <c r="K19" s="126"/>
      <c r="L19" s="204">
        <v>43348</v>
      </c>
      <c r="M19" s="129"/>
      <c r="N19" s="204">
        <v>362532</v>
      </c>
      <c r="O19" s="129"/>
      <c r="P19" s="204">
        <v>1264402</v>
      </c>
      <c r="Q19" s="129"/>
      <c r="R19" s="204">
        <v>7178</v>
      </c>
      <c r="S19" s="129"/>
      <c r="T19" s="204">
        <v>1271580</v>
      </c>
      <c r="U19" s="127"/>
    </row>
    <row r="20" spans="1:21" s="68" customFormat="1" ht="21" customHeight="1" thickTop="1" x14ac:dyDescent="0.3">
      <c r="A20" s="6"/>
      <c r="B20" s="6"/>
      <c r="C20" s="6"/>
      <c r="D20" s="6"/>
      <c r="E20" s="6"/>
      <c r="F20" s="70"/>
      <c r="J20" s="70"/>
      <c r="K20" s="70"/>
      <c r="L20" s="70"/>
      <c r="M20" s="70"/>
      <c r="N20" s="70">
        <v>0</v>
      </c>
      <c r="P20" s="70"/>
      <c r="R20" s="65"/>
    </row>
    <row r="25" spans="1:21" s="68" customFormat="1" ht="21" customHeight="1" x14ac:dyDescent="0.3">
      <c r="A25" s="6"/>
      <c r="B25" s="6"/>
      <c r="C25" s="6"/>
      <c r="D25" s="6"/>
      <c r="E25" s="6"/>
      <c r="F25" s="10"/>
      <c r="J25" s="10"/>
      <c r="K25" s="70"/>
      <c r="L25" s="10"/>
      <c r="M25" s="70"/>
      <c r="N25" s="70"/>
      <c r="P25" s="70"/>
      <c r="R25" s="65"/>
    </row>
    <row r="45" spans="1:18" s="68" customFormat="1" ht="21" customHeight="1" x14ac:dyDescent="0.3">
      <c r="A45" s="6"/>
      <c r="B45" s="6"/>
      <c r="C45" s="6"/>
      <c r="D45" s="6"/>
      <c r="E45" s="6"/>
      <c r="F45" s="70"/>
      <c r="J45" s="70"/>
      <c r="K45" s="70"/>
      <c r="L45" s="70"/>
      <c r="M45" s="70"/>
      <c r="N45" s="70"/>
      <c r="P45" s="70"/>
      <c r="R45" s="65"/>
    </row>
    <row r="46" spans="1:18" s="68" customFormat="1" ht="21" customHeight="1" x14ac:dyDescent="0.3">
      <c r="A46" s="6"/>
      <c r="B46" s="6"/>
      <c r="C46" s="6"/>
      <c r="D46" s="6"/>
      <c r="E46" s="6"/>
      <c r="F46" s="70"/>
      <c r="J46" s="70"/>
      <c r="K46" s="70"/>
      <c r="L46" s="70"/>
      <c r="M46" s="70"/>
      <c r="N46" s="70"/>
      <c r="P46" s="70"/>
      <c r="R46" s="65"/>
    </row>
    <row r="47" spans="1:18" s="68" customFormat="1" ht="21" customHeight="1" x14ac:dyDescent="0.3">
      <c r="A47" s="6"/>
      <c r="B47" s="6"/>
      <c r="C47" s="6"/>
      <c r="D47" s="6"/>
      <c r="E47" s="6"/>
      <c r="F47" s="10" t="s">
        <v>131</v>
      </c>
      <c r="J47" s="10" t="s">
        <v>131</v>
      </c>
      <c r="K47" s="70"/>
      <c r="L47" s="10" t="s">
        <v>131</v>
      </c>
      <c r="M47" s="70"/>
      <c r="N47" s="70"/>
      <c r="P47" s="70"/>
      <c r="R47" s="65"/>
    </row>
    <row r="63" spans="1:18" s="68" customFormat="1" ht="21" customHeight="1" thickBot="1" x14ac:dyDescent="0.35">
      <c r="A63" s="6"/>
      <c r="B63" s="6"/>
      <c r="C63" s="6"/>
      <c r="D63" s="6"/>
      <c r="E63" s="6"/>
      <c r="F63" s="36" t="s">
        <v>131</v>
      </c>
      <c r="J63" s="36" t="s">
        <v>131</v>
      </c>
      <c r="K63" s="70"/>
      <c r="L63" s="36" t="s">
        <v>131</v>
      </c>
      <c r="M63" s="70"/>
      <c r="N63" s="70"/>
      <c r="P63" s="70"/>
      <c r="R63" s="65"/>
    </row>
    <row r="64" spans="1:18" s="68" customFormat="1" ht="21" customHeight="1" thickTop="1" x14ac:dyDescent="0.3">
      <c r="A64" s="6"/>
      <c r="B64" s="6"/>
      <c r="C64" s="6"/>
      <c r="D64" s="6"/>
      <c r="E64" s="6"/>
      <c r="F64" s="70"/>
      <c r="J64" s="70"/>
      <c r="K64" s="70"/>
      <c r="L64" s="70"/>
      <c r="M64" s="70"/>
      <c r="N64" s="70"/>
      <c r="P64" s="70"/>
      <c r="R64" s="65"/>
    </row>
  </sheetData>
  <mergeCells count="3">
    <mergeCell ref="B4:T4"/>
    <mergeCell ref="B9:T9"/>
    <mergeCell ref="L5:N5"/>
  </mergeCells>
  <pageMargins left="0.7" right="0.7" top="0.48" bottom="0.5" header="0.5" footer="0.5"/>
  <pageSetup paperSize="9" scale="77" firstPageNumber="8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P18"/>
  <sheetViews>
    <sheetView view="pageBreakPreview" zoomScaleNormal="100" zoomScaleSheetLayoutView="100" workbookViewId="0">
      <selection activeCell="N28" sqref="N28"/>
    </sheetView>
  </sheetViews>
  <sheetFormatPr defaultColWidth="9.1796875" defaultRowHeight="21" customHeight="1" x14ac:dyDescent="0.3"/>
  <cols>
    <col min="1" max="1" width="40.1796875" style="6" customWidth="1"/>
    <col min="2" max="2" width="12.81640625" style="70" customWidth="1"/>
    <col min="3" max="3" width="1.1796875" style="68" customWidth="1"/>
    <col min="4" max="4" width="12.81640625" style="70" customWidth="1"/>
    <col min="5" max="5" width="1.1796875" style="70" customWidth="1"/>
    <col min="6" max="6" width="15.81640625" style="70" customWidth="1"/>
    <col min="7" max="7" width="1.1796875" style="70" customWidth="1"/>
    <col min="8" max="8" width="12.81640625" style="70" customWidth="1"/>
    <col min="9" max="9" width="1.1796875" style="68" customWidth="1"/>
    <col min="10" max="10" width="15.54296875" style="68" customWidth="1"/>
    <col min="11" max="11" width="1.1796875" style="68" customWidth="1"/>
    <col min="12" max="12" width="12.81640625" style="70" customWidth="1"/>
    <col min="13" max="13" width="1" style="70" customWidth="1"/>
    <col min="14" max="14" width="12.81640625" style="70" customWidth="1"/>
    <col min="15" max="15" width="1.1796875" style="68" customWidth="1"/>
    <col min="16" max="16" width="12.81640625" style="70" customWidth="1"/>
    <col min="17" max="16384" width="9.1796875" style="65"/>
  </cols>
  <sheetData>
    <row r="1" spans="1:16" s="58" customFormat="1" ht="22.5" customHeight="1" x14ac:dyDescent="0.3">
      <c r="A1" s="54" t="s">
        <v>0</v>
      </c>
      <c r="B1" s="55"/>
      <c r="C1" s="56"/>
      <c r="D1" s="55"/>
      <c r="E1" s="55"/>
      <c r="F1" s="55"/>
      <c r="G1" s="55"/>
      <c r="H1" s="55"/>
      <c r="I1" s="56"/>
      <c r="J1" s="56"/>
      <c r="K1" s="56"/>
      <c r="L1" s="55"/>
      <c r="M1" s="55"/>
      <c r="N1" s="55"/>
      <c r="O1" s="56"/>
      <c r="P1" s="57"/>
    </row>
    <row r="2" spans="1:16" s="60" customFormat="1" ht="22.5" customHeight="1" x14ac:dyDescent="0.3">
      <c r="A2" s="54" t="s">
        <v>96</v>
      </c>
      <c r="B2" s="59"/>
      <c r="C2" s="54"/>
      <c r="D2" s="59"/>
      <c r="E2" s="59"/>
      <c r="F2" s="59"/>
      <c r="G2" s="59"/>
      <c r="H2" s="59"/>
      <c r="I2" s="54"/>
      <c r="J2" s="54"/>
      <c r="K2" s="54"/>
      <c r="L2" s="59"/>
      <c r="M2" s="59"/>
      <c r="N2" s="59"/>
      <c r="O2" s="54"/>
      <c r="P2" s="57"/>
    </row>
    <row r="3" spans="1:16" s="64" customFormat="1" ht="22.5" customHeight="1" x14ac:dyDescent="0.3">
      <c r="A3" s="61"/>
      <c r="B3" s="62"/>
      <c r="C3" s="61"/>
      <c r="D3" s="62"/>
      <c r="E3" s="62"/>
      <c r="F3" s="62"/>
      <c r="G3" s="62"/>
      <c r="H3" s="62"/>
      <c r="I3" s="61"/>
      <c r="J3" s="61"/>
      <c r="K3" s="61"/>
      <c r="L3" s="62"/>
      <c r="M3" s="62"/>
      <c r="N3" s="62"/>
      <c r="O3" s="61"/>
      <c r="P3" s="63"/>
    </row>
    <row r="4" spans="1:16" ht="22.5" customHeight="1" x14ac:dyDescent="0.3">
      <c r="A4" s="71"/>
      <c r="B4" s="218" t="s">
        <v>136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</row>
    <row r="5" spans="1:16" ht="22.5" customHeight="1" x14ac:dyDescent="0.3">
      <c r="A5" s="71"/>
      <c r="B5" s="68"/>
      <c r="C5" s="67"/>
      <c r="D5" s="67"/>
      <c r="E5" s="67"/>
      <c r="F5" s="67"/>
      <c r="G5" s="67"/>
      <c r="H5" s="220" t="s">
        <v>64</v>
      </c>
      <c r="I5" s="220"/>
      <c r="J5" s="220"/>
      <c r="K5" s="220"/>
      <c r="L5" s="220"/>
      <c r="M5" s="67"/>
      <c r="N5" s="67"/>
      <c r="O5" s="67"/>
      <c r="P5" s="66"/>
    </row>
    <row r="6" spans="1:16" ht="22.5" customHeight="1" x14ac:dyDescent="0.3">
      <c r="A6" s="71"/>
      <c r="B6" s="4" t="s">
        <v>56</v>
      </c>
      <c r="C6" s="67"/>
      <c r="D6" s="67"/>
      <c r="E6" s="67"/>
      <c r="F6" s="67" t="s">
        <v>98</v>
      </c>
      <c r="G6" s="67"/>
      <c r="H6" s="67"/>
      <c r="I6" s="69"/>
      <c r="J6" s="69"/>
      <c r="K6" s="69"/>
      <c r="L6" s="69"/>
      <c r="M6" s="69"/>
      <c r="N6" s="69"/>
      <c r="O6" s="67"/>
      <c r="P6" s="66"/>
    </row>
    <row r="7" spans="1:16" ht="22.5" customHeight="1" x14ac:dyDescent="0.3">
      <c r="A7" s="71"/>
      <c r="B7" s="4" t="s">
        <v>103</v>
      </c>
      <c r="C7" s="67"/>
      <c r="D7" s="4" t="s">
        <v>104</v>
      </c>
      <c r="E7" s="4"/>
      <c r="F7" s="4" t="s">
        <v>105</v>
      </c>
      <c r="G7" s="4"/>
      <c r="H7" s="4" t="s">
        <v>107</v>
      </c>
      <c r="I7" s="69"/>
      <c r="J7" s="67" t="s">
        <v>108</v>
      </c>
      <c r="K7" s="69"/>
      <c r="N7" s="66" t="s">
        <v>109</v>
      </c>
      <c r="O7" s="67"/>
      <c r="P7" s="4" t="s">
        <v>100</v>
      </c>
    </row>
    <row r="8" spans="1:16" s="6" customFormat="1" ht="22.5" customHeight="1" x14ac:dyDescent="0.3">
      <c r="A8" s="71"/>
      <c r="B8" s="4" t="s">
        <v>113</v>
      </c>
      <c r="C8" s="4"/>
      <c r="D8" s="4" t="s">
        <v>114</v>
      </c>
      <c r="E8" s="4"/>
      <c r="F8" s="4" t="s">
        <v>115</v>
      </c>
      <c r="G8" s="4"/>
      <c r="H8" s="4" t="s">
        <v>117</v>
      </c>
      <c r="I8" s="4"/>
      <c r="J8" s="4" t="s">
        <v>69</v>
      </c>
      <c r="K8" s="4"/>
      <c r="L8" s="4" t="s">
        <v>118</v>
      </c>
      <c r="M8" s="4"/>
      <c r="N8" s="4" t="s">
        <v>119</v>
      </c>
      <c r="O8" s="71"/>
      <c r="P8" s="4" t="s">
        <v>122</v>
      </c>
    </row>
    <row r="9" spans="1:16" s="6" customFormat="1" ht="22.5" customHeight="1" x14ac:dyDescent="0.3">
      <c r="A9" s="71"/>
      <c r="B9" s="219" t="s">
        <v>9</v>
      </c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</row>
    <row r="10" spans="1:16" s="6" customFormat="1" ht="22.5" customHeight="1" x14ac:dyDescent="0.3">
      <c r="A10" s="33" t="s">
        <v>123</v>
      </c>
      <c r="B10" s="14"/>
      <c r="C10" s="13"/>
      <c r="D10" s="14"/>
      <c r="E10" s="14"/>
      <c r="F10" s="14"/>
      <c r="G10" s="14"/>
      <c r="H10" s="14"/>
      <c r="I10" s="13"/>
      <c r="J10" s="13"/>
      <c r="K10" s="13"/>
      <c r="L10" s="14"/>
      <c r="M10" s="14"/>
      <c r="N10" s="14"/>
      <c r="O10" s="13"/>
      <c r="P10" s="14"/>
    </row>
    <row r="11" spans="1:16" s="6" customFormat="1" ht="22.5" customHeight="1" x14ac:dyDescent="0.3">
      <c r="A11" s="33" t="s">
        <v>124</v>
      </c>
      <c r="B11" s="40">
        <v>549682</v>
      </c>
      <c r="C11" s="40"/>
      <c r="D11" s="40">
        <v>295291</v>
      </c>
      <c r="E11" s="40"/>
      <c r="F11" s="40">
        <v>10249</v>
      </c>
      <c r="G11" s="40"/>
      <c r="H11" s="40">
        <v>40147</v>
      </c>
      <c r="I11" s="40"/>
      <c r="J11" s="40">
        <v>5612</v>
      </c>
      <c r="K11" s="40"/>
      <c r="L11" s="40">
        <v>339249</v>
      </c>
      <c r="M11" s="40"/>
      <c r="N11" s="40">
        <v>-5612</v>
      </c>
      <c r="O11" s="40"/>
      <c r="P11" s="40">
        <v>1234618</v>
      </c>
    </row>
    <row r="12" spans="1:16" s="6" customFormat="1" ht="22.5" customHeight="1" x14ac:dyDescent="0.3">
      <c r="A12" s="12" t="s">
        <v>125</v>
      </c>
      <c r="B12" s="177"/>
      <c r="C12" s="177"/>
      <c r="D12" s="177"/>
      <c r="E12" s="177"/>
      <c r="F12" s="177"/>
      <c r="G12" s="177"/>
      <c r="H12" s="52"/>
      <c r="I12" s="52"/>
      <c r="J12" s="52"/>
      <c r="K12" s="52"/>
      <c r="L12" s="52"/>
      <c r="M12" s="52"/>
      <c r="N12" s="52"/>
      <c r="O12" s="52"/>
      <c r="P12" s="52"/>
    </row>
    <row r="13" spans="1:16" s="6" customFormat="1" ht="22.5" customHeight="1" x14ac:dyDescent="0.3">
      <c r="A13" s="11" t="s">
        <v>126</v>
      </c>
      <c r="B13" s="73">
        <v>0</v>
      </c>
      <c r="C13" s="52"/>
      <c r="D13" s="73">
        <v>0</v>
      </c>
      <c r="E13" s="52"/>
      <c r="F13" s="73">
        <v>0</v>
      </c>
      <c r="G13" s="52"/>
      <c r="H13" s="73">
        <v>0</v>
      </c>
      <c r="I13" s="52"/>
      <c r="J13" s="73">
        <v>0</v>
      </c>
      <c r="K13" s="52"/>
      <c r="L13" s="178">
        <v>22832</v>
      </c>
      <c r="M13" s="178"/>
      <c r="N13" s="73">
        <v>0</v>
      </c>
      <c r="O13" s="52"/>
      <c r="P13" s="52">
        <v>22832</v>
      </c>
    </row>
    <row r="14" spans="1:16" s="6" customFormat="1" ht="22.5" customHeight="1" x14ac:dyDescent="0.3">
      <c r="A14" s="11" t="s">
        <v>137</v>
      </c>
      <c r="B14" s="73">
        <v>0</v>
      </c>
      <c r="C14" s="52"/>
      <c r="D14" s="73">
        <v>0</v>
      </c>
      <c r="E14" s="52"/>
      <c r="F14" s="73">
        <v>0</v>
      </c>
      <c r="G14" s="52"/>
      <c r="H14" s="73">
        <v>0</v>
      </c>
      <c r="I14" s="52"/>
      <c r="J14" s="73">
        <v>0</v>
      </c>
      <c r="K14" s="52"/>
      <c r="L14" s="73">
        <v>0</v>
      </c>
      <c r="M14" s="73"/>
      <c r="N14" s="73">
        <v>0</v>
      </c>
      <c r="O14" s="52"/>
      <c r="P14" s="73">
        <v>0</v>
      </c>
    </row>
    <row r="15" spans="1:16" s="6" customFormat="1" ht="22.5" customHeight="1" x14ac:dyDescent="0.3">
      <c r="A15" s="12" t="s">
        <v>164</v>
      </c>
      <c r="B15" s="75">
        <v>0</v>
      </c>
      <c r="C15" s="40"/>
      <c r="D15" s="75">
        <v>0</v>
      </c>
      <c r="E15" s="40"/>
      <c r="F15" s="75">
        <v>0</v>
      </c>
      <c r="G15" s="40"/>
      <c r="H15" s="75">
        <v>0</v>
      </c>
      <c r="I15" s="40"/>
      <c r="J15" s="75">
        <v>0</v>
      </c>
      <c r="K15" s="40"/>
      <c r="L15" s="180">
        <v>22832</v>
      </c>
      <c r="M15" s="40"/>
      <c r="N15" s="75">
        <v>0</v>
      </c>
      <c r="O15" s="40"/>
      <c r="P15" s="180">
        <v>22832</v>
      </c>
    </row>
    <row r="16" spans="1:16" s="6" customFormat="1" ht="22.5" customHeight="1" x14ac:dyDescent="0.3">
      <c r="A16" s="11" t="s">
        <v>129</v>
      </c>
      <c r="B16" s="88">
        <v>0</v>
      </c>
      <c r="C16" s="52"/>
      <c r="D16" s="88">
        <v>0</v>
      </c>
      <c r="E16" s="52"/>
      <c r="F16" s="88">
        <v>0</v>
      </c>
      <c r="G16" s="52"/>
      <c r="H16" s="88">
        <v>3055</v>
      </c>
      <c r="I16" s="52"/>
      <c r="J16" s="88">
        <v>0</v>
      </c>
      <c r="K16" s="52"/>
      <c r="L16" s="183">
        <v>-3055</v>
      </c>
      <c r="M16" s="52"/>
      <c r="N16" s="88">
        <v>0</v>
      </c>
      <c r="O16" s="52"/>
      <c r="P16" s="88">
        <v>0</v>
      </c>
    </row>
    <row r="17" spans="1:16" s="6" customFormat="1" ht="22.5" customHeight="1" thickBot="1" x14ac:dyDescent="0.35">
      <c r="A17" s="72" t="s">
        <v>130</v>
      </c>
      <c r="B17" s="186">
        <v>549682</v>
      </c>
      <c r="C17" s="40"/>
      <c r="D17" s="186">
        <v>295291</v>
      </c>
      <c r="E17" s="40"/>
      <c r="F17" s="186">
        <v>10249</v>
      </c>
      <c r="G17" s="40"/>
      <c r="H17" s="186">
        <v>43202</v>
      </c>
      <c r="I17" s="40"/>
      <c r="J17" s="186">
        <v>5612</v>
      </c>
      <c r="K17" s="40"/>
      <c r="L17" s="186">
        <v>359026</v>
      </c>
      <c r="M17" s="40"/>
      <c r="N17" s="186">
        <v>-5612</v>
      </c>
      <c r="O17" s="40"/>
      <c r="P17" s="186">
        <v>1257450</v>
      </c>
    </row>
    <row r="18" spans="1:16" s="6" customFormat="1" ht="21" customHeight="1" thickTop="1" x14ac:dyDescent="0.3">
      <c r="A18" s="166"/>
      <c r="B18" s="15"/>
      <c r="C18" s="74"/>
      <c r="D18" s="15"/>
      <c r="E18" s="15"/>
      <c r="F18" s="15"/>
      <c r="G18" s="15"/>
      <c r="H18" s="15"/>
      <c r="I18" s="74"/>
      <c r="J18" s="74"/>
      <c r="K18" s="74"/>
      <c r="L18" s="15"/>
      <c r="M18" s="15"/>
      <c r="N18" s="15"/>
      <c r="O18" s="74"/>
      <c r="P18" s="15"/>
    </row>
  </sheetData>
  <mergeCells count="3">
    <mergeCell ref="B9:P9"/>
    <mergeCell ref="B4:P4"/>
    <mergeCell ref="H5:L5"/>
  </mergeCells>
  <pageMargins left="0.7" right="0.7" top="0.48" bottom="0.5" header="0.5" footer="0.5"/>
  <pageSetup paperSize="9" scale="85" firstPageNumber="9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B6ABAA-FDC7-448A-9423-36611BA30831}">
  <sheetPr>
    <pageSetUpPr fitToPage="1"/>
  </sheetPr>
  <dimension ref="A1:O19"/>
  <sheetViews>
    <sheetView view="pageBreakPreview" topLeftCell="A10" zoomScaleNormal="100" zoomScaleSheetLayoutView="100" workbookViewId="0">
      <selection activeCell="L22" sqref="L22"/>
    </sheetView>
  </sheetViews>
  <sheetFormatPr defaultColWidth="9.1796875" defaultRowHeight="21" customHeight="1" x14ac:dyDescent="0.3"/>
  <cols>
    <col min="1" max="1" width="44.36328125" style="6" customWidth="1"/>
    <col min="2" max="2" width="15.7265625" style="70" customWidth="1"/>
    <col min="3" max="3" width="1.1796875" style="68" customWidth="1"/>
    <col min="4" max="4" width="14.08984375" style="70" customWidth="1"/>
    <col min="5" max="5" width="1.1796875" style="70" customWidth="1"/>
    <col min="6" max="6" width="15" style="70" customWidth="1"/>
    <col min="7" max="7" width="1.1796875" style="70" customWidth="1"/>
    <col min="8" max="8" width="14.7265625" style="70" customWidth="1"/>
    <col min="9" max="9" width="1.1796875" style="70" customWidth="1"/>
    <col min="10" max="10" width="13.7265625" style="70" customWidth="1"/>
    <col min="11" max="11" width="1.1796875" style="68" customWidth="1"/>
    <col min="12" max="12" width="14.90625" style="70" customWidth="1"/>
    <col min="13" max="13" width="1" style="70" customWidth="1"/>
    <col min="14" max="14" width="17.08984375" style="70" customWidth="1"/>
    <col min="15" max="16384" width="9.1796875" style="65"/>
  </cols>
  <sheetData>
    <row r="1" spans="1:14" s="58" customFormat="1" ht="22.5" customHeight="1" x14ac:dyDescent="0.3">
      <c r="A1" s="54" t="s">
        <v>0</v>
      </c>
      <c r="B1" s="55"/>
      <c r="C1" s="56"/>
      <c r="D1" s="55"/>
      <c r="E1" s="55"/>
      <c r="F1" s="55"/>
      <c r="G1" s="55"/>
      <c r="H1" s="55"/>
      <c r="I1" s="55"/>
      <c r="J1" s="55"/>
      <c r="K1" s="56"/>
      <c r="L1" s="55"/>
      <c r="M1" s="55"/>
      <c r="N1" s="57"/>
    </row>
    <row r="2" spans="1:14" s="60" customFormat="1" ht="22.5" customHeight="1" x14ac:dyDescent="0.3">
      <c r="A2" s="54" t="s">
        <v>96</v>
      </c>
      <c r="B2" s="59"/>
      <c r="C2" s="54"/>
      <c r="D2" s="59"/>
      <c r="E2" s="59"/>
      <c r="F2" s="59"/>
      <c r="G2" s="59"/>
      <c r="H2" s="59"/>
      <c r="I2" s="59"/>
      <c r="J2" s="59"/>
      <c r="K2" s="54"/>
      <c r="L2" s="59"/>
      <c r="M2" s="59"/>
      <c r="N2" s="57"/>
    </row>
    <row r="3" spans="1:14" s="64" customFormat="1" ht="22.5" customHeight="1" x14ac:dyDescent="0.3">
      <c r="A3" s="61"/>
      <c r="B3" s="62"/>
      <c r="C3" s="61"/>
      <c r="D3" s="62"/>
      <c r="E3" s="62"/>
      <c r="F3" s="62"/>
      <c r="G3" s="62"/>
      <c r="H3" s="62"/>
      <c r="I3" s="62"/>
      <c r="J3" s="62"/>
      <c r="K3" s="61"/>
      <c r="L3" s="62"/>
      <c r="M3" s="62"/>
      <c r="N3" s="63"/>
    </row>
    <row r="4" spans="1:14" ht="22.5" customHeight="1" x14ac:dyDescent="0.3">
      <c r="A4" s="71"/>
      <c r="B4" s="218" t="s">
        <v>136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</row>
    <row r="5" spans="1:14" ht="22.5" customHeight="1" x14ac:dyDescent="0.3">
      <c r="A5" s="71"/>
      <c r="B5" s="68"/>
      <c r="C5" s="67"/>
      <c r="D5" s="67"/>
      <c r="E5" s="67"/>
      <c r="F5" s="67"/>
      <c r="G5" s="67"/>
      <c r="H5" s="67"/>
      <c r="I5" s="67"/>
      <c r="J5" s="220" t="s">
        <v>64</v>
      </c>
      <c r="K5" s="220"/>
      <c r="L5" s="220"/>
      <c r="M5" s="67"/>
      <c r="N5" s="66"/>
    </row>
    <row r="6" spans="1:14" ht="22.5" customHeight="1" x14ac:dyDescent="0.3">
      <c r="A6" s="71"/>
      <c r="B6" s="4" t="s">
        <v>56</v>
      </c>
      <c r="C6" s="67"/>
      <c r="D6" s="67"/>
      <c r="E6" s="67"/>
      <c r="F6" s="67" t="s">
        <v>98</v>
      </c>
      <c r="G6" s="67"/>
      <c r="H6" s="67" t="s">
        <v>132</v>
      </c>
      <c r="I6" s="67"/>
      <c r="J6" s="67"/>
      <c r="K6" s="69"/>
      <c r="L6" s="69"/>
      <c r="M6" s="69"/>
      <c r="N6" s="66"/>
    </row>
    <row r="7" spans="1:14" ht="22.5" customHeight="1" x14ac:dyDescent="0.3">
      <c r="A7" s="71"/>
      <c r="B7" s="4" t="s">
        <v>103</v>
      </c>
      <c r="C7" s="67"/>
      <c r="D7" s="4" t="s">
        <v>104</v>
      </c>
      <c r="E7" s="4"/>
      <c r="F7" s="4" t="s">
        <v>105</v>
      </c>
      <c r="G7" s="4"/>
      <c r="H7" s="4" t="s">
        <v>109</v>
      </c>
      <c r="I7" s="4"/>
      <c r="J7" s="4" t="s">
        <v>107</v>
      </c>
      <c r="K7" s="69"/>
      <c r="N7" s="4" t="s">
        <v>100</v>
      </c>
    </row>
    <row r="8" spans="1:14" s="6" customFormat="1" ht="22.5" customHeight="1" x14ac:dyDescent="0.3">
      <c r="A8" s="71"/>
      <c r="B8" s="4" t="s">
        <v>113</v>
      </c>
      <c r="C8" s="4"/>
      <c r="D8" s="4" t="s">
        <v>114</v>
      </c>
      <c r="E8" s="4"/>
      <c r="F8" s="4" t="s">
        <v>115</v>
      </c>
      <c r="G8" s="4"/>
      <c r="H8" s="4" t="s">
        <v>119</v>
      </c>
      <c r="I8" s="4"/>
      <c r="J8" s="4" t="s">
        <v>117</v>
      </c>
      <c r="K8" s="4"/>
      <c r="L8" s="4" t="s">
        <v>118</v>
      </c>
      <c r="M8" s="4"/>
      <c r="N8" s="4" t="s">
        <v>122</v>
      </c>
    </row>
    <row r="9" spans="1:14" s="6" customFormat="1" ht="22.5" customHeight="1" x14ac:dyDescent="0.3">
      <c r="A9" s="71"/>
      <c r="B9" s="219" t="s">
        <v>9</v>
      </c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</row>
    <row r="10" spans="1:14" s="6" customFormat="1" ht="22.5" customHeight="1" x14ac:dyDescent="0.3">
      <c r="A10" s="33" t="s">
        <v>133</v>
      </c>
      <c r="B10" s="14"/>
      <c r="C10" s="13"/>
      <c r="D10" s="14"/>
      <c r="E10" s="14"/>
      <c r="F10" s="14"/>
      <c r="G10" s="14"/>
      <c r="H10" s="14"/>
      <c r="I10" s="14"/>
      <c r="J10" s="14"/>
      <c r="K10" s="13"/>
      <c r="L10" s="14"/>
      <c r="M10" s="14"/>
      <c r="N10" s="14"/>
    </row>
    <row r="11" spans="1:14" s="6" customFormat="1" ht="22.5" customHeight="1" x14ac:dyDescent="0.3">
      <c r="A11" s="33" t="s">
        <v>134</v>
      </c>
      <c r="B11" s="14">
        <v>549411</v>
      </c>
      <c r="C11" s="13"/>
      <c r="D11" s="14">
        <v>295291</v>
      </c>
      <c r="E11" s="14"/>
      <c r="F11" s="14">
        <v>10249</v>
      </c>
      <c r="G11" s="14"/>
      <c r="H11" s="14">
        <v>5783</v>
      </c>
      <c r="I11" s="14"/>
      <c r="J11" s="14">
        <v>43348</v>
      </c>
      <c r="K11" s="13"/>
      <c r="L11" s="14">
        <v>271957</v>
      </c>
      <c r="M11" s="14"/>
      <c r="N11" s="14">
        <v>1176039</v>
      </c>
    </row>
    <row r="12" spans="1:14" s="6" customFormat="1" ht="22.5" customHeight="1" x14ac:dyDescent="0.3">
      <c r="A12" s="12" t="s">
        <v>125</v>
      </c>
      <c r="B12" s="17"/>
      <c r="C12" s="17"/>
      <c r="D12" s="17"/>
      <c r="E12" s="17"/>
      <c r="F12" s="17"/>
      <c r="G12" s="17"/>
      <c r="H12" s="17"/>
      <c r="I12" s="17"/>
      <c r="J12" s="15"/>
      <c r="K12" s="15"/>
      <c r="L12" s="15"/>
      <c r="M12" s="15"/>
      <c r="N12" s="15"/>
    </row>
    <row r="13" spans="1:14" s="6" customFormat="1" ht="22.5" customHeight="1" x14ac:dyDescent="0.3">
      <c r="A13" s="11" t="s">
        <v>126</v>
      </c>
      <c r="B13" s="73">
        <v>0</v>
      </c>
      <c r="C13" s="18"/>
      <c r="D13" s="73">
        <v>0</v>
      </c>
      <c r="E13" s="15"/>
      <c r="F13" s="73">
        <v>0</v>
      </c>
      <c r="G13" s="15"/>
      <c r="H13" s="73">
        <v>0</v>
      </c>
      <c r="I13" s="15"/>
      <c r="J13" s="73">
        <v>0</v>
      </c>
      <c r="K13" s="18"/>
      <c r="L13" s="37">
        <v>9379</v>
      </c>
      <c r="M13" s="37"/>
      <c r="N13" s="15">
        <v>9379</v>
      </c>
    </row>
    <row r="14" spans="1:14" s="6" customFormat="1" ht="22.5" customHeight="1" x14ac:dyDescent="0.3">
      <c r="A14" s="11" t="s">
        <v>137</v>
      </c>
      <c r="B14" s="73">
        <v>0</v>
      </c>
      <c r="C14" s="18"/>
      <c r="D14" s="73">
        <v>0</v>
      </c>
      <c r="E14" s="15"/>
      <c r="F14" s="73">
        <v>0</v>
      </c>
      <c r="G14" s="15"/>
      <c r="H14" s="73">
        <v>0</v>
      </c>
      <c r="I14" s="15"/>
      <c r="J14" s="73">
        <v>0</v>
      </c>
      <c r="K14" s="18"/>
      <c r="L14" s="73">
        <v>0</v>
      </c>
      <c r="M14" s="73"/>
      <c r="N14" s="73">
        <v>0</v>
      </c>
    </row>
    <row r="15" spans="1:14" s="6" customFormat="1" ht="22.5" customHeight="1" x14ac:dyDescent="0.3">
      <c r="A15" s="12" t="s">
        <v>164</v>
      </c>
      <c r="B15" s="75">
        <v>0</v>
      </c>
      <c r="C15" s="13"/>
      <c r="D15" s="75">
        <v>0</v>
      </c>
      <c r="E15" s="14"/>
      <c r="F15" s="75">
        <v>0</v>
      </c>
      <c r="G15" s="14"/>
      <c r="H15" s="75">
        <v>0</v>
      </c>
      <c r="I15" s="14"/>
      <c r="J15" s="75">
        <v>0</v>
      </c>
      <c r="K15" s="14"/>
      <c r="L15" s="16">
        <v>9379</v>
      </c>
      <c r="M15" s="14"/>
      <c r="N15" s="16">
        <v>9379</v>
      </c>
    </row>
    <row r="16" spans="1:14" s="6" customFormat="1" ht="22.5" hidden="1" customHeight="1" x14ac:dyDescent="0.3">
      <c r="A16" s="11" t="s">
        <v>129</v>
      </c>
      <c r="B16" s="88">
        <v>0</v>
      </c>
      <c r="C16" s="18"/>
      <c r="D16" s="88">
        <v>0</v>
      </c>
      <c r="E16" s="15"/>
      <c r="F16" s="88">
        <v>0</v>
      </c>
      <c r="G16" s="15"/>
      <c r="H16" s="88">
        <v>0</v>
      </c>
      <c r="I16" s="15"/>
      <c r="J16" s="88"/>
      <c r="K16" s="15"/>
      <c r="L16" s="89"/>
      <c r="M16" s="15"/>
      <c r="N16" s="88">
        <v>0</v>
      </c>
    </row>
    <row r="17" spans="1:15" s="6" customFormat="1" ht="22.5" customHeight="1" x14ac:dyDescent="0.3">
      <c r="A17" s="11"/>
      <c r="B17" s="87"/>
      <c r="C17" s="18"/>
      <c r="D17" s="87"/>
      <c r="E17" s="15"/>
      <c r="F17" s="87"/>
      <c r="G17" s="15"/>
      <c r="H17" s="87"/>
      <c r="I17" s="15"/>
      <c r="J17" s="87"/>
      <c r="K17" s="15"/>
      <c r="L17" s="203"/>
      <c r="M17" s="15"/>
      <c r="N17" s="87"/>
    </row>
    <row r="18" spans="1:15" s="6" customFormat="1" ht="22.5" customHeight="1" thickBot="1" x14ac:dyDescent="0.35">
      <c r="A18" s="72" t="s">
        <v>135</v>
      </c>
      <c r="B18" s="77">
        <v>549411</v>
      </c>
      <c r="C18" s="14"/>
      <c r="D18" s="77">
        <v>295291</v>
      </c>
      <c r="E18" s="14"/>
      <c r="F18" s="77">
        <v>10249</v>
      </c>
      <c r="G18" s="14"/>
      <c r="H18" s="77">
        <v>5783</v>
      </c>
      <c r="I18" s="14"/>
      <c r="J18" s="77">
        <v>43348</v>
      </c>
      <c r="K18" s="14"/>
      <c r="L18" s="77">
        <v>281336</v>
      </c>
      <c r="M18" s="14"/>
      <c r="N18" s="77">
        <v>1185418</v>
      </c>
      <c r="O18" s="187">
        <v>0</v>
      </c>
    </row>
    <row r="19" spans="1:15" ht="21" customHeight="1" thickTop="1" x14ac:dyDescent="0.3">
      <c r="A19" s="71"/>
    </row>
  </sheetData>
  <mergeCells count="3">
    <mergeCell ref="B4:N4"/>
    <mergeCell ref="J5:L5"/>
    <mergeCell ref="B9:N9"/>
  </mergeCells>
  <pageMargins left="0.7" right="0.7" top="0.48" bottom="0.5" header="0.5" footer="0.5"/>
  <pageSetup paperSize="9" scale="85" firstPageNumber="10" fitToHeight="0" orientation="landscape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2"/>
  <sheetViews>
    <sheetView tabSelected="1" view="pageBreakPreview" zoomScaleNormal="80" zoomScaleSheetLayoutView="100" workbookViewId="0">
      <selection activeCell="D15" sqref="D15"/>
    </sheetView>
  </sheetViews>
  <sheetFormatPr defaultColWidth="9.1796875" defaultRowHeight="22.5" customHeight="1" x14ac:dyDescent="0.65"/>
  <cols>
    <col min="1" max="1" width="53.81640625" style="134" customWidth="1"/>
    <col min="2" max="2" width="11.81640625" style="134" customWidth="1"/>
    <col min="3" max="3" width="1.1796875" style="134" customWidth="1"/>
    <col min="4" max="4" width="11.81640625" style="134" customWidth="1"/>
    <col min="5" max="5" width="1.1796875" style="134" customWidth="1"/>
    <col min="6" max="6" width="11.81640625" style="134" customWidth="1"/>
    <col min="7" max="7" width="1.1796875" style="134" customWidth="1"/>
    <col min="8" max="8" width="11.81640625" style="134" customWidth="1"/>
    <col min="9" max="16384" width="9.1796875" style="134"/>
  </cols>
  <sheetData>
    <row r="1" spans="1:8" ht="22.5" customHeight="1" x14ac:dyDescent="0.7">
      <c r="A1" s="132" t="s">
        <v>0</v>
      </c>
      <c r="B1" s="133"/>
      <c r="C1" s="133"/>
      <c r="D1" s="133"/>
      <c r="E1" s="133"/>
    </row>
    <row r="2" spans="1:8" ht="22.5" customHeight="1" x14ac:dyDescent="0.7">
      <c r="A2" s="135" t="s">
        <v>138</v>
      </c>
    </row>
    <row r="3" spans="1:8" ht="14.25" customHeight="1" x14ac:dyDescent="0.7">
      <c r="A3" s="133"/>
      <c r="B3" s="133"/>
      <c r="C3" s="133"/>
      <c r="D3" s="133"/>
      <c r="E3" s="133"/>
      <c r="F3" s="133"/>
      <c r="H3" s="133"/>
    </row>
    <row r="4" spans="1:8" ht="21" customHeight="1" x14ac:dyDescent="0.7">
      <c r="B4" s="136" t="s">
        <v>2</v>
      </c>
      <c r="C4" s="137"/>
      <c r="D4" s="136"/>
      <c r="E4" s="138"/>
      <c r="F4" s="139" t="s">
        <v>3</v>
      </c>
      <c r="G4" s="136"/>
      <c r="H4" s="139"/>
    </row>
    <row r="5" spans="1:8" ht="21" customHeight="1" x14ac:dyDescent="0.7">
      <c r="B5" s="221" t="s">
        <v>75</v>
      </c>
      <c r="C5" s="221"/>
      <c r="D5" s="221"/>
      <c r="E5" s="138"/>
      <c r="F5" s="221" t="s">
        <v>75</v>
      </c>
      <c r="G5" s="221"/>
      <c r="H5" s="221"/>
    </row>
    <row r="6" spans="1:8" ht="21" customHeight="1" x14ac:dyDescent="0.7">
      <c r="B6" s="221" t="s">
        <v>139</v>
      </c>
      <c r="C6" s="221"/>
      <c r="D6" s="221"/>
      <c r="E6" s="138"/>
      <c r="F6" s="221" t="s">
        <v>139</v>
      </c>
      <c r="G6" s="221"/>
      <c r="H6" s="221"/>
    </row>
    <row r="7" spans="1:8" ht="21" customHeight="1" x14ac:dyDescent="0.7">
      <c r="A7" s="140"/>
      <c r="B7" s="19">
        <v>2565</v>
      </c>
      <c r="C7" s="19"/>
      <c r="D7" s="19">
        <v>2564</v>
      </c>
      <c r="E7" s="1"/>
      <c r="F7" s="19">
        <v>2565</v>
      </c>
      <c r="G7" s="19"/>
      <c r="H7" s="19">
        <v>2564</v>
      </c>
    </row>
    <row r="8" spans="1:8" ht="21" customHeight="1" x14ac:dyDescent="0.65">
      <c r="B8" s="222" t="s">
        <v>9</v>
      </c>
      <c r="C8" s="222"/>
      <c r="D8" s="222"/>
      <c r="E8" s="222"/>
      <c r="F8" s="222"/>
      <c r="G8" s="222"/>
      <c r="H8" s="222"/>
    </row>
    <row r="9" spans="1:8" ht="21" customHeight="1" x14ac:dyDescent="0.7">
      <c r="A9" s="141" t="s">
        <v>140</v>
      </c>
    </row>
    <row r="10" spans="1:8" ht="21" customHeight="1" x14ac:dyDescent="0.65">
      <c r="A10" s="134" t="s">
        <v>90</v>
      </c>
      <c r="B10" s="205">
        <v>20387</v>
      </c>
      <c r="D10" s="142">
        <v>33501</v>
      </c>
      <c r="F10" s="142">
        <v>9379</v>
      </c>
      <c r="H10" s="142">
        <v>22832</v>
      </c>
    </row>
    <row r="11" spans="1:8" ht="21" customHeight="1" x14ac:dyDescent="0.65">
      <c r="A11" s="143" t="s">
        <v>141</v>
      </c>
      <c r="B11" s="206"/>
      <c r="C11" s="144"/>
      <c r="D11" s="144"/>
      <c r="E11" s="144"/>
      <c r="G11" s="144"/>
    </row>
    <row r="12" spans="1:8" ht="21" customHeight="1" x14ac:dyDescent="0.65">
      <c r="A12" s="134" t="s">
        <v>89</v>
      </c>
      <c r="B12" s="207">
        <v>5751</v>
      </c>
      <c r="C12" s="144"/>
      <c r="D12" s="145">
        <v>5946</v>
      </c>
      <c r="E12" s="144"/>
      <c r="F12" s="145">
        <v>3745</v>
      </c>
      <c r="G12" s="145"/>
      <c r="H12" s="145">
        <v>3163</v>
      </c>
    </row>
    <row r="13" spans="1:8" ht="21" customHeight="1" x14ac:dyDescent="0.65">
      <c r="A13" s="134" t="s">
        <v>85</v>
      </c>
      <c r="B13" s="208">
        <v>1491</v>
      </c>
      <c r="C13" s="191"/>
      <c r="D13" s="191">
        <v>1131</v>
      </c>
      <c r="E13" s="192"/>
      <c r="F13" s="25">
        <v>1190</v>
      </c>
      <c r="G13" s="193"/>
      <c r="H13" s="25">
        <v>1099</v>
      </c>
    </row>
    <row r="14" spans="1:8" ht="21" customHeight="1" x14ac:dyDescent="0.65">
      <c r="A14" s="134" t="s">
        <v>142</v>
      </c>
      <c r="B14" s="208">
        <v>16188</v>
      </c>
      <c r="C14" s="191"/>
      <c r="D14" s="191">
        <v>20290</v>
      </c>
      <c r="E14" s="191"/>
      <c r="F14" s="191">
        <v>15847</v>
      </c>
      <c r="G14" s="191"/>
      <c r="H14" s="144">
        <v>20093</v>
      </c>
    </row>
    <row r="15" spans="1:8" ht="21" customHeight="1" x14ac:dyDescent="0.65">
      <c r="A15" s="134" t="s">
        <v>51</v>
      </c>
      <c r="B15" s="34">
        <v>1379</v>
      </c>
      <c r="C15" s="191"/>
      <c r="D15" s="193">
        <v>552</v>
      </c>
      <c r="E15" s="192"/>
      <c r="F15" s="193">
        <v>1149</v>
      </c>
      <c r="G15" s="191"/>
      <c r="H15" s="145">
        <v>485</v>
      </c>
    </row>
    <row r="16" spans="1:8" ht="21" customHeight="1" x14ac:dyDescent="0.65">
      <c r="A16" s="134" t="s">
        <v>87</v>
      </c>
      <c r="B16" s="208">
        <v>0</v>
      </c>
      <c r="C16" s="191"/>
      <c r="D16" s="191">
        <v>178</v>
      </c>
      <c r="E16" s="192"/>
      <c r="F16" s="194">
        <v>0</v>
      </c>
      <c r="G16" s="191"/>
      <c r="H16" s="51">
        <v>0</v>
      </c>
    </row>
    <row r="17" spans="1:8" ht="22" customHeight="1" x14ac:dyDescent="0.65">
      <c r="A17" s="134" t="s">
        <v>176</v>
      </c>
      <c r="B17" s="208">
        <v>41470</v>
      </c>
      <c r="C17" s="191"/>
      <c r="D17" s="191">
        <v>56529</v>
      </c>
      <c r="E17" s="192"/>
      <c r="F17" s="191">
        <v>35497</v>
      </c>
      <c r="G17" s="191"/>
      <c r="H17" s="144">
        <v>52598</v>
      </c>
    </row>
    <row r="18" spans="1:8" ht="21" customHeight="1" x14ac:dyDescent="0.65">
      <c r="A18" s="134" t="s">
        <v>144</v>
      </c>
      <c r="B18" s="208">
        <v>-955</v>
      </c>
      <c r="C18" s="191"/>
      <c r="D18" s="191">
        <v>600</v>
      </c>
      <c r="E18" s="192"/>
      <c r="F18" s="191">
        <v>-1055</v>
      </c>
      <c r="G18" s="191"/>
      <c r="H18" s="144">
        <v>600</v>
      </c>
    </row>
    <row r="19" spans="1:8" ht="21" customHeight="1" x14ac:dyDescent="0.65">
      <c r="A19" s="134" t="s">
        <v>143</v>
      </c>
      <c r="B19" s="208">
        <v>1336</v>
      </c>
      <c r="C19" s="191"/>
      <c r="D19" s="194">
        <v>0</v>
      </c>
      <c r="E19" s="192"/>
      <c r="F19" s="194">
        <v>1336</v>
      </c>
      <c r="G19" s="191"/>
      <c r="H19" s="51">
        <v>0</v>
      </c>
    </row>
    <row r="20" spans="1:8" ht="21" customHeight="1" x14ac:dyDescent="0.65">
      <c r="A20" s="134" t="s">
        <v>174</v>
      </c>
      <c r="B20" s="208">
        <v>-930</v>
      </c>
      <c r="C20" s="191"/>
      <c r="D20" s="191">
        <v>2801</v>
      </c>
      <c r="E20" s="192"/>
      <c r="F20" s="191">
        <v>-930</v>
      </c>
      <c r="G20" s="191"/>
      <c r="H20" s="144">
        <v>2801</v>
      </c>
    </row>
    <row r="21" spans="1:8" ht="21" customHeight="1" x14ac:dyDescent="0.65">
      <c r="A21" s="134" t="s">
        <v>145</v>
      </c>
      <c r="B21" s="208">
        <v>37</v>
      </c>
      <c r="C21" s="191"/>
      <c r="D21" s="191">
        <v>-51</v>
      </c>
      <c r="E21" s="192"/>
      <c r="F21" s="194">
        <v>37</v>
      </c>
      <c r="G21" s="191"/>
      <c r="H21" s="51">
        <v>-51</v>
      </c>
    </row>
    <row r="22" spans="1:8" ht="21" customHeight="1" x14ac:dyDescent="0.65">
      <c r="A22" s="134" t="s">
        <v>146</v>
      </c>
      <c r="B22" s="191">
        <v>-291</v>
      </c>
      <c r="C22" s="191"/>
      <c r="D22" s="191">
        <v>876</v>
      </c>
      <c r="E22" s="192"/>
      <c r="F22" s="191">
        <v>-291</v>
      </c>
      <c r="G22" s="191"/>
      <c r="H22" s="144">
        <v>1148</v>
      </c>
    </row>
    <row r="23" spans="1:8" ht="21" customHeight="1" x14ac:dyDescent="0.65">
      <c r="A23" s="134" t="s">
        <v>147</v>
      </c>
      <c r="B23" s="191">
        <v>-40</v>
      </c>
      <c r="C23" s="191"/>
      <c r="D23" s="191">
        <v>-615</v>
      </c>
      <c r="E23" s="191"/>
      <c r="F23" s="193">
        <v>-471</v>
      </c>
      <c r="G23" s="191"/>
      <c r="H23" s="145">
        <v>-183</v>
      </c>
    </row>
    <row r="24" spans="1:8" ht="21" customHeight="1" x14ac:dyDescent="0.7">
      <c r="A24" s="144"/>
      <c r="B24" s="195">
        <v>85823</v>
      </c>
      <c r="C24" s="196"/>
      <c r="D24" s="195">
        <v>121738</v>
      </c>
      <c r="E24" s="196">
        <f>SUM(E10:E23)</f>
        <v>0</v>
      </c>
      <c r="F24" s="195">
        <v>65433</v>
      </c>
      <c r="G24" s="196">
        <f>SUM(G10:G23)</f>
        <v>0</v>
      </c>
      <c r="H24" s="146">
        <v>104585</v>
      </c>
    </row>
    <row r="25" spans="1:8" ht="21.75" customHeight="1" x14ac:dyDescent="0.65">
      <c r="A25" s="143" t="s">
        <v>148</v>
      </c>
      <c r="B25" s="191"/>
      <c r="C25" s="191"/>
      <c r="D25" s="191"/>
      <c r="E25" s="191"/>
      <c r="F25" s="191"/>
      <c r="G25" s="191"/>
      <c r="H25" s="144"/>
    </row>
    <row r="26" spans="1:8" ht="21" customHeight="1" x14ac:dyDescent="0.65">
      <c r="A26" s="148" t="s">
        <v>12</v>
      </c>
      <c r="B26" s="191">
        <v>3100</v>
      </c>
      <c r="C26" s="191"/>
      <c r="D26" s="191">
        <v>-5505</v>
      </c>
      <c r="E26" s="191"/>
      <c r="F26" s="191">
        <v>10164</v>
      </c>
      <c r="G26" s="191"/>
      <c r="H26" s="144">
        <v>1715</v>
      </c>
    </row>
    <row r="27" spans="1:8" ht="21" customHeight="1" x14ac:dyDescent="0.65">
      <c r="A27" s="148" t="s">
        <v>27</v>
      </c>
      <c r="B27" s="191">
        <v>-40403</v>
      </c>
      <c r="C27" s="191"/>
      <c r="D27" s="191">
        <v>-27762</v>
      </c>
      <c r="E27" s="191"/>
      <c r="F27" s="194">
        <v>5192</v>
      </c>
      <c r="G27" s="191"/>
      <c r="H27" s="51">
        <v>-37855</v>
      </c>
    </row>
    <row r="28" spans="1:8" ht="21" customHeight="1" x14ac:dyDescent="0.65">
      <c r="A28" s="148" t="s">
        <v>28</v>
      </c>
      <c r="B28" s="191">
        <v>-25741</v>
      </c>
      <c r="C28" s="191"/>
      <c r="D28" s="191">
        <v>-33517</v>
      </c>
      <c r="E28" s="191"/>
      <c r="F28" s="194">
        <v>0</v>
      </c>
      <c r="G28" s="191"/>
      <c r="H28" s="51">
        <v>0</v>
      </c>
    </row>
    <row r="29" spans="1:8" ht="21" customHeight="1" x14ac:dyDescent="0.65">
      <c r="A29" s="148" t="s">
        <v>29</v>
      </c>
      <c r="B29" s="208">
        <v>0</v>
      </c>
      <c r="C29" s="191"/>
      <c r="D29" s="194">
        <v>148</v>
      </c>
      <c r="E29" s="191"/>
      <c r="F29" s="194">
        <v>0</v>
      </c>
      <c r="G29" s="191"/>
      <c r="H29" s="51">
        <v>148</v>
      </c>
    </row>
    <row r="30" spans="1:8" ht="21" customHeight="1" x14ac:dyDescent="0.65">
      <c r="A30" s="134" t="s">
        <v>149</v>
      </c>
      <c r="B30" s="191">
        <v>21126</v>
      </c>
      <c r="C30" s="191"/>
      <c r="D30" s="191">
        <v>-37967</v>
      </c>
      <c r="E30" s="191"/>
      <c r="F30" s="191">
        <v>15956</v>
      </c>
      <c r="G30" s="191"/>
      <c r="H30" s="144">
        <v>-16138</v>
      </c>
    </row>
    <row r="31" spans="1:8" ht="21" customHeight="1" x14ac:dyDescent="0.65">
      <c r="A31" s="134" t="s">
        <v>23</v>
      </c>
      <c r="B31" s="191">
        <v>-3116</v>
      </c>
      <c r="C31" s="191"/>
      <c r="D31" s="191">
        <v>10645</v>
      </c>
      <c r="E31" s="191"/>
      <c r="F31" s="191">
        <v>-3077</v>
      </c>
      <c r="G31" s="191"/>
      <c r="H31" s="144">
        <v>4633</v>
      </c>
    </row>
    <row r="32" spans="1:8" ht="21" customHeight="1" x14ac:dyDescent="0.65">
      <c r="A32" s="134" t="s">
        <v>37</v>
      </c>
      <c r="B32" s="191">
        <v>214</v>
      </c>
      <c r="C32" s="191"/>
      <c r="D32" s="191">
        <v>-819</v>
      </c>
      <c r="E32" s="191"/>
      <c r="F32" s="191">
        <v>281</v>
      </c>
      <c r="G32" s="191"/>
      <c r="H32" s="144">
        <v>-818</v>
      </c>
    </row>
    <row r="33" spans="1:8" ht="21" customHeight="1" x14ac:dyDescent="0.65">
      <c r="A33" s="134" t="s">
        <v>43</v>
      </c>
      <c r="B33" s="191">
        <v>-19946</v>
      </c>
      <c r="C33" s="191"/>
      <c r="D33" s="191">
        <v>-9630</v>
      </c>
      <c r="E33" s="191"/>
      <c r="F33" s="191">
        <v>-24227</v>
      </c>
      <c r="G33" s="191"/>
      <c r="H33" s="144">
        <v>-24835</v>
      </c>
    </row>
    <row r="34" spans="1:8" ht="21" customHeight="1" x14ac:dyDescent="0.65">
      <c r="A34" s="134" t="s">
        <v>47</v>
      </c>
      <c r="B34" s="194">
        <v>1019</v>
      </c>
      <c r="C34" s="191"/>
      <c r="D34" s="194">
        <v>-2381</v>
      </c>
      <c r="E34" s="191"/>
      <c r="F34" s="194">
        <v>123</v>
      </c>
      <c r="G34" s="191"/>
      <c r="H34" s="51">
        <v>-3687</v>
      </c>
    </row>
    <row r="35" spans="1:8" ht="21" customHeight="1" x14ac:dyDescent="0.65">
      <c r="A35" s="134" t="s">
        <v>150</v>
      </c>
      <c r="B35" s="209">
        <v>0</v>
      </c>
      <c r="C35" s="191"/>
      <c r="D35" s="197">
        <v>-4766</v>
      </c>
      <c r="E35" s="191"/>
      <c r="F35" s="210">
        <v>0</v>
      </c>
      <c r="G35" s="191"/>
      <c r="H35" s="149">
        <v>-4765</v>
      </c>
    </row>
    <row r="36" spans="1:8" ht="21" customHeight="1" x14ac:dyDescent="0.65">
      <c r="A36" s="134" t="s">
        <v>151</v>
      </c>
      <c r="B36" s="198">
        <v>22076</v>
      </c>
      <c r="C36" s="198"/>
      <c r="D36" s="198">
        <v>10184</v>
      </c>
      <c r="E36" s="198"/>
      <c r="F36" s="198">
        <v>69845</v>
      </c>
      <c r="G36" s="198"/>
      <c r="H36" s="142">
        <v>22983</v>
      </c>
    </row>
    <row r="37" spans="1:8" ht="21" customHeight="1" x14ac:dyDescent="0.65">
      <c r="A37" s="150" t="s">
        <v>152</v>
      </c>
      <c r="B37" s="198">
        <v>-1529</v>
      </c>
      <c r="C37" s="191"/>
      <c r="D37" s="198">
        <v>-1119</v>
      </c>
      <c r="E37" s="191"/>
      <c r="F37" s="193">
        <v>-1192</v>
      </c>
      <c r="G37" s="191"/>
      <c r="H37" s="145">
        <v>-1100</v>
      </c>
    </row>
    <row r="38" spans="1:8" ht="21" customHeight="1" x14ac:dyDescent="0.65">
      <c r="A38" s="150" t="s">
        <v>173</v>
      </c>
      <c r="B38" s="51">
        <v>-192</v>
      </c>
      <c r="C38" s="144"/>
      <c r="D38" s="51">
        <v>-207</v>
      </c>
      <c r="E38" s="144"/>
      <c r="F38" s="51">
        <v>198</v>
      </c>
      <c r="G38" s="144"/>
      <c r="H38" s="51">
        <v>-129</v>
      </c>
    </row>
    <row r="39" spans="1:8" ht="21" customHeight="1" x14ac:dyDescent="0.7">
      <c r="A39" s="140" t="s">
        <v>153</v>
      </c>
      <c r="B39" s="151">
        <v>20355</v>
      </c>
      <c r="C39" s="147"/>
      <c r="D39" s="151">
        <v>8858</v>
      </c>
      <c r="E39" s="147"/>
      <c r="F39" s="152">
        <v>68851</v>
      </c>
      <c r="G39" s="147"/>
      <c r="H39" s="152">
        <v>21754</v>
      </c>
    </row>
    <row r="40" spans="1:8" ht="22.5" customHeight="1" x14ac:dyDescent="0.65">
      <c r="C40" s="144"/>
      <c r="E40" s="144"/>
      <c r="F40" s="144"/>
      <c r="G40" s="144"/>
      <c r="H40" s="144"/>
    </row>
    <row r="41" spans="1:8" ht="22.5" customHeight="1" x14ac:dyDescent="0.7">
      <c r="A41" s="132" t="s">
        <v>0</v>
      </c>
      <c r="C41" s="153"/>
      <c r="E41" s="153"/>
      <c r="F41" s="142"/>
      <c r="G41" s="142"/>
      <c r="H41" s="142"/>
    </row>
    <row r="42" spans="1:8" ht="22.5" customHeight="1" x14ac:dyDescent="0.7">
      <c r="A42" s="135" t="s">
        <v>138</v>
      </c>
      <c r="B42" s="142"/>
      <c r="C42" s="142"/>
      <c r="D42" s="142"/>
      <c r="E42" s="142"/>
      <c r="F42" s="142"/>
      <c r="G42" s="142"/>
      <c r="H42" s="142"/>
    </row>
    <row r="43" spans="1:8" ht="21.75" customHeight="1" x14ac:dyDescent="0.7">
      <c r="A43" s="133"/>
      <c r="B43" s="153"/>
      <c r="C43" s="153"/>
      <c r="D43" s="153"/>
      <c r="E43" s="153"/>
      <c r="F43" s="153"/>
      <c r="G43" s="142"/>
      <c r="H43" s="153"/>
    </row>
    <row r="44" spans="1:8" ht="21.75" customHeight="1" x14ac:dyDescent="0.7">
      <c r="B44" s="136" t="s">
        <v>2</v>
      </c>
      <c r="C44" s="137"/>
      <c r="D44" s="136"/>
      <c r="E44" s="138"/>
      <c r="F44" s="139" t="s">
        <v>3</v>
      </c>
      <c r="G44" s="136"/>
      <c r="H44" s="139"/>
    </row>
    <row r="45" spans="1:8" ht="21.75" customHeight="1" x14ac:dyDescent="0.7">
      <c r="B45" s="221" t="s">
        <v>75</v>
      </c>
      <c r="C45" s="221"/>
      <c r="D45" s="221"/>
      <c r="E45" s="138"/>
      <c r="F45" s="221" t="s">
        <v>75</v>
      </c>
      <c r="G45" s="221"/>
      <c r="H45" s="221"/>
    </row>
    <row r="46" spans="1:8" ht="21.75" customHeight="1" x14ac:dyDescent="0.7">
      <c r="B46" s="221" t="s">
        <v>139</v>
      </c>
      <c r="C46" s="221"/>
      <c r="D46" s="221"/>
      <c r="E46" s="138"/>
      <c r="F46" s="221" t="s">
        <v>139</v>
      </c>
      <c r="G46" s="221"/>
      <c r="H46" s="221"/>
    </row>
    <row r="47" spans="1:8" ht="21.75" customHeight="1" x14ac:dyDescent="0.7">
      <c r="A47" s="140"/>
      <c r="B47" s="19">
        <v>2565</v>
      </c>
      <c r="C47" s="19"/>
      <c r="D47" s="19">
        <v>2564</v>
      </c>
      <c r="E47" s="1"/>
      <c r="F47" s="19">
        <v>2565</v>
      </c>
      <c r="G47" s="19"/>
      <c r="H47" s="19">
        <v>2564</v>
      </c>
    </row>
    <row r="48" spans="1:8" ht="21.75" customHeight="1" x14ac:dyDescent="0.65">
      <c r="B48" s="222" t="s">
        <v>9</v>
      </c>
      <c r="C48" s="222"/>
      <c r="D48" s="222"/>
      <c r="E48" s="222"/>
      <c r="F48" s="222"/>
      <c r="G48" s="222"/>
      <c r="H48" s="222"/>
    </row>
    <row r="49" spans="1:11" ht="21.75" customHeight="1" x14ac:dyDescent="0.7">
      <c r="A49" s="141" t="s">
        <v>154</v>
      </c>
      <c r="B49" s="142"/>
      <c r="C49" s="142"/>
      <c r="D49" s="142"/>
      <c r="E49" s="142"/>
      <c r="F49" s="142"/>
      <c r="G49" s="142"/>
      <c r="H49" s="142"/>
    </row>
    <row r="50" spans="1:11" ht="21.65" customHeight="1" x14ac:dyDescent="0.65">
      <c r="A50" s="134" t="s">
        <v>171</v>
      </c>
      <c r="B50" s="51">
        <v>-3960</v>
      </c>
      <c r="C50" s="142"/>
      <c r="D50" s="51">
        <v>-1830</v>
      </c>
      <c r="E50" s="142"/>
      <c r="F50" s="51">
        <v>-65500</v>
      </c>
      <c r="G50" s="142"/>
      <c r="H50" s="51">
        <v>-3000</v>
      </c>
    </row>
    <row r="51" spans="1:11" ht="21.65" customHeight="1" x14ac:dyDescent="0.65">
      <c r="A51" s="134" t="s">
        <v>155</v>
      </c>
      <c r="B51" s="142">
        <v>-1861</v>
      </c>
      <c r="C51" s="142"/>
      <c r="D51" s="142">
        <v>-10832</v>
      </c>
      <c r="E51" s="142"/>
      <c r="F51" s="142">
        <v>-1785</v>
      </c>
      <c r="G51" s="142"/>
      <c r="H51" s="142">
        <v>-7638</v>
      </c>
    </row>
    <row r="52" spans="1:11" ht="21.65" customHeight="1" x14ac:dyDescent="0.65">
      <c r="A52" s="134" t="s">
        <v>156</v>
      </c>
      <c r="B52" s="142">
        <v>732</v>
      </c>
      <c r="C52" s="142"/>
      <c r="D52" s="142">
        <v>1311</v>
      </c>
      <c r="E52" s="142"/>
      <c r="F52" s="142">
        <v>732</v>
      </c>
      <c r="G52" s="142"/>
      <c r="H52" s="142">
        <v>993</v>
      </c>
    </row>
    <row r="53" spans="1:11" ht="21.65" customHeight="1" x14ac:dyDescent="0.65">
      <c r="A53" s="134" t="s">
        <v>157</v>
      </c>
      <c r="B53" s="51">
        <v>-118</v>
      </c>
      <c r="C53" s="142"/>
      <c r="D53" s="51">
        <v>-1004</v>
      </c>
      <c r="E53" s="142"/>
      <c r="F53" s="51">
        <v>-118</v>
      </c>
      <c r="G53" s="142"/>
      <c r="H53" s="51">
        <v>-1003</v>
      </c>
    </row>
    <row r="54" spans="1:11" ht="21.65" customHeight="1" x14ac:dyDescent="0.65">
      <c r="A54" s="134" t="s">
        <v>147</v>
      </c>
      <c r="B54" s="51">
        <v>16</v>
      </c>
      <c r="C54" s="142"/>
      <c r="D54" s="51">
        <v>609</v>
      </c>
      <c r="E54" s="142"/>
      <c r="F54" s="51">
        <v>602</v>
      </c>
      <c r="G54" s="142"/>
      <c r="H54" s="51">
        <v>5</v>
      </c>
    </row>
    <row r="55" spans="1:11" ht="21.65" customHeight="1" x14ac:dyDescent="0.7">
      <c r="A55" s="140" t="s">
        <v>167</v>
      </c>
      <c r="B55" s="154">
        <v>-5191</v>
      </c>
      <c r="C55" s="142"/>
      <c r="D55" s="154">
        <v>-11746</v>
      </c>
      <c r="E55" s="142"/>
      <c r="F55" s="154">
        <v>-66069</v>
      </c>
      <c r="G55" s="142"/>
      <c r="H55" s="154">
        <v>-10643</v>
      </c>
    </row>
    <row r="56" spans="1:11" ht="21.65" customHeight="1" x14ac:dyDescent="0.7">
      <c r="A56" s="140"/>
      <c r="B56" s="142"/>
      <c r="C56" s="142"/>
      <c r="D56" s="142"/>
      <c r="E56" s="142"/>
      <c r="F56" s="142"/>
      <c r="G56" s="142"/>
      <c r="H56" s="142"/>
    </row>
    <row r="57" spans="1:11" ht="21.65" customHeight="1" x14ac:dyDescent="0.7">
      <c r="A57" s="141" t="s">
        <v>158</v>
      </c>
      <c r="B57" s="144"/>
      <c r="C57" s="144"/>
      <c r="D57" s="144"/>
      <c r="E57" s="144"/>
      <c r="F57" s="144"/>
      <c r="G57" s="144"/>
      <c r="H57" s="144"/>
    </row>
    <row r="58" spans="1:11" ht="21.65" customHeight="1" x14ac:dyDescent="0.65">
      <c r="A58" s="134" t="s">
        <v>159</v>
      </c>
      <c r="B58" s="51">
        <v>-18625</v>
      </c>
      <c r="C58" s="142"/>
      <c r="D58" s="51">
        <v>6101</v>
      </c>
      <c r="E58" s="142"/>
      <c r="F58" s="51">
        <v>-7800</v>
      </c>
      <c r="G58" s="142"/>
      <c r="H58" s="51">
        <v>-19948</v>
      </c>
    </row>
    <row r="59" spans="1:11" ht="21.65" customHeight="1" x14ac:dyDescent="0.65">
      <c r="A59" s="155" t="s">
        <v>172</v>
      </c>
      <c r="B59" s="51">
        <v>-8915</v>
      </c>
      <c r="C59" s="142"/>
      <c r="D59" s="51">
        <v>-11223</v>
      </c>
      <c r="E59" s="142"/>
      <c r="F59" s="51">
        <v>-9129</v>
      </c>
      <c r="G59" s="142"/>
      <c r="H59" s="51">
        <v>-10184</v>
      </c>
      <c r="K59" s="199"/>
    </row>
    <row r="60" spans="1:11" ht="21.65" customHeight="1" x14ac:dyDescent="0.65">
      <c r="A60" s="155" t="s">
        <v>160</v>
      </c>
      <c r="B60" s="51">
        <v>-3</v>
      </c>
      <c r="C60" s="142"/>
      <c r="D60" s="51">
        <v>-393</v>
      </c>
      <c r="E60" s="142"/>
      <c r="F60" s="51">
        <v>-3</v>
      </c>
      <c r="G60" s="142"/>
      <c r="H60" s="51">
        <v>-393</v>
      </c>
    </row>
    <row r="61" spans="1:11" ht="21.65" customHeight="1" x14ac:dyDescent="0.7">
      <c r="A61" s="140" t="s">
        <v>161</v>
      </c>
      <c r="B61" s="154">
        <v>-27543</v>
      </c>
      <c r="C61" s="142"/>
      <c r="D61" s="154">
        <v>-5515</v>
      </c>
      <c r="E61" s="142"/>
      <c r="F61" s="154">
        <v>-16932</v>
      </c>
      <c r="G61" s="142"/>
      <c r="H61" s="154">
        <v>-30525</v>
      </c>
    </row>
    <row r="62" spans="1:11" ht="21.65" customHeight="1" x14ac:dyDescent="0.7">
      <c r="A62" s="140"/>
      <c r="B62" s="156"/>
      <c r="C62" s="142"/>
      <c r="D62" s="156"/>
      <c r="E62" s="142"/>
      <c r="F62" s="156"/>
      <c r="G62" s="142"/>
      <c r="H62" s="156"/>
    </row>
    <row r="63" spans="1:11" ht="21.65" customHeight="1" x14ac:dyDescent="0.7">
      <c r="A63" s="140" t="s">
        <v>168</v>
      </c>
      <c r="B63" s="156">
        <v>-12379</v>
      </c>
      <c r="C63" s="142"/>
      <c r="D63" s="156">
        <v>-8403</v>
      </c>
      <c r="E63" s="142"/>
      <c r="F63" s="156">
        <v>-14150</v>
      </c>
      <c r="G63" s="142"/>
      <c r="H63" s="156">
        <v>-19414</v>
      </c>
    </row>
    <row r="64" spans="1:11" ht="21.65" customHeight="1" x14ac:dyDescent="0.65">
      <c r="A64" s="134" t="s">
        <v>169</v>
      </c>
      <c r="B64" s="157">
        <v>56462</v>
      </c>
      <c r="C64" s="142"/>
      <c r="D64" s="157">
        <v>62092</v>
      </c>
      <c r="E64" s="142"/>
      <c r="F64" s="157">
        <v>33719</v>
      </c>
      <c r="G64" s="142"/>
      <c r="H64" s="157">
        <v>42184</v>
      </c>
    </row>
    <row r="65" spans="1:8" ht="21.65" customHeight="1" thickBot="1" x14ac:dyDescent="0.75">
      <c r="A65" s="140" t="s">
        <v>170</v>
      </c>
      <c r="B65" s="158">
        <v>44083</v>
      </c>
      <c r="C65" s="156"/>
      <c r="D65" s="158">
        <v>53689</v>
      </c>
      <c r="E65" s="156"/>
      <c r="F65" s="158">
        <v>19569</v>
      </c>
      <c r="G65" s="156"/>
      <c r="H65" s="158">
        <v>22770</v>
      </c>
    </row>
    <row r="66" spans="1:8" ht="21.65" customHeight="1" thickTop="1" x14ac:dyDescent="0.65"/>
    <row r="67" spans="1:8" ht="21.65" customHeight="1" x14ac:dyDescent="0.7">
      <c r="A67" s="76" t="s">
        <v>162</v>
      </c>
      <c r="B67" s="142"/>
      <c r="D67" s="142"/>
      <c r="F67" s="142"/>
      <c r="H67" s="142"/>
    </row>
    <row r="68" spans="1:8" ht="21.65" customHeight="1" x14ac:dyDescent="0.65">
      <c r="A68" s="134" t="s">
        <v>163</v>
      </c>
      <c r="B68" s="51">
        <v>262</v>
      </c>
      <c r="D68" s="104">
        <v>1353</v>
      </c>
      <c r="F68" s="104">
        <v>262</v>
      </c>
      <c r="H68" s="104">
        <v>1353</v>
      </c>
    </row>
    <row r="69" spans="1:8" ht="22.5" customHeight="1" x14ac:dyDescent="0.65">
      <c r="A69" s="134" t="s">
        <v>175</v>
      </c>
      <c r="B69" s="200">
        <v>8093</v>
      </c>
      <c r="D69" s="51">
        <v>0</v>
      </c>
      <c r="F69" s="200">
        <v>8093</v>
      </c>
      <c r="H69" s="51">
        <v>0</v>
      </c>
    </row>
    <row r="70" spans="1:8" ht="22.5" hidden="1" customHeight="1" x14ac:dyDescent="0.65"/>
    <row r="71" spans="1:8" ht="22.5" customHeight="1" x14ac:dyDescent="0.65">
      <c r="B71" s="142">
        <v>0</v>
      </c>
      <c r="F71" s="142">
        <v>0</v>
      </c>
    </row>
    <row r="72" spans="1:8" ht="22.5" customHeight="1" x14ac:dyDescent="0.65">
      <c r="B72" s="199"/>
      <c r="F72" s="214"/>
    </row>
  </sheetData>
  <mergeCells count="10">
    <mergeCell ref="B48:H48"/>
    <mergeCell ref="B6:D6"/>
    <mergeCell ref="F6:H6"/>
    <mergeCell ref="B46:D46"/>
    <mergeCell ref="F46:H46"/>
    <mergeCell ref="B5:D5"/>
    <mergeCell ref="F5:H5"/>
    <mergeCell ref="B8:H8"/>
    <mergeCell ref="B45:D45"/>
    <mergeCell ref="F45:H45"/>
  </mergeCells>
  <pageMargins left="0.7" right="0.7" top="0.48" bottom="0.5" header="0.5" footer="0.5"/>
  <pageSetup paperSize="9" scale="85" firstPageNumber="11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FS 3-5</vt:lpstr>
      <vt:lpstr>PL 6</vt:lpstr>
      <vt:lpstr>SCE 7 (conso) PY</vt:lpstr>
      <vt:lpstr>SCE 8 (conso)</vt:lpstr>
      <vt:lpstr>SCE 9 (separate)</vt:lpstr>
      <vt:lpstr>SCE 10 (separate) (2)</vt:lpstr>
      <vt:lpstr>cash flows 11-12</vt:lpstr>
      <vt:lpstr>'cash flows 11-12'!Print_Area</vt:lpstr>
      <vt:lpstr>'FS 3-5'!Print_Area</vt:lpstr>
      <vt:lpstr>'PL 6'!Print_Area</vt:lpstr>
      <vt:lpstr>'SCE 10 (separate) (2)'!Print_Area</vt:lpstr>
      <vt:lpstr>'SCE 7 (conso) PY'!Print_Area</vt:lpstr>
      <vt:lpstr>'SCE 8 (conso)'!Print_Area</vt:lpstr>
      <vt:lpstr>'SCE 9 (separate)'!Print_Area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sthongarunsang</dc:creator>
  <cp:keywords/>
  <dc:description/>
  <cp:lastModifiedBy>เกวลี ศรีลารัตน์</cp:lastModifiedBy>
  <cp:revision/>
  <cp:lastPrinted>2022-05-17T04:04:40Z</cp:lastPrinted>
  <dcterms:created xsi:type="dcterms:W3CDTF">2003-03-27T06:59:00Z</dcterms:created>
  <dcterms:modified xsi:type="dcterms:W3CDTF">2022-05-17T13:23:12Z</dcterms:modified>
  <cp:category/>
  <cp:contentStatus/>
</cp:coreProperties>
</file>