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Beyond Securities\Q1'2022\Convert\"/>
    </mc:Choice>
  </mc:AlternateContent>
  <xr:revisionPtr revIDLastSave="0" documentId="13_ncr:1_{AAB1580B-B777-47AD-8E71-0427DBA5D603}" xr6:coauthVersionLast="47" xr6:coauthVersionMax="47" xr10:uidLastSave="{00000000-0000-0000-0000-000000000000}"/>
  <bookViews>
    <workbookView xWindow="-120" yWindow="-120" windowWidth="20730" windowHeight="11160" firstSheet="10" activeTab="14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600000" sheetId="8" state="veryHidden" r:id="rId8"/>
    <sheet name="700000" sheetId="9" state="veryHidden" r:id="rId9"/>
    <sheet name="800000" sheetId="10" state="veryHidden" r:id="rId10"/>
    <sheet name="BS" sheetId="11" r:id="rId11"/>
    <sheet name="PL" sheetId="18" r:id="rId12"/>
    <sheet name="Conso" sheetId="19" r:id="rId13"/>
    <sheet name="Company" sheetId="15" r:id="rId14"/>
    <sheet name="CF" sheetId="17" r:id="rId15"/>
  </sheets>
  <definedNames>
    <definedName name="_xlnm.Print_Area" localSheetId="10">BS!$A$1:$N$75</definedName>
    <definedName name="_xlnm.Print_Area" localSheetId="14">CF!$A$1:$J$83</definedName>
    <definedName name="_xlnm.Print_Area" localSheetId="13">Company!$A$1:$N$24</definedName>
    <definedName name="_xlnm.Print_Area" localSheetId="12">Conso!$A$1:$R$34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2" i="15" l="1"/>
  <c r="H22" i="15"/>
  <c r="F22" i="15"/>
  <c r="D22" i="15"/>
  <c r="H21" i="15"/>
  <c r="H14" i="15"/>
  <c r="H15" i="15" s="1"/>
  <c r="H33" i="19"/>
  <c r="H31" i="19"/>
  <c r="H32" i="19" s="1"/>
  <c r="H27" i="19"/>
  <c r="H16" i="19"/>
  <c r="H17" i="19" s="1"/>
  <c r="G60" i="11"/>
  <c r="P27" i="19"/>
  <c r="L27" i="19"/>
  <c r="G63" i="11" s="1"/>
  <c r="J27" i="19"/>
  <c r="F27" i="19"/>
  <c r="D27" i="19"/>
  <c r="G59" i="11" s="1"/>
  <c r="N26" i="19"/>
  <c r="R26" i="19" s="1"/>
  <c r="N28" i="19"/>
  <c r="R28" i="19" s="1"/>
  <c r="N18" i="15"/>
  <c r="H23" i="15" l="1"/>
  <c r="G62" i="11"/>
  <c r="G65" i="11" s="1"/>
  <c r="N25" i="19"/>
  <c r="R25" i="19" l="1"/>
  <c r="R27" i="19" s="1"/>
  <c r="N27" i="19"/>
  <c r="I27" i="11"/>
  <c r="I65" i="11"/>
  <c r="I67" i="11" s="1"/>
  <c r="I49" i="11"/>
  <c r="I68" i="11" l="1"/>
  <c r="I69" i="11" s="1"/>
  <c r="P14" i="19" l="1"/>
  <c r="P31" i="19"/>
  <c r="P32" i="19" s="1"/>
  <c r="P33" i="19" s="1"/>
  <c r="N13" i="19"/>
  <c r="R13" i="19" s="1"/>
  <c r="J31" i="19"/>
  <c r="J32" i="19" s="1"/>
  <c r="J33" i="19" s="1"/>
  <c r="F31" i="19"/>
  <c r="D31" i="19"/>
  <c r="J16" i="19"/>
  <c r="J17" i="19" s="1"/>
  <c r="F16" i="19"/>
  <c r="F17" i="19" s="1"/>
  <c r="D16" i="19"/>
  <c r="D17" i="19" s="1"/>
  <c r="A2" i="19"/>
  <c r="M63" i="11"/>
  <c r="M62" i="11"/>
  <c r="M60" i="11"/>
  <c r="M59" i="11"/>
  <c r="N11" i="15"/>
  <c r="A2" i="15"/>
  <c r="D76" i="17"/>
  <c r="H76" i="17"/>
  <c r="F74" i="17"/>
  <c r="D74" i="17"/>
  <c r="F71" i="17"/>
  <c r="D71" i="17"/>
  <c r="D47" i="18"/>
  <c r="J47" i="18"/>
  <c r="H47" i="18"/>
  <c r="F47" i="18"/>
  <c r="E59" i="11" l="1"/>
  <c r="D33" i="19" s="1"/>
  <c r="D32" i="19"/>
  <c r="F32" i="19"/>
  <c r="E60" i="11" s="1"/>
  <c r="F33" i="19" s="1"/>
  <c r="N30" i="19"/>
  <c r="R30" i="19" s="1"/>
  <c r="P16" i="19"/>
  <c r="P17" i="19" s="1"/>
  <c r="N15" i="19"/>
  <c r="R15" i="19" s="1"/>
  <c r="F25" i="18" l="1"/>
  <c r="D25" i="18"/>
  <c r="F18" i="18"/>
  <c r="D18" i="18"/>
  <c r="A2" i="18"/>
  <c r="M65" i="11"/>
  <c r="M67" i="11" s="1"/>
  <c r="G67" i="11"/>
  <c r="D26" i="18" l="1"/>
  <c r="D11" i="17" s="1"/>
  <c r="D27" i="17" s="1"/>
  <c r="D39" i="17" s="1"/>
  <c r="D45" i="17" s="1"/>
  <c r="D75" i="17" s="1"/>
  <c r="D77" i="17" s="1"/>
  <c r="D78" i="17" s="1"/>
  <c r="A32" i="18"/>
  <c r="A2" i="17"/>
  <c r="A51" i="17" s="1"/>
  <c r="F26" i="18"/>
  <c r="F28" i="18" l="1"/>
  <c r="F11" i="17"/>
  <c r="F27" i="17" s="1"/>
  <c r="F39" i="17" s="1"/>
  <c r="F45" i="17" s="1"/>
  <c r="F75" i="17" s="1"/>
  <c r="F77" i="17" s="1"/>
  <c r="D28" i="18"/>
  <c r="F52" i="18" l="1"/>
  <c r="L14" i="19" s="1"/>
  <c r="L16" i="19" s="1"/>
  <c r="L17" i="19" s="1"/>
  <c r="F49" i="18"/>
  <c r="F57" i="18" s="1"/>
  <c r="F59" i="18" s="1"/>
  <c r="L29" i="19"/>
  <c r="L31" i="19" s="1"/>
  <c r="L32" i="19" s="1"/>
  <c r="D49" i="18"/>
  <c r="D57" i="18" s="1"/>
  <c r="D59" i="18" s="1"/>
  <c r="D52" i="18"/>
  <c r="D54" i="18" s="1"/>
  <c r="N29" i="19" l="1"/>
  <c r="N14" i="19"/>
  <c r="R14" i="19"/>
  <c r="R16" i="19" s="1"/>
  <c r="R17" i="19" s="1"/>
  <c r="N16" i="19"/>
  <c r="N17" i="19" s="1"/>
  <c r="R29" i="19" l="1"/>
  <c r="R31" i="19" s="1"/>
  <c r="R32" i="19" s="1"/>
  <c r="N31" i="19"/>
  <c r="N32" i="19" s="1"/>
  <c r="A30" i="11"/>
  <c r="G49" i="11"/>
  <c r="G68" i="11" s="1"/>
  <c r="E49" i="11"/>
  <c r="G27" i="11"/>
  <c r="E27" i="11"/>
  <c r="N17" i="15"/>
  <c r="J74" i="17"/>
  <c r="H74" i="17"/>
  <c r="J71" i="17"/>
  <c r="H71" i="17"/>
  <c r="J25" i="18"/>
  <c r="H25" i="18"/>
  <c r="J18" i="18"/>
  <c r="H18" i="18"/>
  <c r="M49" i="11"/>
  <c r="M68" i="11" s="1"/>
  <c r="K49" i="11"/>
  <c r="M27" i="11"/>
  <c r="K27" i="11"/>
  <c r="J14" i="15"/>
  <c r="F14" i="15"/>
  <c r="D14" i="15"/>
  <c r="D15" i="15" s="1"/>
  <c r="N13" i="15"/>
  <c r="J15" i="15"/>
  <c r="F15" i="15"/>
  <c r="J21" i="15"/>
  <c r="F21" i="15"/>
  <c r="D21" i="15"/>
  <c r="E65" i="11" l="1"/>
  <c r="L33" i="19"/>
  <c r="K62" i="11"/>
  <c r="K60" i="11"/>
  <c r="K59" i="11"/>
  <c r="H26" i="18"/>
  <c r="H28" i="18" s="1"/>
  <c r="F54" i="18"/>
  <c r="J26" i="18"/>
  <c r="G69" i="11"/>
  <c r="M69" i="11"/>
  <c r="L19" i="15" l="1"/>
  <c r="L21" i="15" s="1"/>
  <c r="H49" i="18"/>
  <c r="E67" i="11"/>
  <c r="N33" i="19"/>
  <c r="J23" i="15"/>
  <c r="J28" i="18"/>
  <c r="J52" i="18" s="1"/>
  <c r="J11" i="17"/>
  <c r="J27" i="17" s="1"/>
  <c r="J39" i="17" s="1"/>
  <c r="J45" i="17" s="1"/>
  <c r="J75" i="17" s="1"/>
  <c r="J77" i="17" s="1"/>
  <c r="F23" i="15"/>
  <c r="D23" i="15"/>
  <c r="H11" i="17"/>
  <c r="H27" i="17" s="1"/>
  <c r="H39" i="17" s="1"/>
  <c r="H45" i="17" s="1"/>
  <c r="H75" i="17" s="1"/>
  <c r="H77" i="17" s="1"/>
  <c r="H78" i="17" s="1"/>
  <c r="H52" i="18"/>
  <c r="L22" i="15" l="1"/>
  <c r="K63" i="11" s="1"/>
  <c r="L23" i="15" s="1"/>
  <c r="N19" i="15"/>
  <c r="L12" i="15"/>
  <c r="N12" i="15" s="1"/>
  <c r="N14" i="15" s="1"/>
  <c r="N15" i="15" s="1"/>
  <c r="J49" i="18"/>
  <c r="J57" i="18" s="1"/>
  <c r="R33" i="19"/>
  <c r="E68" i="11"/>
  <c r="E69" i="11" s="1"/>
  <c r="L14" i="15"/>
  <c r="L15" i="15" s="1"/>
  <c r="H57" i="18"/>
  <c r="N20" i="15" l="1"/>
  <c r="N21" i="15" s="1"/>
  <c r="N22" i="15" s="1"/>
  <c r="K65" i="11" l="1"/>
  <c r="K67" i="11" s="1"/>
  <c r="K68" i="11" l="1"/>
  <c r="K69" i="11" s="1"/>
  <c r="N23" i="15"/>
</calcChain>
</file>

<file path=xl/sharedStrings.xml><?xml version="1.0" encoding="utf-8"?>
<sst xmlns="http://schemas.openxmlformats.org/spreadsheetml/2006/main" count="338" uniqueCount="207">
  <si>
    <t xml:space="preserve"> </t>
  </si>
  <si>
    <t>(Unit: Thousand Baht)</t>
  </si>
  <si>
    <t>Note</t>
  </si>
  <si>
    <t>but reviewed)</t>
  </si>
  <si>
    <t>(Unaudited</t>
  </si>
  <si>
    <t>Assets</t>
  </si>
  <si>
    <t>Cash and cash equivalents</t>
  </si>
  <si>
    <t>Other assets</t>
  </si>
  <si>
    <t>Total assets</t>
  </si>
  <si>
    <t>The accompanying notes are an integral part of the financial statements.</t>
  </si>
  <si>
    <t>Securities and derivatives business payables</t>
  </si>
  <si>
    <t>Provisions</t>
  </si>
  <si>
    <t>Other liabilities</t>
  </si>
  <si>
    <t>Total liabilities</t>
  </si>
  <si>
    <t xml:space="preserve">   Unappropriated </t>
  </si>
  <si>
    <t>Directors</t>
  </si>
  <si>
    <t xml:space="preserve">(Unaudited but reviewed) </t>
  </si>
  <si>
    <t>Other income</t>
  </si>
  <si>
    <t>Expenses</t>
  </si>
  <si>
    <t>Total expenses</t>
  </si>
  <si>
    <t xml:space="preserve">   changes in operating assets and liabilities</t>
  </si>
  <si>
    <t xml:space="preserve">   Other assets</t>
  </si>
  <si>
    <t>Increase (decrease) in operating liabilities</t>
  </si>
  <si>
    <t>Cash flows from investing activities</t>
  </si>
  <si>
    <t>Cash flows from financing activities</t>
  </si>
  <si>
    <t>Unappropriated</t>
  </si>
  <si>
    <t>Total</t>
  </si>
  <si>
    <t xml:space="preserve">   Appropriated - statutory reserve</t>
  </si>
  <si>
    <t>Appropriated -</t>
  </si>
  <si>
    <t>statutory reserve</t>
  </si>
  <si>
    <t xml:space="preserve">   Securities and derivatives business receivables </t>
  </si>
  <si>
    <t>Intangible assets</t>
  </si>
  <si>
    <t>Securities and derivatives business receivables</t>
  </si>
  <si>
    <t>Deferred tax assets</t>
  </si>
  <si>
    <t xml:space="preserve">Liabilities </t>
  </si>
  <si>
    <t>Statement of Financial Position</t>
  </si>
  <si>
    <t>Statement of Financial Position (continued)</t>
  </si>
  <si>
    <t>Statement of comprehensive income</t>
  </si>
  <si>
    <t>Fees and service expenses</t>
  </si>
  <si>
    <t>Fees and service income</t>
  </si>
  <si>
    <t xml:space="preserve">      Depreciation and amortisation</t>
  </si>
  <si>
    <t>(Increase) decrease in operating assets</t>
  </si>
  <si>
    <t>Cash flows statement</t>
  </si>
  <si>
    <t xml:space="preserve">   cash provided by (paid for) operating activities</t>
  </si>
  <si>
    <t>Cash flows statement (continued)</t>
  </si>
  <si>
    <t xml:space="preserve">   Securities and derivatives business payables </t>
  </si>
  <si>
    <t xml:space="preserve">   Other liabilities</t>
  </si>
  <si>
    <t>Issued and paid-up share capital</t>
  </si>
  <si>
    <t>Receivables from Clearing House and brokers</t>
  </si>
  <si>
    <t>Payables to Clearing House and brokers</t>
  </si>
  <si>
    <t>Employee benefit expenses</t>
  </si>
  <si>
    <t>Other expenses</t>
  </si>
  <si>
    <t>Brokerage fees income</t>
  </si>
  <si>
    <t xml:space="preserve">Issued and </t>
  </si>
  <si>
    <t xml:space="preserve">   Payables to Clearing House and brokers</t>
  </si>
  <si>
    <t>paid-up capital</t>
  </si>
  <si>
    <t xml:space="preserve">   Receivables from Clearing House and brokers</t>
  </si>
  <si>
    <t>Cash flows from operating activities</t>
  </si>
  <si>
    <t xml:space="preserve">      Provision for long-term employee benefits</t>
  </si>
  <si>
    <t>Interest income</t>
  </si>
  <si>
    <t>Interest expenses</t>
  </si>
  <si>
    <t xml:space="preserve">      Interest expenses</t>
  </si>
  <si>
    <t>Lease liabilities</t>
  </si>
  <si>
    <t>Right-of-use assets</t>
  </si>
  <si>
    <t>2021</t>
  </si>
  <si>
    <t>As at 31 March 2022</t>
  </si>
  <si>
    <t>31 March 2022</t>
  </si>
  <si>
    <t>31 December 2021</t>
  </si>
  <si>
    <t>For the three-month period ended 31 March 2022</t>
  </si>
  <si>
    <t>2022</t>
  </si>
  <si>
    <t>Balance as at 1 January 2021</t>
  </si>
  <si>
    <t>Balance as at 31 March 2021</t>
  </si>
  <si>
    <t>Beyond Securities Public Company Limited</t>
  </si>
  <si>
    <t>Financial statements</t>
  </si>
  <si>
    <t>method is applied</t>
  </si>
  <si>
    <t>Financial statements in which</t>
  </si>
  <si>
    <t>the equity method is applied</t>
  </si>
  <si>
    <t>Non - collateralised investments</t>
  </si>
  <si>
    <t>Collateralised investments</t>
  </si>
  <si>
    <t>Building improvement and equipment</t>
  </si>
  <si>
    <t>Securities sold under repurchase agreements</t>
  </si>
  <si>
    <t>Provision for long-term employee benefits</t>
  </si>
  <si>
    <t>Advance receipt of share subscription</t>
  </si>
  <si>
    <t>Share capital</t>
  </si>
  <si>
    <t xml:space="preserve">   Registered</t>
  </si>
  <si>
    <t xml:space="preserve">      1,834,352,762 ordinary shares of Baht 5 each</t>
  </si>
  <si>
    <t xml:space="preserve">         (31 December 2021: 1,834,352,762 ordinary shares </t>
  </si>
  <si>
    <t xml:space="preserve">            of Baht 5 each)</t>
  </si>
  <si>
    <t xml:space="preserve">         (31 December 2021: 1,436,172,145 ordinary shares </t>
  </si>
  <si>
    <t>Retained earnings (deficit)</t>
  </si>
  <si>
    <t>Non-controlling interests of the subsidiaries</t>
  </si>
  <si>
    <t xml:space="preserve">in which the equity </t>
  </si>
  <si>
    <t>Consolidated financial statements</t>
  </si>
  <si>
    <t xml:space="preserve">Consolidated </t>
  </si>
  <si>
    <t>financial statements</t>
  </si>
  <si>
    <t>Expected credit losses (reversal)</t>
  </si>
  <si>
    <t xml:space="preserve">Other comprehensive income not to be reclassified </t>
  </si>
  <si>
    <t xml:space="preserve">   to profit or loss in subsequent periods</t>
  </si>
  <si>
    <t xml:space="preserve">   Securities sold under repurchase agreements </t>
  </si>
  <si>
    <t>Cash paid for purchases of intangible assets</t>
  </si>
  <si>
    <t>Proceeds from disposals of right-of use assets</t>
  </si>
  <si>
    <t>Cash paid for lease liabilities</t>
  </si>
  <si>
    <t>Supplemental cash flows information</t>
  </si>
  <si>
    <t xml:space="preserve">   Increase in right-of-use assets from lease liabilities</t>
  </si>
  <si>
    <t>Share discount</t>
  </si>
  <si>
    <t>Deficit</t>
  </si>
  <si>
    <t>Separate financial statements</t>
  </si>
  <si>
    <t>equity</t>
  </si>
  <si>
    <t>attributable to</t>
  </si>
  <si>
    <t>the Company</t>
  </si>
  <si>
    <t xml:space="preserve"> to non-controlling</t>
  </si>
  <si>
    <t xml:space="preserve"> interests of</t>
  </si>
  <si>
    <t>Cash received for income tax refund</t>
  </si>
  <si>
    <t>1 January 2021</t>
  </si>
  <si>
    <t xml:space="preserve">      1,439,671,222 ordinary shares of Baht 5 each</t>
  </si>
  <si>
    <t xml:space="preserve">      Reversal of expected credit losses</t>
  </si>
  <si>
    <t xml:space="preserve">      Provision for litigation claims (reversal)</t>
  </si>
  <si>
    <t xml:space="preserve">      Interest income and dividends</t>
  </si>
  <si>
    <t>Decrease in loans from related parties</t>
  </si>
  <si>
    <t>Net cash flows provided by (used in) investing activities</t>
  </si>
  <si>
    <t>Net cash flows used in financing activities</t>
  </si>
  <si>
    <t>Net increase in cash and cash equivalents</t>
  </si>
  <si>
    <t>Balance as at 31 March 2022</t>
  </si>
  <si>
    <t xml:space="preserve">  Collateralised investments without grant </t>
  </si>
  <si>
    <t xml:space="preserve">      the assignee the right to sell or place </t>
  </si>
  <si>
    <t xml:space="preserve">      another guarantee</t>
  </si>
  <si>
    <t xml:space="preserve">   designated at fair value through other </t>
  </si>
  <si>
    <t xml:space="preserve">   comprehensive income</t>
  </si>
  <si>
    <t xml:space="preserve">         equipment and intangible assets</t>
  </si>
  <si>
    <t xml:space="preserve">      through profit or loss</t>
  </si>
  <si>
    <t xml:space="preserve">Cash received from non-collateralised investment, </t>
  </si>
  <si>
    <t>Cash paid for purchases of building improvement</t>
  </si>
  <si>
    <t xml:space="preserve">   and equipment</t>
  </si>
  <si>
    <t>Proceeds from disposals of building improvement</t>
  </si>
  <si>
    <t>Loans to related party</t>
  </si>
  <si>
    <t>Loans to other party</t>
  </si>
  <si>
    <t>Increase share capital</t>
  </si>
  <si>
    <t>Balance as at 1 January 2022 -  as previouly reported</t>
  </si>
  <si>
    <t>Balance as at 1 January 2022 - as restated</t>
  </si>
  <si>
    <t>Liabilities and owners' equity</t>
  </si>
  <si>
    <t>Owners' equity</t>
  </si>
  <si>
    <t>Total owners' equity</t>
  </si>
  <si>
    <t>Total liabilities and owners' equity</t>
  </si>
  <si>
    <t>Other components of owners' equity</t>
  </si>
  <si>
    <t>Owners' equity attributable to owners of the Company</t>
  </si>
  <si>
    <t>Gains and returns on financial instruments</t>
  </si>
  <si>
    <t xml:space="preserve">Losses before income tax </t>
  </si>
  <si>
    <t>Losses for the period</t>
  </si>
  <si>
    <t>Non-controlling interests of the subsidiary</t>
  </si>
  <si>
    <t>Losses for the periods</t>
  </si>
  <si>
    <t>Gains (losses) on changes in value of investments</t>
  </si>
  <si>
    <t xml:space="preserve">Add (less): Income tax effect </t>
  </si>
  <si>
    <t xml:space="preserve">Statement of changes in owners' equity </t>
  </si>
  <si>
    <t xml:space="preserve">Owners' equity </t>
  </si>
  <si>
    <t>attributable</t>
  </si>
  <si>
    <t>the subsidiary</t>
  </si>
  <si>
    <t>owners'</t>
  </si>
  <si>
    <t xml:space="preserve">      Gains from sale of investments</t>
  </si>
  <si>
    <t xml:space="preserve">      Unrealised losses on revaluation of investments</t>
  </si>
  <si>
    <t xml:space="preserve">      Losses on write-off of right-of use assets</t>
  </si>
  <si>
    <t xml:space="preserve">Losses from operating activities before </t>
  </si>
  <si>
    <t>Cash and cash equivalents at the beginning of the periods</t>
  </si>
  <si>
    <t>Cash and cash equivalents at the ending of the periods</t>
  </si>
  <si>
    <t>Gains (losses) from investments</t>
  </si>
  <si>
    <t>(Unit: Thousand Baht, except losses per share expressed in Baht)</t>
  </si>
  <si>
    <t>Profit or loss:</t>
  </si>
  <si>
    <t>Statement of comprehensive income (continued)</t>
  </si>
  <si>
    <t>Other comprehensive income (loss):</t>
  </si>
  <si>
    <t>Other comprehensive income (loss) for the periods</t>
  </si>
  <si>
    <t>Total comprehensive income (loss) for the periods</t>
  </si>
  <si>
    <t>Total comprehensive income (loss) attributable to:</t>
  </si>
  <si>
    <t xml:space="preserve">designated fair value  </t>
  </si>
  <si>
    <t xml:space="preserve">Adjustments to reconcile losses before income tax to net </t>
  </si>
  <si>
    <t>Net cash flows provided by operating activities</t>
  </si>
  <si>
    <t>Investments in an associate</t>
  </si>
  <si>
    <t>Income</t>
  </si>
  <si>
    <t>Share of losses from investments in an associate</t>
  </si>
  <si>
    <t>Total income</t>
  </si>
  <si>
    <t>Tax benefit</t>
  </si>
  <si>
    <t>Loss attributable to:</t>
  </si>
  <si>
    <t>Losses per share:</t>
  </si>
  <si>
    <t>Financial statements in which the equity method is applied</t>
  </si>
  <si>
    <t>Gains (losses) on revaluation</t>
  </si>
  <si>
    <t>of investments</t>
  </si>
  <si>
    <t xml:space="preserve">Gains (losses) on revaluation </t>
  </si>
  <si>
    <t>Non-cash items consist of:</t>
  </si>
  <si>
    <t xml:space="preserve">Cash paid for non-collateralised investment, </t>
  </si>
  <si>
    <t xml:space="preserve">      Gains on disposal/write-off of building improvement, </t>
  </si>
  <si>
    <t xml:space="preserve">      Share of losses from investments in an associate</t>
  </si>
  <si>
    <t>Cash paid on income tax</t>
  </si>
  <si>
    <t>Proceeds on dividend income</t>
  </si>
  <si>
    <t>Cash paid for interest expense</t>
  </si>
  <si>
    <t>Proceeds on interest income</t>
  </si>
  <si>
    <t>The cumulative effect of the prior year's adjustment</t>
  </si>
  <si>
    <t>(Restated)</t>
  </si>
  <si>
    <t>Other comprehensive income (loss) for the period</t>
  </si>
  <si>
    <t>Total comprehensive income (loss) for the period</t>
  </si>
  <si>
    <t xml:space="preserve">Balance as at 1 January 2022 </t>
  </si>
  <si>
    <t>Cash flow from (used in) operating activities</t>
  </si>
  <si>
    <t xml:space="preserve">Owners' equity holders of the Company </t>
  </si>
  <si>
    <t>Owners' equity holders of the Company</t>
  </si>
  <si>
    <t xml:space="preserve">Basic losses per share </t>
  </si>
  <si>
    <t>owners of</t>
  </si>
  <si>
    <t>Statement of changes in owners' equity (continued)</t>
  </si>
  <si>
    <t>Other comprehensive income (losss) for the period</t>
  </si>
  <si>
    <t xml:space="preserve">   Non - collateralised investments, measured at fair value  </t>
  </si>
  <si>
    <t xml:space="preserve">   measured at amortised cost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</si>
</sst>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0_);_(* \(#,##0.000\);_(* &quot;-&quot;_);_(@_)"/>
  </numFmts>
  <fonts count="31">
    <font>
      <sz val="15"/>
      <name val="BrowalliaUPC"/>
      <family val="1"/>
    </font>
    <font>
      <sz val="10"/>
      <name val="ApFont"/>
    </font>
    <font>
      <sz val="15"/>
      <name val="BrowalliaUPC"/>
      <family val="1"/>
    </font>
    <font>
      <sz val="14"/>
      <name val="Cordia New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  <font>
      <sz val="11"/>
      <color indexed="10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i/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5">
    <xf numFmtId="1" fontId="0" fillId="0" borderId="0"/>
    <xf numFmtId="0" fontId="11" fillId="3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2" borderId="0" applyNumberFormat="0" applyBorder="0" applyAlignment="0" applyProtection="0"/>
    <xf numFmtId="0" fontId="11" fillId="4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2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4" borderId="0" applyNumberFormat="0" applyBorder="0" applyAlignment="0" applyProtection="0"/>
    <xf numFmtId="0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5" borderId="0" applyNumberFormat="0" applyBorder="0" applyAlignment="0" applyProtection="0"/>
    <xf numFmtId="0" fontId="13" fillId="5" borderId="0" applyNumberFormat="0" applyBorder="0" applyAlignment="0" applyProtection="0"/>
    <xf numFmtId="0" fontId="14" fillId="22" borderId="1" applyNumberFormat="0" applyAlignment="0" applyProtection="0"/>
    <xf numFmtId="0" fontId="15" fillId="23" borderId="2" applyNumberFormat="0" applyAlignment="0" applyProtection="0"/>
    <xf numFmtId="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7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1" applyNumberFormat="0" applyAlignment="0" applyProtection="0"/>
    <xf numFmtId="0" fontId="22" fillId="0" borderId="6" applyNumberFormat="0" applyFill="0" applyAlignment="0" applyProtection="0"/>
    <xf numFmtId="0" fontId="23" fillId="1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1" fillId="0" borderId="0"/>
    <xf numFmtId="0" fontId="4" fillId="0" borderId="0"/>
    <xf numFmtId="0" fontId="4" fillId="0" borderId="0"/>
    <xf numFmtId="0" fontId="3" fillId="0" borderId="0"/>
    <xf numFmtId="1" fontId="2" fillId="0" borderId="0"/>
    <xf numFmtId="0" fontId="3" fillId="0" borderId="0"/>
    <xf numFmtId="0" fontId="3" fillId="6" borderId="7" applyNumberFormat="0" applyFont="0" applyAlignment="0" applyProtection="0"/>
    <xf numFmtId="0" fontId="24" fillId="22" borderId="8" applyNumberFormat="0" applyAlignment="0" applyProtection="0"/>
    <xf numFmtId="9" fontId="3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4" fillId="0" borderId="0"/>
    <xf numFmtId="0" fontId="30" fillId="0" borderId="0"/>
    <xf numFmtId="43" fontId="30" fillId="0" borderId="0" applyFont="0" applyFill="0" applyBorder="0" applyAlignment="0" applyProtection="0"/>
  </cellStyleXfs>
  <cellXfs count="163">
    <xf numFmtId="1" fontId="0" fillId="0" borderId="0" xfId="0"/>
    <xf numFmtId="0" fontId="5" fillId="0" borderId="0" xfId="0" applyNumberFormat="1" applyFont="1" applyFill="1" applyAlignment="1">
      <alignment vertical="center"/>
    </xf>
    <xf numFmtId="1" fontId="5" fillId="0" borderId="0" xfId="0" applyFont="1" applyFill="1" applyAlignment="1">
      <alignment vertical="center"/>
    </xf>
    <xf numFmtId="38" fontId="6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left" vertical="center"/>
    </xf>
    <xf numFmtId="41" fontId="5" fillId="0" borderId="0" xfId="0" applyNumberFormat="1" applyFont="1" applyFill="1" applyAlignment="1">
      <alignment horizontal="left" vertical="center"/>
    </xf>
    <xf numFmtId="38" fontId="6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38" fontId="6" fillId="0" borderId="1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38" fontId="7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Border="1" applyAlignment="1">
      <alignment vertical="center"/>
    </xf>
    <xf numFmtId="38" fontId="6" fillId="0" borderId="0" xfId="0" applyNumberFormat="1" applyFont="1" applyFill="1" applyBorder="1" applyAlignment="1">
      <alignment vertical="center"/>
    </xf>
    <xf numFmtId="38" fontId="8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41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Border="1" applyAlignment="1">
      <alignment vertical="center"/>
    </xf>
    <xf numFmtId="38" fontId="6" fillId="0" borderId="11" xfId="0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centerContinuous" vertical="center"/>
    </xf>
    <xf numFmtId="1" fontId="5" fillId="0" borderId="0" xfId="0" applyFont="1" applyFill="1" applyAlignment="1">
      <alignment horizontal="left" vertical="center"/>
    </xf>
    <xf numFmtId="41" fontId="9" fillId="0" borderId="0" xfId="0" applyNumberFormat="1" applyFont="1" applyFill="1" applyBorder="1" applyAlignment="1">
      <alignment horizontal="right" vertical="center"/>
    </xf>
    <xf numFmtId="38" fontId="10" fillId="0" borderId="0" xfId="0" applyNumberFormat="1" applyFont="1" applyFill="1" applyAlignment="1">
      <alignment vertical="center"/>
    </xf>
    <xf numFmtId="38" fontId="10" fillId="0" borderId="0" xfId="0" applyNumberFormat="1" applyFont="1" applyFill="1" applyAlignment="1">
      <alignment horizontal="left" vertical="center"/>
    </xf>
    <xf numFmtId="0" fontId="5" fillId="0" borderId="0" xfId="55" applyFont="1" applyFill="1" applyAlignment="1">
      <alignment vertical="center"/>
    </xf>
    <xf numFmtId="1" fontId="6" fillId="0" borderId="0" xfId="0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1" fontId="6" fillId="0" borderId="0" xfId="0" applyFont="1" applyFill="1" applyAlignment="1">
      <alignment horizontal="right" vertical="center"/>
    </xf>
    <xf numFmtId="41" fontId="6" fillId="0" borderId="0" xfId="0" applyNumberFormat="1" applyFont="1" applyFill="1" applyBorder="1" applyAlignment="1">
      <alignment horizontal="right" vertical="center"/>
    </xf>
    <xf numFmtId="0" fontId="6" fillId="0" borderId="10" xfId="0" quotePrefix="1" applyNumberFormat="1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horizontal="right" vertical="center"/>
    </xf>
    <xf numFmtId="38" fontId="6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10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Border="1" applyAlignment="1">
      <alignment vertical="center"/>
    </xf>
    <xf numFmtId="41" fontId="6" fillId="0" borderId="12" xfId="0" applyNumberFormat="1" applyFont="1" applyFill="1" applyBorder="1" applyAlignment="1">
      <alignment vertical="center"/>
    </xf>
    <xf numFmtId="38" fontId="6" fillId="0" borderId="0" xfId="0" quotePrefix="1" applyNumberFormat="1" applyFont="1" applyFill="1" applyAlignment="1">
      <alignment horizontal="left" vertical="center"/>
    </xf>
    <xf numFmtId="1" fontId="6" fillId="0" borderId="0" xfId="0" applyFont="1" applyFill="1" applyBorder="1" applyAlignment="1">
      <alignment vertical="center"/>
    </xf>
    <xf numFmtId="41" fontId="6" fillId="0" borderId="14" xfId="0" applyNumberFormat="1" applyFont="1" applyFill="1" applyBorder="1" applyAlignment="1">
      <alignment vertical="center"/>
    </xf>
    <xf numFmtId="41" fontId="6" fillId="0" borderId="15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right" vertical="center"/>
    </xf>
    <xf numFmtId="1" fontId="6" fillId="0" borderId="0" xfId="0" applyFont="1" applyFill="1" applyBorder="1" applyAlignment="1">
      <alignment horizontal="right" vertical="center"/>
    </xf>
    <xf numFmtId="38" fontId="8" fillId="0" borderId="0" xfId="0" applyNumberFormat="1" applyFont="1" applyFill="1" applyAlignment="1">
      <alignment vertical="center"/>
    </xf>
    <xf numFmtId="38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horizontal="right" vertical="center"/>
    </xf>
    <xf numFmtId="1" fontId="5" fillId="0" borderId="0" xfId="0" applyFont="1" applyAlignment="1">
      <alignment vertical="center"/>
    </xf>
    <xf numFmtId="38" fontId="5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41" fontId="9" fillId="0" borderId="16" xfId="0" applyNumberFormat="1" applyFont="1" applyBorder="1" applyAlignment="1">
      <alignment vertical="center"/>
    </xf>
    <xf numFmtId="41" fontId="9" fillId="0" borderId="0" xfId="0" applyNumberFormat="1" applyFont="1" applyAlignment="1">
      <alignment vertical="center"/>
    </xf>
    <xf numFmtId="41" fontId="9" fillId="0" borderId="10" xfId="0" applyNumberFormat="1" applyFont="1" applyBorder="1" applyAlignment="1">
      <alignment vertical="center"/>
    </xf>
    <xf numFmtId="41" fontId="9" fillId="0" borderId="0" xfId="0" applyNumberFormat="1" applyFont="1" applyAlignment="1">
      <alignment horizontal="right" vertical="center"/>
    </xf>
    <xf numFmtId="41" fontId="9" fillId="0" borderId="10" xfId="0" applyNumberFormat="1" applyFont="1" applyBorder="1" applyAlignment="1">
      <alignment horizontal="right" vertical="center"/>
    </xf>
    <xf numFmtId="0" fontId="9" fillId="0" borderId="0" xfId="0" applyNumberFormat="1" applyFont="1" applyFill="1" applyBorder="1" applyAlignment="1">
      <alignment horizontal="center" vertical="center"/>
    </xf>
    <xf numFmtId="41" fontId="6" fillId="0" borderId="10" xfId="0" applyNumberFormat="1" applyFont="1" applyBorder="1" applyAlignment="1">
      <alignment vertical="center"/>
    </xf>
    <xf numFmtId="41" fontId="9" fillId="0" borderId="14" xfId="0" applyNumberFormat="1" applyFont="1" applyBorder="1" applyAlignment="1">
      <alignment vertical="center"/>
    </xf>
    <xf numFmtId="41" fontId="9" fillId="0" borderId="14" xfId="0" applyNumberFormat="1" applyFont="1" applyBorder="1" applyAlignment="1">
      <alignment horizontal="right" vertical="center"/>
    </xf>
    <xf numFmtId="41" fontId="6" fillId="0" borderId="14" xfId="0" applyNumberFormat="1" applyFont="1" applyBorder="1" applyAlignment="1">
      <alignment vertical="center"/>
    </xf>
    <xf numFmtId="41" fontId="9" fillId="0" borderId="15" xfId="0" applyNumberFormat="1" applyFont="1" applyBorder="1" applyAlignment="1">
      <alignment vertical="center"/>
    </xf>
    <xf numFmtId="41" fontId="9" fillId="0" borderId="15" xfId="0" applyNumberFormat="1" applyFont="1" applyBorder="1" applyAlignment="1">
      <alignment horizontal="right" vertical="center"/>
    </xf>
    <xf numFmtId="41" fontId="6" fillId="0" borderId="15" xfId="0" applyNumberFormat="1" applyFont="1" applyBorder="1" applyAlignment="1">
      <alignment vertical="center"/>
    </xf>
    <xf numFmtId="41" fontId="6" fillId="0" borderId="12" xfId="0" applyNumberFormat="1" applyFont="1" applyBorder="1" applyAlignment="1">
      <alignment vertical="center"/>
    </xf>
    <xf numFmtId="41" fontId="6" fillId="0" borderId="0" xfId="0" applyNumberFormat="1" applyFont="1" applyBorder="1" applyAlignment="1">
      <alignment vertical="center"/>
    </xf>
    <xf numFmtId="41" fontId="9" fillId="0" borderId="13" xfId="0" applyNumberFormat="1" applyFont="1" applyBorder="1" applyAlignment="1">
      <alignment vertical="center"/>
    </xf>
    <xf numFmtId="41" fontId="6" fillId="0" borderId="0" xfId="30" applyNumberFormat="1" applyFont="1" applyFill="1" applyAlignment="1">
      <alignment horizontal="center" vertical="center"/>
    </xf>
    <xf numFmtId="1" fontId="5" fillId="0" borderId="0" xfId="0" applyFont="1" applyFill="1" applyAlignment="1">
      <alignment horizontal="left" vertical="center"/>
    </xf>
    <xf numFmtId="38" fontId="5" fillId="0" borderId="0" xfId="0" applyNumberFormat="1" applyFont="1" applyFill="1" applyAlignment="1">
      <alignment horizontal="left" vertical="center"/>
    </xf>
    <xf numFmtId="41" fontId="5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Alignment="1">
      <alignment vertical="center"/>
    </xf>
    <xf numFmtId="0" fontId="6" fillId="0" borderId="0" xfId="63" applyFont="1" applyFill="1" applyAlignment="1"/>
    <xf numFmtId="0" fontId="8" fillId="0" borderId="0" xfId="63" applyFont="1" applyFill="1" applyAlignment="1"/>
    <xf numFmtId="41" fontId="6" fillId="0" borderId="16" xfId="30" applyNumberFormat="1" applyFont="1" applyFill="1" applyBorder="1" applyAlignment="1">
      <alignment horizontal="center" vertical="center"/>
    </xf>
    <xf numFmtId="38" fontId="5" fillId="0" borderId="0" xfId="0" applyNumberFormat="1" applyFont="1" applyFill="1" applyBorder="1" applyAlignment="1">
      <alignment horizontal="center" vertical="center"/>
    </xf>
    <xf numFmtId="15" fontId="6" fillId="0" borderId="10" xfId="0" quotePrefix="1" applyNumberFormat="1" applyFont="1" applyFill="1" applyBorder="1" applyAlignment="1">
      <alignment horizontal="center" vertical="center"/>
    </xf>
    <xf numFmtId="41" fontId="6" fillId="0" borderId="0" xfId="47" applyNumberFormat="1" applyFont="1" applyAlignment="1">
      <alignment vertical="center"/>
    </xf>
    <xf numFmtId="41" fontId="9" fillId="0" borderId="0" xfId="47" applyNumberFormat="1" applyFont="1" applyAlignment="1">
      <alignment vertical="center"/>
    </xf>
    <xf numFmtId="41" fontId="9" fillId="0" borderId="14" xfId="47" applyNumberFormat="1" applyFont="1" applyBorder="1" applyAlignment="1">
      <alignment vertical="center"/>
    </xf>
    <xf numFmtId="41" fontId="6" fillId="0" borderId="14" xfId="47" applyNumberFormat="1" applyFont="1" applyBorder="1" applyAlignment="1">
      <alignment vertical="center"/>
    </xf>
    <xf numFmtId="41" fontId="9" fillId="0" borderId="15" xfId="47" applyNumberFormat="1" applyFont="1" applyBorder="1" applyAlignment="1">
      <alignment vertical="center"/>
    </xf>
    <xf numFmtId="41" fontId="6" fillId="0" borderId="15" xfId="47" applyNumberFormat="1" applyFont="1" applyBorder="1" applyAlignment="1">
      <alignment vertical="center"/>
    </xf>
    <xf numFmtId="41" fontId="29" fillId="0" borderId="0" xfId="47" applyNumberFormat="1" applyFont="1" applyFill="1" applyAlignment="1">
      <alignment horizontal="right" vertical="center"/>
    </xf>
    <xf numFmtId="41" fontId="6" fillId="0" borderId="0" xfId="47" applyNumberFormat="1" applyFont="1" applyFill="1" applyAlignment="1">
      <alignment vertical="center"/>
    </xf>
    <xf numFmtId="41" fontId="9" fillId="0" borderId="16" xfId="0" applyNumberFormat="1" applyFont="1" applyFill="1" applyBorder="1" applyAlignment="1">
      <alignment vertical="center"/>
    </xf>
    <xf numFmtId="41" fontId="9" fillId="0" borderId="0" xfId="47" applyNumberFormat="1" applyFont="1" applyFill="1" applyAlignment="1">
      <alignment vertical="center"/>
    </xf>
    <xf numFmtId="41" fontId="29" fillId="0" borderId="0" xfId="47" applyNumberFormat="1" applyFont="1" applyFill="1" applyAlignment="1">
      <alignment vertical="center"/>
    </xf>
    <xf numFmtId="41" fontId="29" fillId="0" borderId="10" xfId="47" applyNumberFormat="1" applyFont="1" applyFill="1" applyBorder="1" applyAlignment="1">
      <alignment vertical="center"/>
    </xf>
    <xf numFmtId="41" fontId="9" fillId="0" borderId="0" xfId="0" applyNumberFormat="1" applyFont="1" applyBorder="1" applyAlignment="1">
      <alignment horizontal="right" vertical="center"/>
    </xf>
    <xf numFmtId="41" fontId="9" fillId="0" borderId="14" xfId="47" applyNumberFormat="1" applyFont="1" applyFill="1" applyBorder="1" applyAlignment="1">
      <alignment horizontal="right" vertical="center"/>
    </xf>
    <xf numFmtId="41" fontId="9" fillId="0" borderId="15" xfId="47" applyNumberFormat="1" applyFont="1" applyFill="1" applyBorder="1" applyAlignment="1">
      <alignment horizontal="right" vertical="center"/>
    </xf>
    <xf numFmtId="41" fontId="9" fillId="0" borderId="13" xfId="47" applyNumberFormat="1" applyFont="1" applyFill="1" applyBorder="1" applyAlignment="1">
      <alignment vertical="center"/>
    </xf>
    <xf numFmtId="38" fontId="6" fillId="0" borderId="10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left" vertical="center"/>
    </xf>
    <xf numFmtId="38" fontId="6" fillId="0" borderId="10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horizontal="left" vertical="center"/>
    </xf>
    <xf numFmtId="38" fontId="8" fillId="0" borderId="0" xfId="0" applyNumberFormat="1" applyFont="1" applyFill="1" applyBorder="1" applyAlignment="1">
      <alignment horizontal="center" vertical="center"/>
    </xf>
    <xf numFmtId="38" fontId="6" fillId="0" borderId="10" xfId="0" applyNumberFormat="1" applyFont="1" applyFill="1" applyBorder="1" applyAlignment="1">
      <alignment horizontal="center" vertical="center"/>
    </xf>
    <xf numFmtId="41" fontId="6" fillId="0" borderId="10" xfId="0" applyNumberFormat="1" applyFont="1" applyFill="1" applyBorder="1" applyAlignment="1">
      <alignment vertical="center"/>
    </xf>
    <xf numFmtId="38" fontId="28" fillId="0" borderId="0" xfId="0" applyNumberFormat="1" applyFont="1" applyFill="1" applyAlignment="1">
      <alignment horizontal="center" vertical="center"/>
    </xf>
    <xf numFmtId="41" fontId="29" fillId="0" borderId="0" xfId="0" applyNumberFormat="1" applyFont="1" applyFill="1" applyAlignment="1">
      <alignment vertical="center"/>
    </xf>
    <xf numFmtId="41" fontId="29" fillId="0" borderId="0" xfId="0" applyNumberFormat="1" applyFont="1" applyFill="1" applyAlignment="1">
      <alignment horizontal="right" vertical="center"/>
    </xf>
    <xf numFmtId="38" fontId="9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41" fontId="29" fillId="0" borderId="10" xfId="0" applyNumberFormat="1" applyFont="1" applyFill="1" applyBorder="1" applyAlignment="1">
      <alignment vertical="center"/>
    </xf>
    <xf numFmtId="41" fontId="9" fillId="0" borderId="1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41" fontId="6" fillId="0" borderId="13" xfId="0" applyNumberFormat="1" applyFont="1" applyFill="1" applyBorder="1" applyAlignment="1">
      <alignment vertical="center"/>
    </xf>
    <xf numFmtId="38" fontId="9" fillId="0" borderId="0" xfId="0" applyNumberFormat="1" applyFont="1" applyFill="1" applyAlignment="1">
      <alignment horizontal="centerContinuous" vertical="center"/>
    </xf>
    <xf numFmtId="41" fontId="9" fillId="0" borderId="0" xfId="0" applyNumberFormat="1" applyFont="1" applyFill="1" applyAlignment="1">
      <alignment horizontal="left" vertical="center"/>
    </xf>
    <xf numFmtId="38" fontId="9" fillId="0" borderId="0" xfId="0" applyNumberFormat="1" applyFont="1" applyFill="1" applyAlignment="1">
      <alignment horizontal="left" vertical="center"/>
    </xf>
    <xf numFmtId="165" fontId="6" fillId="0" borderId="13" xfId="0" applyNumberFormat="1" applyFont="1" applyFill="1" applyBorder="1" applyAlignment="1">
      <alignment vertical="center"/>
    </xf>
    <xf numFmtId="41" fontId="9" fillId="0" borderId="17" xfId="0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vertical="center"/>
    </xf>
    <xf numFmtId="38" fontId="9" fillId="0" borderId="0" xfId="0" applyNumberFormat="1" applyFont="1" applyFill="1" applyBorder="1" applyAlignment="1">
      <alignment vertical="center"/>
    </xf>
    <xf numFmtId="1" fontId="6" fillId="0" borderId="0" xfId="0" applyFont="1" applyFill="1"/>
    <xf numFmtId="41" fontId="9" fillId="0" borderId="13" xfId="0" applyNumberFormat="1" applyFont="1" applyFill="1" applyBorder="1" applyAlignment="1">
      <alignment vertical="center"/>
    </xf>
    <xf numFmtId="38" fontId="6" fillId="0" borderId="10" xfId="0" applyNumberFormat="1" applyFont="1" applyFill="1" applyBorder="1" applyAlignment="1">
      <alignment horizontal="center" vertical="center"/>
    </xf>
    <xf numFmtId="41" fontId="6" fillId="0" borderId="10" xfId="47" applyNumberFormat="1" applyFont="1" applyBorder="1" applyAlignment="1">
      <alignment vertical="center"/>
    </xf>
    <xf numFmtId="38" fontId="6" fillId="0" borderId="10" xfId="0" applyNumberFormat="1" applyFont="1" applyFill="1" applyBorder="1" applyAlignment="1">
      <alignment horizontal="center" vertical="center"/>
    </xf>
    <xf numFmtId="1" fontId="5" fillId="0" borderId="0" xfId="0" applyFont="1" applyFill="1" applyAlignment="1">
      <alignment horizontal="left" vertical="center"/>
    </xf>
    <xf numFmtId="38" fontId="5" fillId="0" borderId="0" xfId="0" applyNumberFormat="1" applyFont="1" applyFill="1" applyAlignment="1">
      <alignment horizontal="left" vertical="center"/>
    </xf>
    <xf numFmtId="0" fontId="6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horizontal="center" vertical="center"/>
    </xf>
    <xf numFmtId="0" fontId="28" fillId="0" borderId="0" xfId="0" applyNumberFormat="1" applyFont="1" applyFill="1" applyAlignment="1">
      <alignment horizontal="center" vertical="center"/>
    </xf>
    <xf numFmtId="41" fontId="9" fillId="0" borderId="0" xfId="47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horizontal="center" vertical="center"/>
    </xf>
    <xf numFmtId="41" fontId="6" fillId="0" borderId="10" xfId="47" applyNumberFormat="1" applyFont="1" applyFill="1" applyBorder="1" applyAlignment="1">
      <alignment horizontal="right" vertical="center"/>
    </xf>
    <xf numFmtId="41" fontId="6" fillId="0" borderId="10" xfId="0" applyNumberFormat="1" applyFont="1" applyFill="1" applyBorder="1" applyAlignment="1">
      <alignment horizontal="right" vertical="center"/>
    </xf>
    <xf numFmtId="41" fontId="6" fillId="0" borderId="0" xfId="47" applyNumberFormat="1" applyFont="1" applyFill="1" applyAlignment="1">
      <alignment horizontal="right" vertical="center"/>
    </xf>
    <xf numFmtId="41" fontId="9" fillId="0" borderId="0" xfId="0" applyNumberFormat="1" applyFont="1" applyFill="1" applyAlignment="1">
      <alignment horizontal="right" vertical="center"/>
    </xf>
    <xf numFmtId="41" fontId="9" fillId="0" borderId="0" xfId="47" applyNumberFormat="1" applyFont="1" applyFill="1" applyAlignment="1">
      <alignment horizontal="right" vertical="center"/>
    </xf>
    <xf numFmtId="41" fontId="9" fillId="0" borderId="10" xfId="0" applyNumberFormat="1" applyFont="1" applyFill="1" applyBorder="1" applyAlignment="1">
      <alignment horizontal="right" vertical="center"/>
    </xf>
    <xf numFmtId="38" fontId="6" fillId="0" borderId="10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horizontal="left" vertical="center"/>
    </xf>
    <xf numFmtId="0" fontId="6" fillId="0" borderId="0" xfId="0" quotePrefix="1" applyNumberFormat="1" applyFont="1" applyFill="1" applyBorder="1" applyAlignment="1">
      <alignment horizontal="center" vertical="center"/>
    </xf>
    <xf numFmtId="41" fontId="9" fillId="0" borderId="0" xfId="28" applyNumberFormat="1" applyFont="1" applyFill="1" applyAlignment="1">
      <alignment vertical="center"/>
    </xf>
    <xf numFmtId="41" fontId="28" fillId="0" borderId="0" xfId="0" applyNumberFormat="1" applyFont="1" applyFill="1" applyAlignment="1">
      <alignment horizontal="center" vertical="center"/>
    </xf>
    <xf numFmtId="41" fontId="9" fillId="0" borderId="10" xfId="28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vertical="center"/>
    </xf>
    <xf numFmtId="38" fontId="6" fillId="0" borderId="10" xfId="0" applyNumberFormat="1" applyFont="1" applyFill="1" applyBorder="1" applyAlignment="1">
      <alignment horizontal="center" vertical="center"/>
    </xf>
    <xf numFmtId="1" fontId="5" fillId="0" borderId="0" xfId="0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horizontal="left" vertical="center"/>
    </xf>
    <xf numFmtId="41" fontId="9" fillId="0" borderId="0" xfId="28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41" fontId="6" fillId="0" borderId="1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6" fillId="0" borderId="10" xfId="0" applyNumberFormat="1" applyFont="1" applyBorder="1" applyAlignment="1">
      <alignment horizontal="center" vertical="center"/>
    </xf>
    <xf numFmtId="41" fontId="6" fillId="0" borderId="10" xfId="0" applyNumberFormat="1" applyFont="1" applyFill="1" applyBorder="1" applyAlignment="1">
      <alignment horizontal="center" vertical="center"/>
    </xf>
    <xf numFmtId="38" fontId="6" fillId="0" borderId="10" xfId="0" applyNumberFormat="1" applyFont="1" applyFill="1" applyBorder="1" applyAlignment="1">
      <alignment horizontal="center" vertical="center"/>
    </xf>
    <xf numFmtId="38" fontId="6" fillId="0" borderId="16" xfId="0" applyNumberFormat="1" applyFont="1" applyFill="1" applyBorder="1" applyAlignment="1">
      <alignment horizontal="center" vertical="center"/>
    </xf>
    <xf numFmtId="1" fontId="5" fillId="0" borderId="0" xfId="0" applyFont="1" applyFill="1" applyAlignment="1">
      <alignment horizontal="left" vertical="center"/>
    </xf>
    <xf numFmtId="38" fontId="5" fillId="0" borderId="0" xfId="0" applyNumberFormat="1" applyFont="1" applyFill="1" applyAlignment="1">
      <alignment horizontal="left" vertical="center"/>
    </xf>
    <xf numFmtId="38" fontId="5" fillId="0" borderId="0" xfId="0" applyNumberFormat="1" applyFont="1" applyAlignment="1">
      <alignment horizontal="left" vertical="center"/>
    </xf>
  </cellXfs>
  <cellStyles count="65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Comma" xfId="28" builtinId="3"/>
    <cellStyle name="Comma 2" xfId="29" xr:uid="{00000000-0005-0000-0000-00001C000000}"/>
    <cellStyle name="Comma 2 2" xfId="30" xr:uid="{00000000-0005-0000-0000-00001D000000}"/>
    <cellStyle name="Comma 2 2 2" xfId="31" xr:uid="{00000000-0005-0000-0000-00001E000000}"/>
    <cellStyle name="Comma 2 2 3" xfId="32" xr:uid="{00000000-0005-0000-0000-00001F000000}"/>
    <cellStyle name="Comma 2 3" xfId="33" xr:uid="{00000000-0005-0000-0000-000020000000}"/>
    <cellStyle name="Comma 2 4" xfId="34" xr:uid="{00000000-0005-0000-0000-000021000000}"/>
    <cellStyle name="Comma 3" xfId="35" xr:uid="{00000000-0005-0000-0000-000022000000}"/>
    <cellStyle name="Comma 4" xfId="64" xr:uid="{DB62903B-3EAE-4B8F-9806-B35934DF7E91}"/>
    <cellStyle name="Explanatory Text 2" xfId="36" xr:uid="{00000000-0005-0000-0000-000023000000}"/>
    <cellStyle name="Good 2" xfId="37" xr:uid="{00000000-0005-0000-0000-000024000000}"/>
    <cellStyle name="Heading 1 2" xfId="38" xr:uid="{00000000-0005-0000-0000-000025000000}"/>
    <cellStyle name="Heading 2 2" xfId="39" xr:uid="{00000000-0005-0000-0000-000026000000}"/>
    <cellStyle name="Heading 3 2" xfId="40" xr:uid="{00000000-0005-0000-0000-000027000000}"/>
    <cellStyle name="Heading 4 2" xfId="41" xr:uid="{00000000-0005-0000-0000-000028000000}"/>
    <cellStyle name="Input 2" xfId="42" xr:uid="{00000000-0005-0000-0000-000029000000}"/>
    <cellStyle name="Linked Cell 2" xfId="43" xr:uid="{00000000-0005-0000-0000-00002A000000}"/>
    <cellStyle name="Neutral 2" xfId="44" xr:uid="{00000000-0005-0000-0000-00002B000000}"/>
    <cellStyle name="Normal" xfId="0" builtinId="0"/>
    <cellStyle name="Normal 100" xfId="45" xr:uid="{00000000-0005-0000-0000-00002D000000}"/>
    <cellStyle name="Normal 100 2" xfId="46" xr:uid="{00000000-0005-0000-0000-00002E000000}"/>
    <cellStyle name="Normal 2" xfId="47" xr:uid="{00000000-0005-0000-0000-00002F000000}"/>
    <cellStyle name="Normal 2 2" xfId="48" xr:uid="{00000000-0005-0000-0000-000030000000}"/>
    <cellStyle name="Normal 2 3" xfId="49" xr:uid="{00000000-0005-0000-0000-000031000000}"/>
    <cellStyle name="Normal 3" xfId="50" xr:uid="{00000000-0005-0000-0000-000032000000}"/>
    <cellStyle name="Normal 4" xfId="51" xr:uid="{00000000-0005-0000-0000-000033000000}"/>
    <cellStyle name="Normal 4 2" xfId="52" xr:uid="{00000000-0005-0000-0000-000034000000}"/>
    <cellStyle name="Normal 5" xfId="53" xr:uid="{00000000-0005-0000-0000-000035000000}"/>
    <cellStyle name="Normal 6" xfId="54" xr:uid="{00000000-0005-0000-0000-000036000000}"/>
    <cellStyle name="Normal 7" xfId="63" xr:uid="{59485614-B7F6-4798-A8C0-A6481CFDBCB7}"/>
    <cellStyle name="Normal_Sheet1" xfId="55" xr:uid="{00000000-0005-0000-0000-000037000000}"/>
    <cellStyle name="Note 2" xfId="56" xr:uid="{00000000-0005-0000-0000-000038000000}"/>
    <cellStyle name="Output 2" xfId="57" xr:uid="{00000000-0005-0000-0000-000039000000}"/>
    <cellStyle name="Percent 2" xfId="58" xr:uid="{00000000-0005-0000-0000-00003A000000}"/>
    <cellStyle name="Title 2" xfId="59" xr:uid="{00000000-0005-0000-0000-00003B000000}"/>
    <cellStyle name="Total 2" xfId="60" xr:uid="{00000000-0005-0000-0000-00003C000000}"/>
    <cellStyle name="Warning Text 2" xfId="61" xr:uid="{00000000-0005-0000-0000-00003D000000}"/>
    <cellStyle name="ปกติ 2" xfId="62" xr:uid="{00000000-0005-0000-0000-00003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78"/>
  <sheetViews>
    <sheetView showGridLines="0" topLeftCell="A19" zoomScale="85" zoomScaleNormal="85" zoomScaleSheetLayoutView="80" workbookViewId="0">
      <selection activeCell="E24" sqref="E24"/>
    </sheetView>
  </sheetViews>
  <sheetFormatPr defaultColWidth="10.5703125" defaultRowHeight="24" customHeight="1"/>
  <cols>
    <col min="1" max="1" width="44.28515625" style="7" customWidth="1"/>
    <col min="2" max="2" width="4.42578125" style="7" customWidth="1"/>
    <col min="3" max="3" width="5.85546875" style="7" customWidth="1"/>
    <col min="4" max="4" width="1.28515625" style="7" customWidth="1"/>
    <col min="5" max="5" width="14.7109375" style="19" customWidth="1"/>
    <col min="6" max="6" width="1.28515625" style="7" customWidth="1"/>
    <col min="7" max="7" width="17.85546875" style="19" customWidth="1"/>
    <col min="8" max="8" width="1.28515625" style="7" customWidth="1"/>
    <col min="9" max="9" width="17" style="19" customWidth="1"/>
    <col min="10" max="10" width="1.28515625" style="7" customWidth="1"/>
    <col min="11" max="11" width="14.7109375" style="19" customWidth="1"/>
    <col min="12" max="12" width="1.28515625" style="7" customWidth="1"/>
    <col min="13" max="13" width="18.140625" style="19" customWidth="1"/>
    <col min="14" max="14" width="1.28515625" style="15" customWidth="1"/>
    <col min="15" max="16384" width="10.5703125" style="7"/>
  </cols>
  <sheetData>
    <row r="1" spans="1:14" s="3" customFormat="1" ht="24" customHeight="1">
      <c r="A1" s="1" t="s">
        <v>72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48"/>
    </row>
    <row r="2" spans="1:14" s="3" customFormat="1" ht="24" customHeight="1">
      <c r="A2" s="30" t="s">
        <v>35</v>
      </c>
      <c r="B2" s="30"/>
      <c r="C2" s="127"/>
      <c r="D2" s="127"/>
      <c r="E2" s="127"/>
      <c r="F2" s="5"/>
      <c r="G2" s="127"/>
      <c r="H2" s="127"/>
      <c r="I2" s="127"/>
      <c r="J2" s="127"/>
      <c r="K2" s="127"/>
      <c r="L2" s="5"/>
      <c r="M2" s="127"/>
      <c r="N2" s="149"/>
    </row>
    <row r="3" spans="1:14" s="3" customFormat="1" ht="24" customHeight="1">
      <c r="A3" s="30" t="s">
        <v>65</v>
      </c>
      <c r="B3" s="30"/>
      <c r="C3" s="127"/>
      <c r="D3" s="127"/>
      <c r="E3" s="6"/>
      <c r="F3" s="5"/>
      <c r="G3" s="6"/>
      <c r="H3" s="127"/>
      <c r="I3" s="6"/>
      <c r="J3" s="127"/>
      <c r="K3" s="6"/>
      <c r="L3" s="5"/>
      <c r="M3" s="6"/>
      <c r="N3" s="149"/>
    </row>
    <row r="4" spans="1:14" ht="24" customHeight="1">
      <c r="E4" s="8"/>
      <c r="F4" s="38"/>
      <c r="G4" s="128"/>
      <c r="I4" s="128"/>
      <c r="K4" s="8"/>
      <c r="M4" s="128" t="s">
        <v>1</v>
      </c>
    </row>
    <row r="5" spans="1:14" ht="24" customHeight="1">
      <c r="E5" s="8"/>
      <c r="F5" s="38" t="s">
        <v>75</v>
      </c>
      <c r="G5" s="128"/>
      <c r="I5" s="153" t="s">
        <v>93</v>
      </c>
      <c r="K5" s="8"/>
      <c r="M5" s="128"/>
    </row>
    <row r="6" spans="1:14" ht="24" customHeight="1">
      <c r="E6" s="104"/>
      <c r="F6" s="154" t="s">
        <v>76</v>
      </c>
      <c r="G6" s="104"/>
      <c r="I6" s="154" t="s">
        <v>94</v>
      </c>
      <c r="K6" s="157" t="s">
        <v>106</v>
      </c>
      <c r="L6" s="157"/>
      <c r="M6" s="157"/>
      <c r="N6" s="74"/>
    </row>
    <row r="7" spans="1:14" ht="24" customHeight="1">
      <c r="C7" s="125" t="s">
        <v>2</v>
      </c>
      <c r="E7" s="80" t="s">
        <v>66</v>
      </c>
      <c r="F7" s="129"/>
      <c r="G7" s="80" t="s">
        <v>67</v>
      </c>
      <c r="I7" s="80" t="s">
        <v>113</v>
      </c>
      <c r="K7" s="80" t="s">
        <v>66</v>
      </c>
      <c r="L7" s="129"/>
      <c r="M7" s="80" t="s">
        <v>67</v>
      </c>
      <c r="N7" s="10"/>
    </row>
    <row r="8" spans="1:14" ht="24" customHeight="1">
      <c r="D8" s="11"/>
      <c r="E8" s="13" t="s">
        <v>4</v>
      </c>
      <c r="F8" s="12"/>
      <c r="G8" s="13" t="s">
        <v>194</v>
      </c>
      <c r="H8" s="11"/>
      <c r="I8" s="13"/>
      <c r="J8" s="11"/>
      <c r="K8" s="13" t="s">
        <v>4</v>
      </c>
      <c r="L8" s="12"/>
      <c r="M8" s="13"/>
      <c r="N8" s="12"/>
    </row>
    <row r="9" spans="1:14" ht="24" customHeight="1">
      <c r="E9" s="13" t="s">
        <v>3</v>
      </c>
      <c r="F9" s="12"/>
      <c r="I9" s="13"/>
      <c r="K9" s="13" t="s">
        <v>3</v>
      </c>
      <c r="L9" s="12"/>
      <c r="M9" s="13"/>
      <c r="N9" s="12"/>
    </row>
    <row r="10" spans="1:14" ht="24" customHeight="1">
      <c r="A10" s="126" t="s">
        <v>5</v>
      </c>
      <c r="B10" s="126"/>
      <c r="E10" s="14"/>
      <c r="F10" s="15"/>
      <c r="G10" s="14"/>
      <c r="I10" s="14"/>
      <c r="K10" s="14"/>
      <c r="L10" s="15"/>
      <c r="M10" s="14"/>
    </row>
    <row r="11" spans="1:14" ht="24" customHeight="1">
      <c r="A11" s="31" t="s">
        <v>6</v>
      </c>
      <c r="B11" s="31"/>
      <c r="C11" s="130">
        <v>4</v>
      </c>
      <c r="D11" s="105"/>
      <c r="E11" s="142">
        <v>395449</v>
      </c>
      <c r="F11" s="142"/>
      <c r="G11" s="19">
        <v>345435</v>
      </c>
      <c r="H11" s="143"/>
      <c r="I11" s="19">
        <v>44443</v>
      </c>
      <c r="J11" s="143"/>
      <c r="K11" s="142">
        <v>395449</v>
      </c>
      <c r="L11" s="142"/>
      <c r="M11" s="19">
        <v>345435</v>
      </c>
      <c r="N11" s="150"/>
    </row>
    <row r="12" spans="1:14" ht="24" customHeight="1">
      <c r="A12" s="31" t="s">
        <v>48</v>
      </c>
      <c r="B12" s="31"/>
      <c r="C12" s="130"/>
      <c r="D12" s="105"/>
      <c r="E12" s="142">
        <v>10078</v>
      </c>
      <c r="F12" s="142"/>
      <c r="G12" s="19">
        <v>14203</v>
      </c>
      <c r="H12" s="143"/>
      <c r="I12" s="19">
        <v>39536</v>
      </c>
      <c r="J12" s="143"/>
      <c r="K12" s="142">
        <v>10078</v>
      </c>
      <c r="L12" s="142"/>
      <c r="M12" s="19">
        <v>14203</v>
      </c>
      <c r="N12" s="150"/>
    </row>
    <row r="13" spans="1:14" ht="24" customHeight="1">
      <c r="A13" s="31" t="s">
        <v>32</v>
      </c>
      <c r="B13" s="31"/>
      <c r="C13" s="130">
        <v>5</v>
      </c>
      <c r="D13" s="105"/>
      <c r="E13" s="142">
        <v>270339</v>
      </c>
      <c r="F13" s="142"/>
      <c r="G13" s="19">
        <v>53094</v>
      </c>
      <c r="H13" s="143"/>
      <c r="I13" s="19">
        <v>37831</v>
      </c>
      <c r="J13" s="143"/>
      <c r="K13" s="142">
        <v>270339</v>
      </c>
      <c r="L13" s="142"/>
      <c r="M13" s="19">
        <v>53094</v>
      </c>
      <c r="N13" s="150"/>
    </row>
    <row r="14" spans="1:14" ht="24" customHeight="1">
      <c r="A14" s="31" t="s">
        <v>77</v>
      </c>
      <c r="C14" s="130">
        <v>6</v>
      </c>
      <c r="D14" s="105"/>
      <c r="E14" s="142">
        <v>290968</v>
      </c>
      <c r="F14" s="142"/>
      <c r="G14" s="19">
        <v>519548</v>
      </c>
      <c r="H14" s="143"/>
      <c r="I14" s="19">
        <v>323918</v>
      </c>
      <c r="J14" s="143"/>
      <c r="K14" s="142">
        <v>290968</v>
      </c>
      <c r="L14" s="142"/>
      <c r="M14" s="19">
        <v>519548</v>
      </c>
      <c r="N14" s="150"/>
    </row>
    <row r="15" spans="1:14" ht="24" customHeight="1">
      <c r="A15" s="31" t="s">
        <v>78</v>
      </c>
      <c r="C15" s="130"/>
      <c r="D15" s="105"/>
      <c r="E15" s="142"/>
      <c r="F15" s="142"/>
      <c r="H15" s="143"/>
      <c r="J15" s="143"/>
      <c r="K15" s="142"/>
      <c r="L15" s="142"/>
      <c r="N15" s="150"/>
    </row>
    <row r="16" spans="1:14" ht="24" customHeight="1">
      <c r="A16" s="31" t="s">
        <v>123</v>
      </c>
      <c r="C16" s="130"/>
      <c r="D16" s="105"/>
      <c r="E16" s="142"/>
      <c r="F16" s="142"/>
      <c r="H16" s="143"/>
      <c r="J16" s="143"/>
      <c r="K16" s="142"/>
      <c r="L16" s="142"/>
      <c r="N16" s="150"/>
    </row>
    <row r="17" spans="1:14" ht="24" customHeight="1">
      <c r="A17" s="31" t="s">
        <v>124</v>
      </c>
      <c r="C17" s="130"/>
      <c r="D17" s="105"/>
      <c r="E17" s="142"/>
      <c r="F17" s="142"/>
      <c r="H17" s="143"/>
      <c r="J17" s="143"/>
      <c r="K17" s="142"/>
      <c r="L17" s="142"/>
      <c r="N17" s="150"/>
    </row>
    <row r="18" spans="1:14" ht="24" customHeight="1">
      <c r="A18" s="31" t="s">
        <v>125</v>
      </c>
      <c r="C18" s="130">
        <v>6</v>
      </c>
      <c r="D18" s="105"/>
      <c r="E18" s="142">
        <v>31600</v>
      </c>
      <c r="F18" s="142"/>
      <c r="G18" s="19">
        <v>56945</v>
      </c>
      <c r="H18" s="143"/>
      <c r="I18" s="19">
        <v>45211</v>
      </c>
      <c r="J18" s="143"/>
      <c r="K18" s="142">
        <v>31600</v>
      </c>
      <c r="L18" s="142"/>
      <c r="M18" s="19">
        <v>56945</v>
      </c>
      <c r="N18" s="150"/>
    </row>
    <row r="19" spans="1:14" ht="24" customHeight="1">
      <c r="A19" s="7" t="s">
        <v>134</v>
      </c>
      <c r="B19" s="32"/>
      <c r="C19" s="130">
        <v>3</v>
      </c>
      <c r="D19" s="105"/>
      <c r="E19" s="142">
        <v>0</v>
      </c>
      <c r="F19" s="142"/>
      <c r="G19" s="19">
        <v>35000</v>
      </c>
      <c r="H19" s="143"/>
      <c r="I19" s="19">
        <v>0</v>
      </c>
      <c r="J19" s="143"/>
      <c r="K19" s="142">
        <v>0</v>
      </c>
      <c r="L19" s="142"/>
      <c r="M19" s="19">
        <v>35000</v>
      </c>
      <c r="N19" s="150"/>
    </row>
    <row r="20" spans="1:14" ht="24" customHeight="1">
      <c r="A20" s="7" t="s">
        <v>135</v>
      </c>
      <c r="B20" s="32"/>
      <c r="C20" s="130">
        <v>7</v>
      </c>
      <c r="D20" s="105"/>
      <c r="E20" s="142">
        <v>0</v>
      </c>
      <c r="F20" s="142"/>
      <c r="G20" s="19">
        <v>0</v>
      </c>
      <c r="H20" s="143"/>
      <c r="I20" s="19">
        <v>50</v>
      </c>
      <c r="J20" s="143"/>
      <c r="K20" s="142">
        <v>0</v>
      </c>
      <c r="L20" s="142"/>
      <c r="M20" s="19">
        <v>0</v>
      </c>
      <c r="N20" s="150"/>
    </row>
    <row r="21" spans="1:14" ht="24" customHeight="1">
      <c r="A21" s="7" t="s">
        <v>174</v>
      </c>
      <c r="B21" s="32"/>
      <c r="C21" s="130">
        <v>8</v>
      </c>
      <c r="D21" s="105"/>
      <c r="E21" s="142">
        <v>405905</v>
      </c>
      <c r="F21" s="142"/>
      <c r="G21" s="19">
        <v>429777</v>
      </c>
      <c r="H21" s="143"/>
      <c r="I21" s="19">
        <v>9057</v>
      </c>
      <c r="J21" s="143"/>
      <c r="K21" s="142">
        <v>445410</v>
      </c>
      <c r="L21" s="142"/>
      <c r="M21" s="19">
        <v>445410</v>
      </c>
      <c r="N21" s="150"/>
    </row>
    <row r="22" spans="1:14" ht="24" customHeight="1">
      <c r="A22" s="7" t="s">
        <v>79</v>
      </c>
      <c r="B22" s="32"/>
      <c r="C22" s="130"/>
      <c r="D22" s="105"/>
      <c r="E22" s="142">
        <v>9117</v>
      </c>
      <c r="F22" s="142"/>
      <c r="G22" s="19">
        <v>4807</v>
      </c>
      <c r="H22" s="143"/>
      <c r="I22" s="19">
        <v>20344</v>
      </c>
      <c r="J22" s="143"/>
      <c r="K22" s="142">
        <v>9117</v>
      </c>
      <c r="L22" s="142"/>
      <c r="M22" s="19">
        <v>4807</v>
      </c>
      <c r="N22" s="150"/>
    </row>
    <row r="23" spans="1:14" ht="24" customHeight="1">
      <c r="A23" s="32" t="s">
        <v>63</v>
      </c>
      <c r="B23" s="31"/>
      <c r="C23" s="130"/>
      <c r="D23" s="105"/>
      <c r="E23" s="142">
        <v>15394</v>
      </c>
      <c r="F23" s="142"/>
      <c r="G23" s="19">
        <v>5941</v>
      </c>
      <c r="H23" s="143"/>
      <c r="I23" s="19">
        <v>25836</v>
      </c>
      <c r="J23" s="143"/>
      <c r="K23" s="142">
        <v>15394</v>
      </c>
      <c r="L23" s="142"/>
      <c r="M23" s="19">
        <v>5941</v>
      </c>
      <c r="N23" s="150"/>
    </row>
    <row r="24" spans="1:14" ht="24" customHeight="1">
      <c r="A24" s="31" t="s">
        <v>31</v>
      </c>
      <c r="C24" s="130"/>
      <c r="D24" s="105"/>
      <c r="E24" s="142">
        <v>6344</v>
      </c>
      <c r="F24" s="142"/>
      <c r="G24" s="19">
        <v>4994</v>
      </c>
      <c r="H24" s="143"/>
      <c r="I24" s="19">
        <v>5726</v>
      </c>
      <c r="J24" s="143"/>
      <c r="K24" s="142">
        <v>6344</v>
      </c>
      <c r="L24" s="142"/>
      <c r="M24" s="19">
        <v>4994</v>
      </c>
      <c r="N24" s="150"/>
    </row>
    <row r="25" spans="1:14" ht="24" customHeight="1">
      <c r="A25" s="7" t="s">
        <v>33</v>
      </c>
      <c r="B25" s="31"/>
      <c r="C25" s="130"/>
      <c r="D25" s="105"/>
      <c r="E25" s="142">
        <v>38254</v>
      </c>
      <c r="F25" s="142"/>
      <c r="G25" s="19">
        <v>35177</v>
      </c>
      <c r="H25" s="143"/>
      <c r="I25" s="19">
        <v>30746</v>
      </c>
      <c r="J25" s="143"/>
      <c r="K25" s="142">
        <v>38254</v>
      </c>
      <c r="L25" s="142"/>
      <c r="M25" s="19">
        <v>35177</v>
      </c>
      <c r="N25" s="150"/>
    </row>
    <row r="26" spans="1:14" ht="24" customHeight="1">
      <c r="A26" s="31" t="s">
        <v>7</v>
      </c>
      <c r="B26" s="2"/>
      <c r="C26" s="130">
        <v>9</v>
      </c>
      <c r="D26" s="105"/>
      <c r="E26" s="144">
        <v>79830</v>
      </c>
      <c r="F26" s="142"/>
      <c r="G26" s="104">
        <v>78880</v>
      </c>
      <c r="H26" s="143"/>
      <c r="I26" s="104">
        <v>108523</v>
      </c>
      <c r="J26" s="143"/>
      <c r="K26" s="144">
        <v>79830</v>
      </c>
      <c r="L26" s="142"/>
      <c r="M26" s="104">
        <v>78880</v>
      </c>
      <c r="N26" s="150"/>
    </row>
    <row r="27" spans="1:14" ht="24" customHeight="1" thickBot="1">
      <c r="A27" s="2" t="s">
        <v>8</v>
      </c>
      <c r="C27" s="105"/>
      <c r="D27" s="105"/>
      <c r="E27" s="122">
        <f>SUM(E11:E26)</f>
        <v>1553278</v>
      </c>
      <c r="F27" s="17"/>
      <c r="G27" s="122">
        <f>SUM(G11:G26)</f>
        <v>1583801</v>
      </c>
      <c r="H27" s="143"/>
      <c r="I27" s="122">
        <f>SUM(I11:I26)</f>
        <v>691221</v>
      </c>
      <c r="J27" s="143"/>
      <c r="K27" s="122">
        <f>SUM(K11:K26)</f>
        <v>1592783</v>
      </c>
      <c r="L27" s="17"/>
      <c r="M27" s="122">
        <f>SUM(M11:M26)</f>
        <v>1599434</v>
      </c>
      <c r="N27" s="18"/>
    </row>
    <row r="28" spans="1:14" ht="24" customHeight="1" thickTop="1">
      <c r="A28" s="2"/>
      <c r="C28" s="105"/>
      <c r="D28" s="105"/>
      <c r="E28" s="18"/>
      <c r="F28" s="17"/>
      <c r="G28" s="18"/>
      <c r="H28" s="105"/>
      <c r="I28" s="18"/>
      <c r="J28" s="105"/>
      <c r="K28" s="18"/>
      <c r="L28" s="17"/>
      <c r="M28" s="18"/>
      <c r="N28" s="18"/>
    </row>
    <row r="29" spans="1:14" ht="24" customHeight="1">
      <c r="A29" s="31" t="s">
        <v>9</v>
      </c>
      <c r="B29" s="31"/>
      <c r="C29" s="16"/>
      <c r="D29" s="16"/>
      <c r="E29" s="7"/>
      <c r="F29" s="20"/>
      <c r="G29" s="7"/>
      <c r="H29" s="16"/>
      <c r="I29" s="7"/>
      <c r="J29" s="16"/>
      <c r="K29" s="7"/>
      <c r="L29" s="20"/>
      <c r="M29" s="7"/>
      <c r="N29" s="14"/>
    </row>
    <row r="30" spans="1:14" s="3" customFormat="1" ht="24" customHeight="1">
      <c r="A30" s="1" t="str">
        <f>A1</f>
        <v>Beyond Securities Public Company Limited</v>
      </c>
      <c r="B30" s="1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148"/>
    </row>
    <row r="31" spans="1:14" ht="24" customHeight="1">
      <c r="A31" s="30" t="s">
        <v>36</v>
      </c>
      <c r="B31" s="30"/>
      <c r="C31" s="127"/>
      <c r="D31" s="127"/>
      <c r="E31" s="127"/>
      <c r="F31" s="5"/>
      <c r="G31" s="127"/>
      <c r="H31" s="127"/>
      <c r="I31" s="127"/>
      <c r="J31" s="127"/>
      <c r="K31" s="127"/>
      <c r="L31" s="5"/>
      <c r="M31" s="127"/>
      <c r="N31" s="149"/>
    </row>
    <row r="32" spans="1:14" s="3" customFormat="1" ht="24" customHeight="1">
      <c r="A32" s="30" t="s">
        <v>65</v>
      </c>
      <c r="B32" s="30"/>
      <c r="C32" s="127"/>
      <c r="D32" s="127"/>
      <c r="E32" s="6"/>
      <c r="F32" s="5"/>
      <c r="G32" s="6"/>
      <c r="H32" s="127"/>
      <c r="I32" s="6"/>
      <c r="J32" s="127"/>
      <c r="K32" s="6"/>
      <c r="L32" s="5"/>
      <c r="M32" s="6"/>
      <c r="N32" s="149"/>
    </row>
    <row r="33" spans="1:14" ht="24" customHeight="1">
      <c r="E33" s="8"/>
      <c r="F33" s="38"/>
      <c r="G33" s="128"/>
      <c r="I33" s="128"/>
      <c r="K33" s="8"/>
      <c r="M33" s="128" t="s">
        <v>1</v>
      </c>
    </row>
    <row r="34" spans="1:14" ht="24" customHeight="1">
      <c r="E34" s="8"/>
      <c r="F34" s="38" t="s">
        <v>75</v>
      </c>
      <c r="G34" s="128"/>
      <c r="I34" s="153" t="s">
        <v>93</v>
      </c>
      <c r="K34" s="8"/>
      <c r="M34" s="128"/>
    </row>
    <row r="35" spans="1:14" ht="24" customHeight="1">
      <c r="E35" s="104"/>
      <c r="F35" s="154" t="s">
        <v>76</v>
      </c>
      <c r="G35" s="104"/>
      <c r="I35" s="154" t="s">
        <v>94</v>
      </c>
      <c r="K35" s="157" t="s">
        <v>106</v>
      </c>
      <c r="L35" s="157"/>
      <c r="M35" s="157"/>
      <c r="N35" s="74"/>
    </row>
    <row r="36" spans="1:14" ht="24" customHeight="1">
      <c r="C36" s="125" t="s">
        <v>2</v>
      </c>
      <c r="E36" s="80" t="s">
        <v>66</v>
      </c>
      <c r="F36" s="129"/>
      <c r="G36" s="80" t="s">
        <v>67</v>
      </c>
      <c r="I36" s="80" t="s">
        <v>113</v>
      </c>
      <c r="K36" s="80" t="s">
        <v>66</v>
      </c>
      <c r="L36" s="129"/>
      <c r="M36" s="80" t="s">
        <v>67</v>
      </c>
      <c r="N36" s="10"/>
    </row>
    <row r="37" spans="1:14" ht="24" customHeight="1">
      <c r="D37" s="11"/>
      <c r="E37" s="13" t="s">
        <v>4</v>
      </c>
      <c r="F37" s="12"/>
      <c r="G37" s="13" t="s">
        <v>194</v>
      </c>
      <c r="H37" s="11"/>
      <c r="I37" s="13"/>
      <c r="J37" s="11"/>
      <c r="K37" s="13" t="s">
        <v>4</v>
      </c>
      <c r="L37" s="12"/>
      <c r="M37" s="13"/>
      <c r="N37" s="12"/>
    </row>
    <row r="38" spans="1:14" ht="24" customHeight="1">
      <c r="E38" s="13" t="s">
        <v>3</v>
      </c>
      <c r="F38" s="12"/>
      <c r="I38" s="13"/>
      <c r="K38" s="13" t="s">
        <v>3</v>
      </c>
      <c r="L38" s="12"/>
      <c r="M38" s="13"/>
      <c r="N38" s="12"/>
    </row>
    <row r="39" spans="1:14" ht="24" customHeight="1">
      <c r="A39" s="2" t="s">
        <v>139</v>
      </c>
      <c r="B39" s="2"/>
      <c r="C39" s="16"/>
      <c r="D39" s="16"/>
      <c r="E39" s="21"/>
      <c r="F39" s="21"/>
      <c r="G39" s="21"/>
      <c r="H39" s="16"/>
      <c r="I39" s="21"/>
      <c r="J39" s="16"/>
      <c r="K39" s="21"/>
      <c r="L39" s="21"/>
      <c r="M39" s="21"/>
      <c r="N39" s="151"/>
    </row>
    <row r="40" spans="1:14" ht="24" customHeight="1">
      <c r="A40" s="2" t="s">
        <v>34</v>
      </c>
      <c r="B40" s="2"/>
      <c r="C40" s="16"/>
      <c r="D40" s="16"/>
      <c r="E40" s="21"/>
      <c r="F40" s="21"/>
      <c r="G40" s="21"/>
      <c r="H40" s="16"/>
      <c r="I40" s="21"/>
      <c r="J40" s="16"/>
      <c r="K40" s="21"/>
      <c r="L40" s="21"/>
      <c r="M40" s="21"/>
      <c r="N40" s="151"/>
    </row>
    <row r="41" spans="1:14" ht="24" customHeight="1">
      <c r="A41" s="31" t="s">
        <v>80</v>
      </c>
      <c r="B41" s="31"/>
      <c r="C41" s="105"/>
      <c r="D41" s="105"/>
      <c r="E41" s="131">
        <v>0</v>
      </c>
      <c r="F41" s="132"/>
      <c r="G41" s="13">
        <v>10227</v>
      </c>
      <c r="H41" s="143"/>
      <c r="I41" s="13">
        <v>0</v>
      </c>
      <c r="J41" s="143"/>
      <c r="K41" s="131">
        <v>0</v>
      </c>
      <c r="L41" s="132"/>
      <c r="M41" s="13">
        <v>10227</v>
      </c>
      <c r="N41" s="152"/>
    </row>
    <row r="42" spans="1:14" ht="24" customHeight="1">
      <c r="A42" s="31" t="s">
        <v>49</v>
      </c>
      <c r="B42" s="31"/>
      <c r="C42" s="105"/>
      <c r="D42" s="105"/>
      <c r="E42" s="131">
        <v>9770</v>
      </c>
      <c r="F42" s="17"/>
      <c r="G42" s="8">
        <v>0</v>
      </c>
      <c r="H42" s="143"/>
      <c r="I42" s="8">
        <v>1236</v>
      </c>
      <c r="J42" s="143"/>
      <c r="K42" s="131">
        <v>9770</v>
      </c>
      <c r="L42" s="17"/>
      <c r="M42" s="8">
        <v>0</v>
      </c>
      <c r="N42" s="18"/>
    </row>
    <row r="43" spans="1:14" ht="24" customHeight="1">
      <c r="A43" s="31" t="s">
        <v>10</v>
      </c>
      <c r="B43" s="31"/>
      <c r="C43" s="105">
        <v>11</v>
      </c>
      <c r="D43" s="105"/>
      <c r="E43" s="131">
        <v>35622</v>
      </c>
      <c r="F43" s="17"/>
      <c r="G43" s="8">
        <v>32018</v>
      </c>
      <c r="H43" s="143"/>
      <c r="I43" s="8">
        <v>33806</v>
      </c>
      <c r="J43" s="143"/>
      <c r="K43" s="131">
        <v>35622</v>
      </c>
      <c r="L43" s="17"/>
      <c r="M43" s="8">
        <v>32018</v>
      </c>
      <c r="N43" s="18"/>
    </row>
    <row r="44" spans="1:14" ht="24" customHeight="1">
      <c r="A44" s="31" t="s">
        <v>11</v>
      </c>
      <c r="B44" s="31"/>
      <c r="C44" s="105"/>
      <c r="D44" s="105"/>
      <c r="E44" s="131">
        <v>68403</v>
      </c>
      <c r="F44" s="17"/>
      <c r="G44" s="8">
        <v>70000</v>
      </c>
      <c r="H44" s="143"/>
      <c r="I44" s="8">
        <v>22500</v>
      </c>
      <c r="J44" s="143"/>
      <c r="K44" s="131">
        <v>68403</v>
      </c>
      <c r="L44" s="17"/>
      <c r="M44" s="8">
        <v>70000</v>
      </c>
      <c r="N44" s="18"/>
    </row>
    <row r="45" spans="1:14" ht="24" customHeight="1">
      <c r="A45" s="31" t="s">
        <v>62</v>
      </c>
      <c r="B45" s="31"/>
      <c r="C45" s="105"/>
      <c r="D45" s="105"/>
      <c r="E45" s="131">
        <v>14360</v>
      </c>
      <c r="F45" s="17"/>
      <c r="G45" s="8">
        <v>6693</v>
      </c>
      <c r="H45" s="143"/>
      <c r="I45" s="8">
        <v>21512</v>
      </c>
      <c r="J45" s="143"/>
      <c r="K45" s="131">
        <v>14360</v>
      </c>
      <c r="L45" s="17"/>
      <c r="M45" s="8">
        <v>6693</v>
      </c>
      <c r="N45" s="18"/>
    </row>
    <row r="46" spans="1:14" ht="24" customHeight="1">
      <c r="A46" s="31" t="s">
        <v>81</v>
      </c>
      <c r="B46" s="31"/>
      <c r="C46" s="105"/>
      <c r="D46" s="105"/>
      <c r="E46" s="131">
        <v>3647</v>
      </c>
      <c r="F46" s="17"/>
      <c r="G46" s="8">
        <v>3394</v>
      </c>
      <c r="H46" s="143"/>
      <c r="I46" s="8">
        <v>4233</v>
      </c>
      <c r="J46" s="143"/>
      <c r="K46" s="131">
        <v>3647</v>
      </c>
      <c r="L46" s="17"/>
      <c r="M46" s="8">
        <v>3394</v>
      </c>
      <c r="N46" s="18"/>
    </row>
    <row r="47" spans="1:14" ht="24" customHeight="1">
      <c r="A47" s="31" t="s">
        <v>82</v>
      </c>
      <c r="B47" s="31"/>
      <c r="C47" s="105"/>
      <c r="D47" s="105"/>
      <c r="E47" s="131">
        <v>0</v>
      </c>
      <c r="F47" s="17"/>
      <c r="G47" s="8">
        <v>2642</v>
      </c>
      <c r="H47" s="143"/>
      <c r="I47" s="8">
        <v>0</v>
      </c>
      <c r="J47" s="143"/>
      <c r="K47" s="131">
        <v>0</v>
      </c>
      <c r="L47" s="17"/>
      <c r="M47" s="8">
        <v>2642</v>
      </c>
      <c r="N47" s="18"/>
    </row>
    <row r="48" spans="1:14" ht="24" customHeight="1">
      <c r="A48" s="7" t="s">
        <v>12</v>
      </c>
      <c r="C48" s="105"/>
      <c r="D48" s="105"/>
      <c r="E48" s="133">
        <v>22974</v>
      </c>
      <c r="F48" s="17"/>
      <c r="G48" s="134">
        <v>17227</v>
      </c>
      <c r="H48" s="143"/>
      <c r="I48" s="134">
        <v>21914</v>
      </c>
      <c r="J48" s="143"/>
      <c r="K48" s="133">
        <v>22974</v>
      </c>
      <c r="L48" s="17"/>
      <c r="M48" s="134">
        <v>17227</v>
      </c>
      <c r="N48" s="18"/>
    </row>
    <row r="49" spans="1:18" ht="24" customHeight="1">
      <c r="A49" s="2" t="s">
        <v>13</v>
      </c>
      <c r="B49" s="2"/>
      <c r="C49" s="105"/>
      <c r="D49" s="105"/>
      <c r="E49" s="111">
        <f>SUM(E41:E48)</f>
        <v>154776</v>
      </c>
      <c r="F49" s="17"/>
      <c r="G49" s="111">
        <f>SUM(G41:G48)</f>
        <v>142201</v>
      </c>
      <c r="H49" s="143"/>
      <c r="I49" s="111">
        <f>SUM(I41:I48)</f>
        <v>105201</v>
      </c>
      <c r="J49" s="143"/>
      <c r="K49" s="111">
        <f>SUM(K41:K48)</f>
        <v>154776</v>
      </c>
      <c r="L49" s="17"/>
      <c r="M49" s="111">
        <f>SUM(M41:M48)</f>
        <v>142201</v>
      </c>
      <c r="N49" s="18"/>
    </row>
    <row r="50" spans="1:18" ht="24" customHeight="1">
      <c r="A50" s="2" t="s">
        <v>140</v>
      </c>
      <c r="B50" s="2"/>
      <c r="C50" s="108"/>
      <c r="D50" s="105"/>
      <c r="E50" s="17"/>
      <c r="F50" s="17"/>
      <c r="G50" s="17"/>
      <c r="H50" s="143"/>
      <c r="I50" s="17"/>
      <c r="J50" s="143"/>
      <c r="K50" s="17"/>
      <c r="L50" s="17"/>
      <c r="M50" s="17"/>
      <c r="N50" s="18"/>
    </row>
    <row r="51" spans="1:18" ht="24" customHeight="1">
      <c r="A51" s="99" t="s">
        <v>83</v>
      </c>
      <c r="B51" s="2"/>
      <c r="C51" s="105">
        <v>12</v>
      </c>
      <c r="D51" s="105"/>
      <c r="E51" s="17"/>
      <c r="F51" s="17"/>
      <c r="G51" s="17"/>
      <c r="H51" s="143"/>
      <c r="I51" s="17"/>
      <c r="J51" s="143"/>
      <c r="K51" s="17"/>
      <c r="L51" s="17"/>
      <c r="M51" s="17"/>
      <c r="N51" s="18"/>
    </row>
    <row r="52" spans="1:18" ht="24" customHeight="1">
      <c r="A52" s="99" t="s">
        <v>84</v>
      </c>
      <c r="B52" s="2"/>
      <c r="C52" s="108"/>
      <c r="D52" s="105"/>
      <c r="E52" s="17"/>
      <c r="F52" s="17"/>
      <c r="G52" s="17"/>
      <c r="H52" s="143"/>
      <c r="I52" s="17"/>
      <c r="J52" s="143"/>
      <c r="K52" s="17"/>
      <c r="L52" s="17"/>
      <c r="M52" s="17"/>
      <c r="N52" s="18"/>
    </row>
    <row r="53" spans="1:18" ht="24" customHeight="1">
      <c r="A53" s="99" t="s">
        <v>85</v>
      </c>
      <c r="B53" s="2"/>
      <c r="C53" s="108"/>
      <c r="D53" s="105"/>
      <c r="E53" s="17"/>
      <c r="F53" s="17"/>
      <c r="G53" s="17"/>
      <c r="H53" s="143"/>
      <c r="I53" s="17"/>
      <c r="J53" s="143"/>
      <c r="K53" s="17"/>
      <c r="L53" s="17"/>
      <c r="M53" s="17"/>
      <c r="N53" s="18"/>
    </row>
    <row r="54" spans="1:18" ht="24" customHeight="1">
      <c r="A54" s="99" t="s">
        <v>86</v>
      </c>
      <c r="B54" s="2"/>
      <c r="C54" s="108"/>
      <c r="D54" s="105"/>
      <c r="E54" s="17"/>
      <c r="F54" s="17"/>
      <c r="G54" s="17"/>
      <c r="H54" s="143"/>
      <c r="I54" s="17"/>
      <c r="J54" s="143"/>
      <c r="K54" s="17"/>
      <c r="L54" s="17"/>
      <c r="M54" s="17"/>
      <c r="N54" s="18"/>
    </row>
    <row r="55" spans="1:18" ht="24" customHeight="1" thickBot="1">
      <c r="A55" s="99" t="s">
        <v>87</v>
      </c>
      <c r="B55" s="2"/>
      <c r="C55" s="108"/>
      <c r="D55" s="105"/>
      <c r="E55" s="96">
        <v>9171764</v>
      </c>
      <c r="F55" s="17"/>
      <c r="G55" s="122">
        <v>9171764</v>
      </c>
      <c r="H55" s="143"/>
      <c r="I55" s="122">
        <v>5815182.7879999997</v>
      </c>
      <c r="J55" s="143"/>
      <c r="K55" s="96">
        <v>9171764</v>
      </c>
      <c r="L55" s="17"/>
      <c r="M55" s="122">
        <v>9171764</v>
      </c>
      <c r="N55" s="18"/>
    </row>
    <row r="56" spans="1:18" ht="24" customHeight="1" thickTop="1">
      <c r="A56" s="31" t="s">
        <v>47</v>
      </c>
      <c r="B56" s="31"/>
      <c r="C56" s="105"/>
      <c r="D56" s="105"/>
      <c r="E56" s="17"/>
      <c r="F56" s="17"/>
      <c r="H56" s="143"/>
      <c r="J56" s="143"/>
      <c r="K56" s="17"/>
      <c r="L56" s="17"/>
      <c r="N56" s="18"/>
    </row>
    <row r="57" spans="1:18" ht="24" customHeight="1">
      <c r="A57" s="99" t="s">
        <v>114</v>
      </c>
      <c r="C57" s="105"/>
      <c r="D57" s="105"/>
      <c r="E57" s="8"/>
      <c r="F57" s="17"/>
      <c r="G57" s="8"/>
      <c r="H57" s="143"/>
      <c r="I57" s="8"/>
      <c r="J57" s="143"/>
      <c r="K57" s="8"/>
      <c r="L57" s="17"/>
      <c r="M57" s="8"/>
      <c r="N57" s="18"/>
    </row>
    <row r="58" spans="1:18" ht="24" customHeight="1">
      <c r="A58" s="99" t="s">
        <v>88</v>
      </c>
      <c r="B58" s="2"/>
      <c r="C58" s="108"/>
      <c r="D58" s="105"/>
      <c r="E58" s="17"/>
      <c r="F58" s="17"/>
      <c r="G58" s="17"/>
      <c r="H58" s="143"/>
      <c r="I58" s="17"/>
      <c r="J58" s="143"/>
      <c r="K58" s="17"/>
      <c r="L58" s="17"/>
      <c r="M58" s="17"/>
      <c r="N58" s="18"/>
    </row>
    <row r="59" spans="1:18" ht="24" customHeight="1">
      <c r="A59" s="99" t="s">
        <v>87</v>
      </c>
      <c r="B59" s="2"/>
      <c r="C59" s="108"/>
      <c r="D59" s="105"/>
      <c r="E59" s="17">
        <f>Conso!D32</f>
        <v>7198356</v>
      </c>
      <c r="F59" s="17"/>
      <c r="G59" s="17">
        <f>Conso!D27</f>
        <v>7180861</v>
      </c>
      <c r="H59" s="143"/>
      <c r="I59" s="17">
        <v>4284872</v>
      </c>
      <c r="J59" s="143"/>
      <c r="K59" s="90">
        <f>Company!D22</f>
        <v>7198356</v>
      </c>
      <c r="L59" s="17"/>
      <c r="M59" s="17">
        <f>Company!D17</f>
        <v>7180861</v>
      </c>
      <c r="N59" s="18"/>
    </row>
    <row r="60" spans="1:18" ht="24" customHeight="1">
      <c r="A60" s="31" t="s">
        <v>104</v>
      </c>
      <c r="B60" s="31"/>
      <c r="C60" s="105"/>
      <c r="D60" s="105"/>
      <c r="E60" s="8">
        <f>Conso!F32</f>
        <v>-4574436</v>
      </c>
      <c r="F60" s="17"/>
      <c r="G60" s="8">
        <f>Conso!F27</f>
        <v>-4559582</v>
      </c>
      <c r="H60" s="143"/>
      <c r="I60" s="8">
        <v>-2669333</v>
      </c>
      <c r="J60" s="143"/>
      <c r="K60" s="135">
        <f>Company!F22</f>
        <v>-4574436</v>
      </c>
      <c r="L60" s="17"/>
      <c r="M60" s="8">
        <f>Company!F17</f>
        <v>-4559582</v>
      </c>
      <c r="N60" s="18"/>
    </row>
    <row r="61" spans="1:18" ht="24" customHeight="1">
      <c r="A61" s="31" t="s">
        <v>89</v>
      </c>
      <c r="B61" s="31"/>
      <c r="C61" s="105"/>
      <c r="D61" s="105"/>
      <c r="E61" s="136"/>
      <c r="F61" s="17"/>
      <c r="G61" s="8"/>
      <c r="H61" s="143"/>
      <c r="I61" s="8"/>
      <c r="J61" s="143"/>
      <c r="K61" s="88"/>
      <c r="L61" s="19"/>
      <c r="N61" s="22"/>
    </row>
    <row r="62" spans="1:18" s="15" customFormat="1" ht="24" customHeight="1">
      <c r="A62" s="31" t="s">
        <v>27</v>
      </c>
      <c r="B62" s="31"/>
      <c r="C62" s="105"/>
      <c r="D62" s="105"/>
      <c r="E62" s="8">
        <v>0</v>
      </c>
      <c r="F62" s="17"/>
      <c r="G62" s="8">
        <f>Conso!J27</f>
        <v>0</v>
      </c>
      <c r="H62" s="143"/>
      <c r="I62" s="8">
        <v>17208</v>
      </c>
      <c r="J62" s="143"/>
      <c r="K62" s="137">
        <f>Company!J22</f>
        <v>0</v>
      </c>
      <c r="L62" s="17"/>
      <c r="M62" s="8">
        <f>Company!J17</f>
        <v>0</v>
      </c>
      <c r="N62" s="18"/>
      <c r="O62" s="7"/>
      <c r="P62" s="7"/>
      <c r="R62" s="7"/>
    </row>
    <row r="63" spans="1:18" s="15" customFormat="1" ht="24" customHeight="1">
      <c r="A63" s="31" t="s">
        <v>14</v>
      </c>
      <c r="B63" s="31"/>
      <c r="C63" s="105"/>
      <c r="D63" s="105"/>
      <c r="E63" s="136">
        <v>-1075319</v>
      </c>
      <c r="F63" s="17"/>
      <c r="G63" s="8">
        <f>Conso!L27</f>
        <v>-1041687</v>
      </c>
      <c r="H63" s="143"/>
      <c r="I63" s="8">
        <v>-926761</v>
      </c>
      <c r="J63" s="143"/>
      <c r="K63" s="137">
        <f>Company!L22</f>
        <v>-1035814</v>
      </c>
      <c r="L63" s="17"/>
      <c r="M63" s="8">
        <f>Company!L17</f>
        <v>-1026054</v>
      </c>
      <c r="N63" s="18"/>
      <c r="O63" s="7"/>
      <c r="P63" s="7"/>
      <c r="R63" s="7"/>
    </row>
    <row r="64" spans="1:18" s="15" customFormat="1" ht="24" customHeight="1">
      <c r="A64" s="31" t="s">
        <v>143</v>
      </c>
      <c r="B64" s="31"/>
      <c r="C64" s="105"/>
      <c r="D64" s="105"/>
      <c r="E64" s="136">
        <v>-150099</v>
      </c>
      <c r="F64" s="17"/>
      <c r="G64" s="134">
        <v>-137992</v>
      </c>
      <c r="H64" s="143"/>
      <c r="I64" s="134">
        <v>-119596</v>
      </c>
      <c r="J64" s="143"/>
      <c r="K64" s="137">
        <v>-150099</v>
      </c>
      <c r="L64" s="17"/>
      <c r="M64" s="134">
        <v>-137992</v>
      </c>
      <c r="N64" s="18"/>
      <c r="O64" s="7"/>
      <c r="P64" s="7"/>
      <c r="R64" s="7"/>
    </row>
    <row r="65" spans="1:15" ht="24" customHeight="1">
      <c r="A65" s="31" t="s">
        <v>144</v>
      </c>
      <c r="B65" s="2"/>
      <c r="C65" s="105"/>
      <c r="D65" s="105"/>
      <c r="E65" s="118">
        <f>SUM(E59:E64)</f>
        <v>1398502</v>
      </c>
      <c r="F65" s="17"/>
      <c r="G65" s="118">
        <f>SUM(G59:G64)</f>
        <v>1441600</v>
      </c>
      <c r="H65" s="143"/>
      <c r="I65" s="118">
        <f>SUM(I59:I64)</f>
        <v>586390</v>
      </c>
      <c r="J65" s="143"/>
      <c r="K65" s="118">
        <f>SUM(K59:K64)</f>
        <v>1438007</v>
      </c>
      <c r="L65" s="17"/>
      <c r="M65" s="118">
        <f>SUM(M59:M64)</f>
        <v>1457233</v>
      </c>
      <c r="N65" s="18"/>
      <c r="O65" s="15"/>
    </row>
    <row r="66" spans="1:15" ht="24" customHeight="1">
      <c r="A66" s="31" t="s">
        <v>90</v>
      </c>
      <c r="B66" s="2"/>
      <c r="C66" s="105"/>
      <c r="D66" s="105"/>
      <c r="E66" s="138">
        <v>0</v>
      </c>
      <c r="F66" s="17"/>
      <c r="G66" s="134">
        <v>0</v>
      </c>
      <c r="H66" s="143"/>
      <c r="I66" s="134">
        <v>-370</v>
      </c>
      <c r="J66" s="143"/>
      <c r="K66" s="138">
        <v>0</v>
      </c>
      <c r="L66" s="17"/>
      <c r="M66" s="134">
        <v>0</v>
      </c>
      <c r="N66" s="18"/>
      <c r="O66" s="15"/>
    </row>
    <row r="67" spans="1:15" ht="24" customHeight="1">
      <c r="A67" s="2" t="s">
        <v>141</v>
      </c>
      <c r="B67" s="2"/>
      <c r="C67" s="105"/>
      <c r="D67" s="105"/>
      <c r="E67" s="89">
        <f>E65+E66</f>
        <v>1398502</v>
      </c>
      <c r="F67" s="17"/>
      <c r="G67" s="89">
        <f>G65+G66</f>
        <v>1441600</v>
      </c>
      <c r="H67" s="143"/>
      <c r="I67" s="89">
        <f>I65+I66</f>
        <v>586020</v>
      </c>
      <c r="J67" s="143"/>
      <c r="K67" s="89">
        <f>K65+K66</f>
        <v>1438007</v>
      </c>
      <c r="L67" s="17"/>
      <c r="M67" s="89">
        <f>M65+M66</f>
        <v>1457233</v>
      </c>
      <c r="N67" s="18"/>
      <c r="O67" s="15"/>
    </row>
    <row r="68" spans="1:15" ht="24" customHeight="1" thickBot="1">
      <c r="A68" s="2" t="s">
        <v>142</v>
      </c>
      <c r="B68" s="2"/>
      <c r="C68" s="105"/>
      <c r="D68" s="105"/>
      <c r="E68" s="122">
        <f>E49+E67</f>
        <v>1553278</v>
      </c>
      <c r="F68" s="17"/>
      <c r="G68" s="122">
        <f>G49+G67</f>
        <v>1583801</v>
      </c>
      <c r="H68" s="143"/>
      <c r="I68" s="122">
        <f>I49+I67</f>
        <v>691221</v>
      </c>
      <c r="J68" s="143"/>
      <c r="K68" s="122">
        <f>K49+K67</f>
        <v>1592783</v>
      </c>
      <c r="L68" s="17"/>
      <c r="M68" s="122">
        <f>M49+M67</f>
        <v>1599434</v>
      </c>
      <c r="N68" s="18"/>
      <c r="O68" s="15"/>
    </row>
    <row r="69" spans="1:15" ht="24" customHeight="1" thickTop="1">
      <c r="C69" s="16"/>
      <c r="D69" s="16"/>
      <c r="E69" s="17">
        <f>E27-E68</f>
        <v>0</v>
      </c>
      <c r="F69" s="17"/>
      <c r="G69" s="17">
        <f>G27-G68</f>
        <v>0</v>
      </c>
      <c r="H69" s="145"/>
      <c r="I69" s="17">
        <f>I27-I68</f>
        <v>0</v>
      </c>
      <c r="J69" s="145"/>
      <c r="K69" s="17">
        <f>K27-K68</f>
        <v>0</v>
      </c>
      <c r="L69" s="17"/>
      <c r="M69" s="17">
        <f>M27-M68</f>
        <v>0</v>
      </c>
      <c r="N69" s="18"/>
      <c r="O69" s="15"/>
    </row>
    <row r="70" spans="1:15" ht="24" customHeight="1">
      <c r="A70" s="31" t="s">
        <v>9</v>
      </c>
      <c r="B70" s="31"/>
      <c r="C70" s="16"/>
      <c r="D70" s="16"/>
      <c r="H70" s="16"/>
      <c r="J70" s="16"/>
    </row>
    <row r="71" spans="1:15" ht="24" customHeight="1">
      <c r="C71" s="16"/>
      <c r="D71" s="16"/>
      <c r="E71" s="7"/>
      <c r="F71" s="20"/>
      <c r="G71" s="7"/>
      <c r="H71" s="16"/>
      <c r="I71" s="7"/>
      <c r="J71" s="16"/>
      <c r="K71" s="7"/>
      <c r="L71" s="20"/>
      <c r="M71" s="7"/>
      <c r="N71" s="14"/>
    </row>
    <row r="72" spans="1:15" ht="24" customHeight="1">
      <c r="A72" s="23" t="s">
        <v>0</v>
      </c>
      <c r="B72" s="23" t="s">
        <v>0</v>
      </c>
      <c r="E72" s="7"/>
      <c r="F72" s="20"/>
      <c r="G72" s="7"/>
      <c r="I72" s="7"/>
      <c r="K72" s="7"/>
      <c r="L72" s="20"/>
      <c r="M72" s="7"/>
      <c r="N72" s="14"/>
    </row>
    <row r="73" spans="1:15" ht="24" customHeight="1">
      <c r="E73" s="7"/>
      <c r="F73" s="20"/>
      <c r="G73" s="7"/>
      <c r="I73" s="7"/>
      <c r="K73" s="7"/>
      <c r="L73" s="20"/>
      <c r="M73" s="7"/>
      <c r="N73" s="14"/>
    </row>
    <row r="74" spans="1:15" s="3" customFormat="1" ht="24" customHeight="1">
      <c r="A74" s="7"/>
      <c r="C74" s="7" t="s">
        <v>15</v>
      </c>
      <c r="D74" s="7"/>
      <c r="E74" s="7"/>
      <c r="F74" s="20"/>
      <c r="G74" s="7"/>
      <c r="H74" s="7"/>
      <c r="I74" s="7"/>
      <c r="J74" s="7"/>
      <c r="K74" s="7"/>
      <c r="L74" s="20"/>
      <c r="M74" s="7"/>
      <c r="N74" s="14"/>
      <c r="O74" s="7"/>
    </row>
    <row r="75" spans="1:15" s="3" customFormat="1" ht="24" customHeight="1">
      <c r="A75" s="23" t="s">
        <v>0</v>
      </c>
      <c r="B75" s="23" t="s">
        <v>0</v>
      </c>
      <c r="C75" s="7"/>
      <c r="D75" s="7"/>
      <c r="E75" s="7"/>
      <c r="F75" s="20"/>
      <c r="G75" s="7"/>
      <c r="H75" s="7"/>
      <c r="I75" s="7"/>
      <c r="J75" s="7"/>
      <c r="K75" s="7"/>
      <c r="L75" s="20"/>
      <c r="M75" s="7"/>
      <c r="N75" s="14"/>
      <c r="O75" s="7"/>
    </row>
    <row r="77" spans="1:15" ht="24" customHeight="1">
      <c r="O77" s="3"/>
    </row>
    <row r="78" spans="1:15" ht="24" customHeight="1">
      <c r="O78" s="3"/>
    </row>
  </sheetData>
  <mergeCells count="2">
    <mergeCell ref="K6:M6"/>
    <mergeCell ref="K35:M35"/>
  </mergeCells>
  <phoneticPr fontId="0" type="noConversion"/>
  <printOptions gridLinesSet="0"/>
  <pageMargins left="0.86614173228346458" right="0.39370078740157483" top="0.9055118110236221" bottom="0" header="0.19685039370078741" footer="0.19685039370078741"/>
  <pageSetup paperSize="9" scale="65" orientation="portrait" r:id="rId1"/>
  <headerFooter scaleWithDoc="0" alignWithMargins="0"/>
  <rowBreaks count="1" manualBreakCount="1">
    <brk id="2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64"/>
  <sheetViews>
    <sheetView showGridLines="0" topLeftCell="A49" zoomScale="85" zoomScaleNormal="85" zoomScaleSheetLayoutView="70" workbookViewId="0">
      <selection activeCell="D57" sqref="D57"/>
    </sheetView>
  </sheetViews>
  <sheetFormatPr defaultColWidth="9.140625" defaultRowHeight="24" customHeight="1"/>
  <cols>
    <col min="1" max="1" width="46.28515625" style="31" customWidth="1"/>
    <col min="2" max="2" width="5.5703125" style="31" customWidth="1"/>
    <col min="3" max="3" width="1.7109375" style="31" customWidth="1"/>
    <col min="4" max="4" width="19.42578125" style="31" customWidth="1"/>
    <col min="5" max="5" width="1" style="31" customWidth="1"/>
    <col min="6" max="6" width="19.42578125" style="31" customWidth="1"/>
    <col min="7" max="7" width="1.7109375" style="31" customWidth="1"/>
    <col min="8" max="8" width="16.28515625" style="31" customWidth="1"/>
    <col min="9" max="9" width="1.28515625" style="31" customWidth="1"/>
    <col min="10" max="10" width="16.28515625" style="31" customWidth="1"/>
    <col min="11" max="16384" width="9.140625" style="31"/>
  </cols>
  <sheetData>
    <row r="1" spans="1:10" ht="24" customHeight="1">
      <c r="A1" s="7"/>
      <c r="B1" s="7"/>
      <c r="C1" s="7"/>
      <c r="D1" s="8"/>
      <c r="E1" s="7"/>
      <c r="F1" s="33"/>
      <c r="G1" s="7"/>
      <c r="H1" s="8"/>
      <c r="I1" s="7"/>
      <c r="J1" s="33" t="s">
        <v>16</v>
      </c>
    </row>
    <row r="2" spans="1:10" ht="24" customHeight="1">
      <c r="A2" s="1" t="str">
        <f>BS!A1</f>
        <v>Beyond Securities Public Company Limited</v>
      </c>
      <c r="B2" s="2"/>
      <c r="C2" s="2"/>
      <c r="D2" s="2"/>
      <c r="E2" s="2"/>
      <c r="F2" s="2"/>
      <c r="G2" s="2"/>
      <c r="H2" s="2"/>
      <c r="I2" s="2"/>
      <c r="J2" s="2"/>
    </row>
    <row r="3" spans="1:10" ht="24" customHeight="1">
      <c r="A3" s="2" t="s">
        <v>37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24" customHeight="1">
      <c r="A4" s="2" t="s">
        <v>68</v>
      </c>
      <c r="B4" s="24"/>
      <c r="C4" s="24"/>
      <c r="D4" s="24"/>
      <c r="E4" s="24"/>
      <c r="F4" s="24"/>
      <c r="G4" s="24"/>
      <c r="H4" s="24"/>
      <c r="I4" s="24"/>
      <c r="J4" s="24"/>
    </row>
    <row r="5" spans="1:10" ht="24" customHeight="1">
      <c r="A5" s="7"/>
      <c r="B5" s="25"/>
      <c r="C5" s="25"/>
      <c r="D5" s="34"/>
      <c r="E5" s="25"/>
      <c r="F5" s="47"/>
      <c r="G5" s="25"/>
      <c r="H5" s="34"/>
      <c r="I5" s="25"/>
      <c r="J5" s="47" t="s">
        <v>164</v>
      </c>
    </row>
    <row r="6" spans="1:10" ht="24" customHeight="1">
      <c r="A6" s="7"/>
      <c r="B6" s="25"/>
      <c r="C6" s="25"/>
      <c r="D6" s="155" t="s">
        <v>73</v>
      </c>
      <c r="E6" s="25"/>
      <c r="F6" s="47"/>
      <c r="G6" s="25"/>
      <c r="H6" s="34"/>
      <c r="I6" s="25"/>
      <c r="J6" s="47"/>
    </row>
    <row r="7" spans="1:10" ht="24" customHeight="1">
      <c r="A7" s="7"/>
      <c r="B7" s="25"/>
      <c r="C7" s="25"/>
      <c r="D7" s="155" t="s">
        <v>91</v>
      </c>
      <c r="E7" s="25"/>
      <c r="F7" s="39" t="s">
        <v>93</v>
      </c>
      <c r="G7" s="25"/>
      <c r="H7" s="34"/>
      <c r="I7" s="25"/>
      <c r="J7" s="47"/>
    </row>
    <row r="8" spans="1:10" ht="24" customHeight="1">
      <c r="A8" s="7"/>
      <c r="B8" s="25"/>
      <c r="C8" s="25"/>
      <c r="D8" s="154" t="s">
        <v>74</v>
      </c>
      <c r="E8" s="25"/>
      <c r="F8" s="40" t="s">
        <v>94</v>
      </c>
      <c r="G8" s="25"/>
      <c r="H8" s="104"/>
      <c r="I8" s="154" t="s">
        <v>106</v>
      </c>
      <c r="J8" s="104"/>
    </row>
    <row r="9" spans="1:10" ht="24" customHeight="1">
      <c r="A9" s="7"/>
      <c r="B9" s="103" t="s">
        <v>2</v>
      </c>
      <c r="C9" s="11"/>
      <c r="D9" s="35" t="s">
        <v>69</v>
      </c>
      <c r="E9" s="10"/>
      <c r="F9" s="35" t="s">
        <v>64</v>
      </c>
      <c r="G9" s="11"/>
      <c r="H9" s="35" t="s">
        <v>69</v>
      </c>
      <c r="I9" s="10"/>
      <c r="J9" s="35" t="s">
        <v>64</v>
      </c>
    </row>
    <row r="10" spans="1:10" ht="24" customHeight="1">
      <c r="A10" s="24" t="s">
        <v>165</v>
      </c>
      <c r="B10" s="36"/>
      <c r="C10" s="11"/>
      <c r="D10" s="141"/>
      <c r="E10" s="10"/>
      <c r="F10" s="141"/>
      <c r="G10" s="11"/>
      <c r="H10" s="141"/>
      <c r="I10" s="10"/>
      <c r="J10" s="141"/>
    </row>
    <row r="11" spans="1:10" ht="24" customHeight="1">
      <c r="A11" s="24" t="s">
        <v>175</v>
      </c>
      <c r="B11" s="49"/>
      <c r="C11" s="20"/>
      <c r="D11" s="19"/>
      <c r="E11" s="20"/>
      <c r="F11" s="19"/>
      <c r="G11" s="20"/>
      <c r="H11" s="19"/>
      <c r="I11" s="20"/>
      <c r="J11" s="19"/>
    </row>
    <row r="12" spans="1:10" ht="24" customHeight="1">
      <c r="A12" s="7" t="s">
        <v>52</v>
      </c>
      <c r="B12" s="105">
        <v>14</v>
      </c>
      <c r="C12" s="105"/>
      <c r="D12" s="91">
        <v>14521</v>
      </c>
      <c r="E12" s="106"/>
      <c r="F12" s="106">
        <v>8441</v>
      </c>
      <c r="G12" s="143"/>
      <c r="H12" s="91">
        <v>14521</v>
      </c>
      <c r="I12" s="106"/>
      <c r="J12" s="106">
        <v>8441</v>
      </c>
    </row>
    <row r="13" spans="1:10" ht="24" customHeight="1">
      <c r="A13" s="7" t="s">
        <v>39</v>
      </c>
      <c r="B13" s="105">
        <v>15</v>
      </c>
      <c r="C13" s="105"/>
      <c r="D13" s="87">
        <v>4248</v>
      </c>
      <c r="E13" s="106"/>
      <c r="F13" s="107">
        <v>3212</v>
      </c>
      <c r="G13" s="143"/>
      <c r="H13" s="87">
        <v>4248</v>
      </c>
      <c r="I13" s="106"/>
      <c r="J13" s="107">
        <v>3212</v>
      </c>
    </row>
    <row r="14" spans="1:10" ht="24" customHeight="1">
      <c r="A14" s="7" t="s">
        <v>59</v>
      </c>
      <c r="B14" s="105"/>
      <c r="C14" s="108"/>
      <c r="D14" s="87">
        <v>4888</v>
      </c>
      <c r="E14" s="106"/>
      <c r="F14" s="107">
        <v>4479</v>
      </c>
      <c r="G14" s="17"/>
      <c r="H14" s="87">
        <v>4888</v>
      </c>
      <c r="I14" s="106"/>
      <c r="J14" s="107">
        <v>4992</v>
      </c>
    </row>
    <row r="15" spans="1:10" ht="24" customHeight="1">
      <c r="A15" s="7" t="s">
        <v>145</v>
      </c>
      <c r="B15" s="105">
        <v>16</v>
      </c>
      <c r="C15" s="105"/>
      <c r="D15" s="87">
        <v>547</v>
      </c>
      <c r="E15" s="106"/>
      <c r="F15" s="107">
        <v>4804</v>
      </c>
      <c r="G15" s="143"/>
      <c r="H15" s="87">
        <v>547</v>
      </c>
      <c r="I15" s="106"/>
      <c r="J15" s="107">
        <v>4804</v>
      </c>
    </row>
    <row r="16" spans="1:10" ht="24" customHeight="1">
      <c r="A16" s="7" t="s">
        <v>176</v>
      </c>
      <c r="B16" s="105">
        <v>8</v>
      </c>
      <c r="C16" s="105"/>
      <c r="D16" s="87">
        <v>-23872</v>
      </c>
      <c r="E16" s="106"/>
      <c r="F16" s="107">
        <v>0</v>
      </c>
      <c r="G16" s="143"/>
      <c r="H16" s="87">
        <v>0</v>
      </c>
      <c r="I16" s="106"/>
      <c r="J16" s="107">
        <v>0</v>
      </c>
    </row>
    <row r="17" spans="1:11" ht="24" customHeight="1">
      <c r="A17" s="7" t="s">
        <v>17</v>
      </c>
      <c r="B17" s="105"/>
      <c r="C17" s="105"/>
      <c r="D17" s="88">
        <v>1292</v>
      </c>
      <c r="E17" s="106"/>
      <c r="F17" s="19">
        <v>437</v>
      </c>
      <c r="G17" s="143"/>
      <c r="H17" s="88">
        <v>1292</v>
      </c>
      <c r="I17" s="106"/>
      <c r="J17" s="19">
        <v>77</v>
      </c>
    </row>
    <row r="18" spans="1:11" ht="24" customHeight="1">
      <c r="A18" s="2" t="s">
        <v>177</v>
      </c>
      <c r="B18" s="105"/>
      <c r="C18" s="108"/>
      <c r="D18" s="89">
        <f>SUM(D12:D17)</f>
        <v>1624</v>
      </c>
      <c r="E18" s="17"/>
      <c r="F18" s="89">
        <f>SUM(F12:F17)</f>
        <v>21373</v>
      </c>
      <c r="G18" s="17"/>
      <c r="H18" s="89">
        <f>SUM(H12:H17)</f>
        <v>25496</v>
      </c>
      <c r="I18" s="17"/>
      <c r="J18" s="89">
        <f>SUM(J12:J17)</f>
        <v>21526</v>
      </c>
    </row>
    <row r="19" spans="1:11" ht="24" customHeight="1">
      <c r="A19" s="2" t="s">
        <v>18</v>
      </c>
      <c r="B19" s="105"/>
      <c r="C19" s="108"/>
      <c r="D19" s="17"/>
      <c r="E19" s="17"/>
      <c r="F19" s="17"/>
      <c r="G19" s="17"/>
      <c r="H19" s="17"/>
      <c r="I19" s="17"/>
      <c r="J19" s="17"/>
    </row>
    <row r="20" spans="1:11" ht="24" customHeight="1">
      <c r="A20" s="31" t="s">
        <v>50</v>
      </c>
      <c r="B20" s="105"/>
      <c r="C20" s="108"/>
      <c r="D20" s="90">
        <v>19091</v>
      </c>
      <c r="E20" s="17"/>
      <c r="F20" s="17">
        <v>16434</v>
      </c>
      <c r="G20" s="17"/>
      <c r="H20" s="90">
        <v>19091</v>
      </c>
      <c r="I20" s="17"/>
      <c r="J20" s="17">
        <v>16359</v>
      </c>
    </row>
    <row r="21" spans="1:11" ht="24" customHeight="1">
      <c r="A21" s="7" t="s">
        <v>38</v>
      </c>
      <c r="B21" s="105"/>
      <c r="C21" s="108"/>
      <c r="D21" s="91">
        <v>7567</v>
      </c>
      <c r="E21" s="106"/>
      <c r="F21" s="106">
        <v>4868</v>
      </c>
      <c r="G21" s="17"/>
      <c r="H21" s="91">
        <v>7567</v>
      </c>
      <c r="I21" s="106"/>
      <c r="J21" s="106">
        <v>4868</v>
      </c>
    </row>
    <row r="22" spans="1:11" ht="24" customHeight="1">
      <c r="A22" s="7" t="s">
        <v>60</v>
      </c>
      <c r="B22" s="105"/>
      <c r="C22" s="108"/>
      <c r="D22" s="91">
        <v>636</v>
      </c>
      <c r="E22" s="106"/>
      <c r="F22" s="106">
        <v>345</v>
      </c>
      <c r="G22" s="17"/>
      <c r="H22" s="91">
        <v>636</v>
      </c>
      <c r="I22" s="106"/>
      <c r="J22" s="106">
        <v>345</v>
      </c>
    </row>
    <row r="23" spans="1:11" ht="24" customHeight="1">
      <c r="A23" s="7" t="s">
        <v>95</v>
      </c>
      <c r="B23" s="105"/>
      <c r="C23" s="108"/>
      <c r="D23" s="87">
        <v>-7125</v>
      </c>
      <c r="E23" s="106"/>
      <c r="F23" s="107">
        <v>-16573</v>
      </c>
      <c r="G23" s="17"/>
      <c r="H23" s="87">
        <v>-7125</v>
      </c>
      <c r="I23" s="106"/>
      <c r="J23" s="107">
        <v>-16573</v>
      </c>
      <c r="K23" s="44"/>
    </row>
    <row r="24" spans="1:11" ht="24" customHeight="1">
      <c r="A24" s="7" t="s">
        <v>51</v>
      </c>
      <c r="B24" s="105"/>
      <c r="C24" s="105"/>
      <c r="D24" s="92">
        <v>15138</v>
      </c>
      <c r="E24" s="106"/>
      <c r="F24" s="110">
        <v>23430</v>
      </c>
      <c r="G24" s="143"/>
      <c r="H24" s="92">
        <v>15138</v>
      </c>
      <c r="I24" s="106"/>
      <c r="J24" s="110">
        <v>23381</v>
      </c>
      <c r="K24" s="44"/>
    </row>
    <row r="25" spans="1:11" ht="24" customHeight="1">
      <c r="A25" s="2" t="s">
        <v>19</v>
      </c>
      <c r="B25" s="105"/>
      <c r="C25" s="108"/>
      <c r="D25" s="111">
        <f>SUM(D20:D24)</f>
        <v>35307</v>
      </c>
      <c r="E25" s="17"/>
      <c r="F25" s="111">
        <f>SUM(F20:F24)</f>
        <v>28504</v>
      </c>
      <c r="G25" s="17"/>
      <c r="H25" s="111">
        <f>SUM(H20:H24)</f>
        <v>35307</v>
      </c>
      <c r="I25" s="17"/>
      <c r="J25" s="111">
        <f>SUM(J20:J24)</f>
        <v>28380</v>
      </c>
    </row>
    <row r="26" spans="1:11" ht="24" customHeight="1">
      <c r="A26" s="2" t="s">
        <v>146</v>
      </c>
      <c r="B26" s="105"/>
      <c r="C26" s="108"/>
      <c r="D26" s="17">
        <f>SUM(D18-D25)</f>
        <v>-33683</v>
      </c>
      <c r="E26" s="17"/>
      <c r="F26" s="17">
        <f>SUM(F18-F25)</f>
        <v>-7131</v>
      </c>
      <c r="G26" s="17"/>
      <c r="H26" s="17">
        <f>SUM(H18-H25)</f>
        <v>-9811</v>
      </c>
      <c r="I26" s="17"/>
      <c r="J26" s="17">
        <f>SUM(J18-J25)</f>
        <v>-6854</v>
      </c>
    </row>
    <row r="27" spans="1:11" ht="24" customHeight="1">
      <c r="A27" s="31" t="s">
        <v>178</v>
      </c>
      <c r="B27" s="105"/>
      <c r="C27" s="105"/>
      <c r="D27" s="110">
        <v>51</v>
      </c>
      <c r="E27" s="106"/>
      <c r="F27" s="110">
        <v>86</v>
      </c>
      <c r="G27" s="143"/>
      <c r="H27" s="110">
        <v>51</v>
      </c>
      <c r="I27" s="106"/>
      <c r="J27" s="110">
        <v>86</v>
      </c>
    </row>
    <row r="28" spans="1:11" ht="24" customHeight="1">
      <c r="A28" s="2" t="s">
        <v>149</v>
      </c>
      <c r="B28" s="108"/>
      <c r="C28" s="108"/>
      <c r="D28" s="89">
        <f>SUM(D26:D27)</f>
        <v>-33632</v>
      </c>
      <c r="E28" s="17"/>
      <c r="F28" s="89">
        <f>SUM(F26:F27)</f>
        <v>-7045</v>
      </c>
      <c r="G28" s="17"/>
      <c r="H28" s="89">
        <f>SUM(H26:H27)</f>
        <v>-9760</v>
      </c>
      <c r="I28" s="17"/>
      <c r="J28" s="89">
        <f>SUM(J26:J27)</f>
        <v>-6768</v>
      </c>
    </row>
    <row r="29" spans="1:11" ht="24" customHeight="1">
      <c r="A29" s="2"/>
      <c r="B29" s="108"/>
      <c r="C29" s="108"/>
      <c r="D29" s="18"/>
      <c r="E29" s="109"/>
      <c r="F29" s="18"/>
      <c r="G29" s="108"/>
      <c r="H29" s="18"/>
      <c r="I29" s="109"/>
      <c r="J29" s="18"/>
    </row>
    <row r="30" spans="1:11" ht="24" customHeight="1">
      <c r="A30" s="7" t="s">
        <v>9</v>
      </c>
      <c r="B30" s="7"/>
      <c r="C30" s="7"/>
      <c r="D30" s="19"/>
      <c r="E30" s="20"/>
      <c r="F30" s="19"/>
      <c r="G30" s="7"/>
      <c r="H30" s="19"/>
      <c r="I30" s="20"/>
      <c r="J30" s="19"/>
    </row>
    <row r="31" spans="1:11" ht="24" customHeight="1">
      <c r="A31" s="7"/>
      <c r="B31" s="7"/>
      <c r="C31" s="7"/>
      <c r="D31" s="8"/>
      <c r="E31" s="7"/>
      <c r="F31" s="33"/>
      <c r="G31" s="7"/>
      <c r="H31" s="8"/>
      <c r="I31" s="7"/>
      <c r="J31" s="33" t="s">
        <v>16</v>
      </c>
    </row>
    <row r="32" spans="1:11" ht="24" customHeight="1">
      <c r="A32" s="1" t="str">
        <f>A2</f>
        <v>Beyond Securities Public Company Limited</v>
      </c>
      <c r="B32" s="2"/>
      <c r="C32" s="2"/>
      <c r="D32" s="2"/>
      <c r="E32" s="2"/>
      <c r="F32" s="2"/>
      <c r="G32" s="2"/>
      <c r="H32" s="2"/>
      <c r="I32" s="2"/>
      <c r="J32" s="2"/>
    </row>
    <row r="33" spans="1:10" ht="24" customHeight="1">
      <c r="A33" s="2" t="s">
        <v>166</v>
      </c>
      <c r="B33" s="24"/>
      <c r="C33" s="24"/>
      <c r="D33" s="24"/>
      <c r="E33" s="24"/>
      <c r="F33" s="24"/>
      <c r="G33" s="24"/>
      <c r="H33" s="24"/>
      <c r="I33" s="24"/>
      <c r="J33" s="24"/>
    </row>
    <row r="34" spans="1:10" ht="24" customHeight="1">
      <c r="A34" s="2" t="s">
        <v>68</v>
      </c>
      <c r="B34" s="24"/>
      <c r="C34" s="24"/>
      <c r="D34" s="24"/>
      <c r="E34" s="24"/>
      <c r="F34" s="24"/>
      <c r="G34" s="24"/>
      <c r="H34" s="24"/>
      <c r="I34" s="24"/>
      <c r="J34" s="24"/>
    </row>
    <row r="35" spans="1:10" ht="24" customHeight="1">
      <c r="A35" s="7"/>
      <c r="B35" s="25"/>
      <c r="C35" s="25"/>
      <c r="D35" s="34"/>
      <c r="E35" s="25"/>
      <c r="F35" s="47"/>
      <c r="G35" s="25"/>
      <c r="H35" s="34"/>
      <c r="I35" s="25"/>
      <c r="J35" s="47" t="s">
        <v>1</v>
      </c>
    </row>
    <row r="36" spans="1:10" ht="24" customHeight="1">
      <c r="A36" s="7"/>
      <c r="B36" s="25"/>
      <c r="C36" s="25"/>
      <c r="D36" s="155" t="s">
        <v>73</v>
      </c>
      <c r="E36" s="25"/>
      <c r="F36" s="47"/>
      <c r="G36" s="25"/>
      <c r="H36" s="34"/>
      <c r="I36" s="25"/>
      <c r="J36" s="47"/>
    </row>
    <row r="37" spans="1:10" ht="24" customHeight="1">
      <c r="A37" s="7"/>
      <c r="B37" s="25"/>
      <c r="C37" s="25"/>
      <c r="D37" s="155" t="s">
        <v>91</v>
      </c>
      <c r="E37" s="25"/>
      <c r="F37" s="39" t="s">
        <v>93</v>
      </c>
      <c r="G37" s="25"/>
      <c r="H37" s="34"/>
      <c r="I37" s="25"/>
      <c r="J37" s="47"/>
    </row>
    <row r="38" spans="1:10" ht="24" customHeight="1">
      <c r="A38" s="7"/>
      <c r="B38" s="25"/>
      <c r="C38" s="25"/>
      <c r="D38" s="154" t="s">
        <v>74</v>
      </c>
      <c r="E38" s="25"/>
      <c r="F38" s="40" t="s">
        <v>94</v>
      </c>
      <c r="G38" s="25"/>
      <c r="H38" s="104"/>
      <c r="I38" s="154" t="s">
        <v>106</v>
      </c>
      <c r="J38" s="104"/>
    </row>
    <row r="39" spans="1:10" ht="24" customHeight="1">
      <c r="A39" s="7"/>
      <c r="B39" s="147" t="s">
        <v>2</v>
      </c>
      <c r="C39" s="11"/>
      <c r="D39" s="35" t="s">
        <v>69</v>
      </c>
      <c r="E39" s="10"/>
      <c r="F39" s="35" t="s">
        <v>64</v>
      </c>
      <c r="G39" s="11"/>
      <c r="H39" s="35" t="s">
        <v>69</v>
      </c>
      <c r="I39" s="10"/>
      <c r="J39" s="35" t="s">
        <v>64</v>
      </c>
    </row>
    <row r="40" spans="1:10" ht="24" customHeight="1">
      <c r="A40" s="2" t="s">
        <v>167</v>
      </c>
      <c r="B40" s="108"/>
      <c r="C40" s="108"/>
      <c r="D40" s="18"/>
      <c r="E40" s="119"/>
      <c r="F40" s="18"/>
      <c r="G40" s="120"/>
      <c r="H40" s="18"/>
      <c r="I40" s="119"/>
      <c r="J40" s="18"/>
    </row>
    <row r="41" spans="1:10" ht="24" customHeight="1">
      <c r="A41" s="77" t="s">
        <v>96</v>
      </c>
      <c r="B41" s="108"/>
      <c r="C41" s="108"/>
      <c r="D41" s="18"/>
      <c r="E41" s="119"/>
      <c r="F41" s="18"/>
      <c r="G41" s="120"/>
      <c r="H41" s="18"/>
      <c r="I41" s="119"/>
      <c r="J41" s="18"/>
    </row>
    <row r="42" spans="1:10" ht="24" customHeight="1">
      <c r="A42" s="77" t="s">
        <v>97</v>
      </c>
      <c r="B42" s="108"/>
      <c r="C42" s="108"/>
      <c r="D42" s="18"/>
      <c r="E42" s="119"/>
      <c r="F42" s="18"/>
      <c r="G42" s="120"/>
      <c r="H42" s="18"/>
      <c r="I42" s="119"/>
      <c r="J42" s="18"/>
    </row>
    <row r="43" spans="1:10" ht="24" customHeight="1">
      <c r="A43" s="76" t="s">
        <v>150</v>
      </c>
      <c r="B43" s="108"/>
      <c r="C43" s="108"/>
      <c r="D43" s="18"/>
      <c r="E43" s="119"/>
      <c r="F43" s="18"/>
      <c r="G43" s="120"/>
      <c r="H43" s="18"/>
      <c r="I43" s="119"/>
      <c r="J43" s="18"/>
    </row>
    <row r="44" spans="1:10" ht="24" customHeight="1">
      <c r="A44" s="76" t="s">
        <v>126</v>
      </c>
      <c r="B44" s="108"/>
      <c r="C44" s="108"/>
      <c r="D44" s="18"/>
      <c r="E44" s="119"/>
      <c r="F44" s="18"/>
      <c r="G44" s="120"/>
      <c r="H44" s="18"/>
      <c r="I44" s="119"/>
      <c r="J44" s="18"/>
    </row>
    <row r="45" spans="1:10" ht="24" customHeight="1">
      <c r="A45" s="31" t="s">
        <v>127</v>
      </c>
      <c r="B45" s="108"/>
      <c r="C45" s="108"/>
      <c r="D45" s="90">
        <v>-15134</v>
      </c>
      <c r="E45" s="18"/>
      <c r="F45" s="18">
        <v>5705</v>
      </c>
      <c r="G45" s="18"/>
      <c r="H45" s="90">
        <v>-15134</v>
      </c>
      <c r="I45" s="18"/>
      <c r="J45" s="18">
        <v>5705</v>
      </c>
    </row>
    <row r="46" spans="1:10" ht="24" customHeight="1">
      <c r="A46" s="76" t="s">
        <v>151</v>
      </c>
      <c r="B46" s="108"/>
      <c r="C46" s="108"/>
      <c r="D46" s="90">
        <v>3027</v>
      </c>
      <c r="E46" s="18"/>
      <c r="F46" s="18">
        <v>-1141</v>
      </c>
      <c r="G46" s="18"/>
      <c r="H46" s="90">
        <v>3027</v>
      </c>
      <c r="I46" s="18"/>
      <c r="J46" s="18">
        <v>-1141</v>
      </c>
    </row>
    <row r="47" spans="1:10" s="7" customFormat="1" ht="24" customHeight="1">
      <c r="A47" s="2" t="s">
        <v>168</v>
      </c>
      <c r="B47" s="38"/>
      <c r="C47" s="38"/>
      <c r="D47" s="78">
        <f>SUM(D45:D46)</f>
        <v>-12107</v>
      </c>
      <c r="E47" s="13"/>
      <c r="F47" s="78">
        <f>SUM(F45:F46)</f>
        <v>4564</v>
      </c>
      <c r="G47" s="13"/>
      <c r="H47" s="78">
        <f>SUM(H45:H46)</f>
        <v>-12107</v>
      </c>
      <c r="I47" s="13"/>
      <c r="J47" s="78">
        <f>SUM(J45:J46)</f>
        <v>4564</v>
      </c>
    </row>
    <row r="48" spans="1:10" s="121" customFormat="1" ht="24" customHeight="1">
      <c r="A48" s="2"/>
      <c r="B48" s="38"/>
      <c r="C48" s="38"/>
      <c r="D48" s="71"/>
      <c r="E48" s="13"/>
      <c r="F48" s="71"/>
      <c r="G48" s="13"/>
      <c r="H48" s="71"/>
      <c r="I48" s="13"/>
      <c r="J48" s="71"/>
    </row>
    <row r="49" spans="1:10" s="121" customFormat="1" ht="24" customHeight="1" thickBot="1">
      <c r="A49" s="2" t="s">
        <v>169</v>
      </c>
      <c r="B49" s="108"/>
      <c r="C49" s="108"/>
      <c r="D49" s="122">
        <f>SUM(D28,D47)</f>
        <v>-45739</v>
      </c>
      <c r="E49" s="17"/>
      <c r="F49" s="122">
        <f>SUM(F28,F47)</f>
        <v>-2481</v>
      </c>
      <c r="G49" s="17"/>
      <c r="H49" s="122">
        <f>SUM(H28,H47)</f>
        <v>-21867</v>
      </c>
      <c r="I49" s="17"/>
      <c r="J49" s="122">
        <f>SUM(J28,J47)</f>
        <v>-2204</v>
      </c>
    </row>
    <row r="50" spans="1:10" s="121" customFormat="1" ht="24" customHeight="1" thickTop="1">
      <c r="A50" s="2"/>
      <c r="B50" s="108"/>
      <c r="C50" s="108"/>
      <c r="D50" s="17"/>
      <c r="E50" s="17"/>
      <c r="F50" s="17"/>
      <c r="G50" s="17"/>
      <c r="H50" s="17"/>
      <c r="I50" s="17"/>
      <c r="J50" s="17"/>
    </row>
    <row r="51" spans="1:10" s="20" customFormat="1" ht="24" customHeight="1">
      <c r="A51" s="112" t="s">
        <v>179</v>
      </c>
      <c r="D51" s="19"/>
      <c r="E51" s="146"/>
      <c r="F51" s="19"/>
      <c r="G51" s="19"/>
      <c r="H51" s="19"/>
      <c r="I51" s="146"/>
      <c r="J51" s="19"/>
    </row>
    <row r="52" spans="1:10" s="20" customFormat="1" ht="24" customHeight="1" thickBot="1">
      <c r="A52" s="20" t="s">
        <v>199</v>
      </c>
      <c r="D52" s="19">
        <f>D28-D53</f>
        <v>-33632</v>
      </c>
      <c r="E52" s="146"/>
      <c r="F52" s="19">
        <f>F28-F53</f>
        <v>-7042</v>
      </c>
      <c r="G52" s="19"/>
      <c r="H52" s="113">
        <f>H28</f>
        <v>-9760</v>
      </c>
      <c r="I52" s="146"/>
      <c r="J52" s="113">
        <f>J28</f>
        <v>-6768</v>
      </c>
    </row>
    <row r="53" spans="1:10" s="20" customFormat="1" ht="24" customHeight="1" thickTop="1">
      <c r="A53" s="20" t="s">
        <v>148</v>
      </c>
      <c r="D53" s="110">
        <v>0</v>
      </c>
      <c r="E53" s="146"/>
      <c r="F53" s="104">
        <v>-3</v>
      </c>
      <c r="G53" s="19"/>
      <c r="H53" s="19"/>
      <c r="I53" s="146"/>
      <c r="J53" s="19"/>
    </row>
    <row r="54" spans="1:10" s="20" customFormat="1" ht="24" customHeight="1" thickBot="1">
      <c r="D54" s="113">
        <f>SUM(D52:D53)</f>
        <v>-33632</v>
      </c>
      <c r="E54" s="146"/>
      <c r="F54" s="113">
        <f>SUM(F52:F53)</f>
        <v>-7045</v>
      </c>
      <c r="G54" s="19"/>
      <c r="H54" s="19"/>
      <c r="I54" s="146"/>
      <c r="J54" s="19"/>
    </row>
    <row r="55" spans="1:10" s="20" customFormat="1" ht="24" customHeight="1" thickTop="1">
      <c r="D55" s="22"/>
      <c r="E55" s="146"/>
      <c r="F55" s="22"/>
      <c r="G55" s="19"/>
      <c r="H55" s="19"/>
      <c r="I55" s="146"/>
      <c r="J55" s="19"/>
    </row>
    <row r="56" spans="1:10" ht="24" customHeight="1">
      <c r="A56" s="2" t="s">
        <v>170</v>
      </c>
      <c r="B56" s="60"/>
      <c r="C56" s="7"/>
      <c r="D56" s="22"/>
      <c r="E56" s="19"/>
      <c r="F56" s="22"/>
      <c r="G56" s="19"/>
      <c r="H56" s="22"/>
      <c r="I56" s="19"/>
      <c r="J56" s="22"/>
    </row>
    <row r="57" spans="1:10" ht="24" customHeight="1" thickBot="1">
      <c r="A57" s="31" t="s">
        <v>200</v>
      </c>
      <c r="D57" s="19">
        <f>D49-D58</f>
        <v>-45739</v>
      </c>
      <c r="E57" s="19"/>
      <c r="F57" s="19">
        <f>F49-F58</f>
        <v>-2478</v>
      </c>
      <c r="G57" s="19"/>
      <c r="H57" s="113">
        <f>H49</f>
        <v>-21867</v>
      </c>
      <c r="I57" s="19"/>
      <c r="J57" s="113">
        <f>J49</f>
        <v>-2204</v>
      </c>
    </row>
    <row r="58" spans="1:10" ht="24" customHeight="1" thickTop="1">
      <c r="A58" s="31" t="s">
        <v>148</v>
      </c>
      <c r="D58" s="104">
        <v>0</v>
      </c>
      <c r="E58" s="19"/>
      <c r="F58" s="104">
        <v>-3</v>
      </c>
      <c r="G58" s="19"/>
      <c r="H58" s="19"/>
      <c r="I58" s="19"/>
      <c r="J58" s="19"/>
    </row>
    <row r="59" spans="1:10" ht="24" customHeight="1" thickBot="1">
      <c r="D59" s="42">
        <f>SUM(D57:D58)</f>
        <v>-45739</v>
      </c>
      <c r="E59" s="107"/>
      <c r="F59" s="42">
        <f>SUM(F57:F58)</f>
        <v>-2481</v>
      </c>
      <c r="G59" s="106"/>
      <c r="H59" s="19"/>
      <c r="I59" s="106"/>
      <c r="J59" s="19"/>
    </row>
    <row r="60" spans="1:10" ht="24" customHeight="1" thickTop="1">
      <c r="D60" s="22"/>
      <c r="E60" s="107"/>
      <c r="F60" s="22"/>
      <c r="G60" s="106"/>
      <c r="H60" s="19"/>
      <c r="I60" s="106"/>
      <c r="J60" s="19"/>
    </row>
    <row r="61" spans="1:10" ht="24" customHeight="1">
      <c r="A61" s="2" t="s">
        <v>180</v>
      </c>
      <c r="B61" s="105">
        <v>17</v>
      </c>
      <c r="C61" s="114"/>
      <c r="D61" s="115"/>
      <c r="E61" s="116"/>
      <c r="F61" s="115"/>
      <c r="G61" s="114"/>
      <c r="H61" s="115"/>
      <c r="I61" s="116"/>
      <c r="J61" s="115"/>
    </row>
    <row r="62" spans="1:10" ht="24" customHeight="1" thickBot="1">
      <c r="A62" s="31" t="s">
        <v>201</v>
      </c>
      <c r="C62" s="114"/>
      <c r="D62" s="117">
        <v>-2.3E-2</v>
      </c>
      <c r="E62" s="116"/>
      <c r="F62" s="117">
        <v>-8.0000000000000002E-3</v>
      </c>
      <c r="G62" s="114"/>
      <c r="H62" s="117">
        <v>-7.0000000000000001E-3</v>
      </c>
      <c r="I62" s="116"/>
      <c r="J62" s="117">
        <v>-8.0000000000000002E-3</v>
      </c>
    </row>
    <row r="63" spans="1:10" ht="24" customHeight="1" thickTop="1"/>
    <row r="64" spans="1:10" ht="24" customHeight="1">
      <c r="A64" s="7" t="s">
        <v>9</v>
      </c>
      <c r="B64" s="7"/>
      <c r="C64" s="7"/>
      <c r="D64" s="19"/>
      <c r="E64" s="20"/>
      <c r="F64" s="19"/>
      <c r="G64" s="7"/>
      <c r="H64" s="19"/>
      <c r="I64" s="20"/>
      <c r="J64" s="19"/>
    </row>
  </sheetData>
  <pageMargins left="0.86614173228346458" right="0.39370078740157483" top="0.9055118110236221" bottom="0" header="0.31496062992125984" footer="0.31496062992125984"/>
  <pageSetup paperSize="9" scale="70" fitToHeight="0" orientation="portrait" r:id="rId1"/>
  <rowBreaks count="1" manualBreakCount="1">
    <brk id="30" max="16383" man="1"/>
  </rowBreaks>
  <ignoredErrors>
    <ignoredError sqref="I9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43D20-8B42-47EF-B3CB-586782792E7B}">
  <dimension ref="A1:V34"/>
  <sheetViews>
    <sheetView showGridLines="0" topLeftCell="A22" zoomScale="70" zoomScaleNormal="70" zoomScaleSheetLayoutView="70" workbookViewId="0">
      <selection activeCell="H29" sqref="H29"/>
    </sheetView>
  </sheetViews>
  <sheetFormatPr defaultColWidth="10.5703125" defaultRowHeight="24" customHeight="1"/>
  <cols>
    <col min="1" max="1" width="47.28515625" style="7" customWidth="1"/>
    <col min="2" max="2" width="6.85546875" style="7" customWidth="1"/>
    <col min="3" max="3" width="0.85546875" style="7" customWidth="1"/>
    <col min="4" max="4" width="18.7109375" style="7" customWidth="1"/>
    <col min="5" max="5" width="1.28515625" style="7" customWidth="1"/>
    <col min="6" max="6" width="18.7109375" style="20" customWidth="1"/>
    <col min="7" max="7" width="1.28515625" style="7" customWidth="1"/>
    <col min="8" max="8" width="36" style="7" bestFit="1" customWidth="1"/>
    <col min="9" max="9" width="1.28515625" style="7" customWidth="1"/>
    <col min="10" max="10" width="18.7109375" style="7" customWidth="1"/>
    <col min="11" max="11" width="1.28515625" style="7" customWidth="1"/>
    <col min="12" max="12" width="18.7109375" style="7" customWidth="1"/>
    <col min="13" max="13" width="1.7109375" style="15" customWidth="1"/>
    <col min="14" max="14" width="18.7109375" style="7" customWidth="1"/>
    <col min="15" max="15" width="1.7109375" style="15" customWidth="1"/>
    <col min="16" max="16" width="18.7109375" style="7" customWidth="1"/>
    <col min="17" max="17" width="1.7109375" style="15" customWidth="1"/>
    <col min="18" max="18" width="18.7109375" style="7" customWidth="1"/>
    <col min="19" max="16384" width="10.5703125" style="7"/>
  </cols>
  <sheetData>
    <row r="1" spans="1:22" ht="24" customHeight="1">
      <c r="D1" s="19"/>
      <c r="F1" s="19"/>
      <c r="H1" s="33"/>
      <c r="J1" s="19"/>
      <c r="L1" s="19"/>
      <c r="M1" s="48"/>
      <c r="N1" s="33"/>
      <c r="O1" s="48"/>
      <c r="P1" s="33"/>
      <c r="Q1" s="48"/>
      <c r="R1" s="33" t="s">
        <v>16</v>
      </c>
    </row>
    <row r="2" spans="1:22" s="3" customFormat="1" ht="24" customHeight="1">
      <c r="A2" s="160" t="str">
        <f>BS!A1</f>
        <v>Beyond Securities Public Company Limited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</row>
    <row r="3" spans="1:22" s="3" customFormat="1" ht="24" customHeight="1">
      <c r="A3" s="161" t="s">
        <v>152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</row>
    <row r="4" spans="1:22" s="3" customFormat="1" ht="24" customHeight="1">
      <c r="A4" s="162" t="s">
        <v>68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</row>
    <row r="5" spans="1:22" s="3" customFormat="1" ht="24" customHeight="1">
      <c r="A5" s="98"/>
      <c r="B5" s="101"/>
      <c r="C5" s="101"/>
      <c r="D5" s="98"/>
      <c r="E5" s="98"/>
      <c r="F5" s="98"/>
      <c r="G5" s="140"/>
      <c r="H5" s="140"/>
      <c r="I5" s="98"/>
      <c r="J5" s="98"/>
      <c r="K5" s="98"/>
      <c r="L5" s="98"/>
      <c r="M5" s="98"/>
      <c r="N5" s="37"/>
      <c r="O5" s="98"/>
      <c r="P5" s="37"/>
      <c r="Q5" s="98"/>
      <c r="R5" s="37" t="s">
        <v>1</v>
      </c>
    </row>
    <row r="6" spans="1:22" s="3" customFormat="1" ht="24" customHeight="1">
      <c r="A6" s="98"/>
      <c r="B6" s="101"/>
      <c r="C6" s="101"/>
      <c r="D6" s="158" t="s">
        <v>92</v>
      </c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</row>
    <row r="7" spans="1:22" s="3" customFormat="1" ht="24" customHeight="1">
      <c r="A7" s="98"/>
      <c r="B7" s="101"/>
      <c r="C7" s="101"/>
      <c r="D7" s="159" t="s">
        <v>144</v>
      </c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79"/>
      <c r="P7" s="36" t="s">
        <v>153</v>
      </c>
      <c r="Q7" s="79"/>
      <c r="R7" s="79"/>
    </row>
    <row r="8" spans="1:22" ht="24" customHeight="1">
      <c r="F8" s="14"/>
      <c r="G8" s="15"/>
      <c r="I8" s="15"/>
      <c r="J8" s="36"/>
      <c r="K8" s="36"/>
      <c r="L8" s="36"/>
      <c r="M8" s="37"/>
      <c r="N8" s="38" t="s">
        <v>141</v>
      </c>
      <c r="O8" s="37"/>
      <c r="P8" s="38" t="s">
        <v>154</v>
      </c>
      <c r="Q8" s="37"/>
    </row>
    <row r="9" spans="1:22" s="38" customFormat="1" ht="24" customHeight="1">
      <c r="F9" s="39"/>
      <c r="H9" s="139" t="s">
        <v>143</v>
      </c>
      <c r="I9" s="10"/>
      <c r="J9" s="158" t="s">
        <v>105</v>
      </c>
      <c r="K9" s="158"/>
      <c r="L9" s="158"/>
      <c r="M9" s="36"/>
      <c r="N9" s="38" t="s">
        <v>108</v>
      </c>
      <c r="O9" s="36"/>
      <c r="P9" s="38" t="s">
        <v>110</v>
      </c>
      <c r="Q9" s="36"/>
      <c r="R9" s="38" t="s">
        <v>26</v>
      </c>
    </row>
    <row r="10" spans="1:22" s="38" customFormat="1" ht="24" customHeight="1">
      <c r="D10" s="38" t="s">
        <v>53</v>
      </c>
      <c r="F10" s="39"/>
      <c r="H10" s="38" t="s">
        <v>182</v>
      </c>
      <c r="I10" s="10"/>
      <c r="J10" s="36" t="s">
        <v>28</v>
      </c>
      <c r="K10" s="15"/>
      <c r="L10" s="36"/>
      <c r="M10" s="36"/>
      <c r="N10" s="38" t="s">
        <v>202</v>
      </c>
      <c r="O10" s="36"/>
      <c r="P10" s="38" t="s">
        <v>111</v>
      </c>
      <c r="Q10" s="36"/>
      <c r="R10" s="38" t="s">
        <v>156</v>
      </c>
    </row>
    <row r="11" spans="1:22" s="38" customFormat="1" ht="24" customHeight="1">
      <c r="B11" s="100" t="s">
        <v>2</v>
      </c>
      <c r="D11" s="97" t="s">
        <v>55</v>
      </c>
      <c r="E11" s="10"/>
      <c r="F11" s="97" t="s">
        <v>104</v>
      </c>
      <c r="H11" s="139" t="s">
        <v>183</v>
      </c>
      <c r="I11" s="10"/>
      <c r="J11" s="97" t="s">
        <v>29</v>
      </c>
      <c r="K11" s="7"/>
      <c r="L11" s="97" t="s">
        <v>25</v>
      </c>
      <c r="M11" s="36"/>
      <c r="N11" s="97" t="s">
        <v>109</v>
      </c>
      <c r="O11" s="36"/>
      <c r="P11" s="123" t="s">
        <v>155</v>
      </c>
      <c r="Q11" s="36"/>
      <c r="R11" s="97" t="s">
        <v>107</v>
      </c>
    </row>
    <row r="12" spans="1:22" s="38" customFormat="1" ht="24" customHeight="1">
      <c r="D12" s="36"/>
      <c r="E12" s="10"/>
      <c r="F12" s="39"/>
      <c r="H12" s="36"/>
      <c r="I12" s="10"/>
      <c r="J12" s="36"/>
      <c r="K12" s="7"/>
      <c r="L12" s="36"/>
      <c r="M12" s="36"/>
      <c r="N12" s="36"/>
      <c r="O12" s="36"/>
      <c r="P12" s="36"/>
      <c r="Q12" s="36"/>
      <c r="R12" s="36"/>
    </row>
    <row r="13" spans="1:22" s="50" customFormat="1" ht="24" customHeight="1">
      <c r="A13" s="53" t="s">
        <v>70</v>
      </c>
      <c r="B13" s="53"/>
      <c r="C13" s="53"/>
      <c r="D13" s="69">
        <v>4284872</v>
      </c>
      <c r="E13" s="69"/>
      <c r="F13" s="69">
        <v>-2669333</v>
      </c>
      <c r="G13" s="69"/>
      <c r="H13" s="69">
        <v>-119596</v>
      </c>
      <c r="I13" s="69"/>
      <c r="J13" s="69">
        <v>17208</v>
      </c>
      <c r="K13" s="69"/>
      <c r="L13" s="69">
        <v>-926761</v>
      </c>
      <c r="M13" s="69"/>
      <c r="N13" s="69">
        <f>SUM(D13:L13)</f>
        <v>586390</v>
      </c>
      <c r="O13" s="69"/>
      <c r="P13" s="69">
        <v>-370</v>
      </c>
      <c r="Q13" s="69"/>
      <c r="R13" s="69">
        <f>N13+P13</f>
        <v>586020</v>
      </c>
      <c r="S13" s="54"/>
      <c r="T13" s="54"/>
      <c r="U13" s="54"/>
      <c r="V13" s="54"/>
    </row>
    <row r="14" spans="1:22" s="50" customFormat="1" ht="24" customHeight="1">
      <c r="A14" s="50" t="s">
        <v>147</v>
      </c>
      <c r="D14" s="62">
        <v>0</v>
      </c>
      <c r="E14" s="56"/>
      <c r="F14" s="62">
        <v>0</v>
      </c>
      <c r="G14" s="54"/>
      <c r="H14" s="64">
        <v>0</v>
      </c>
      <c r="I14" s="56"/>
      <c r="J14" s="62">
        <v>0</v>
      </c>
      <c r="K14" s="56"/>
      <c r="L14" s="63">
        <f>PL!F52</f>
        <v>-7042</v>
      </c>
      <c r="M14" s="54"/>
      <c r="N14" s="64">
        <f>SUM(D14:L14)</f>
        <v>-7042</v>
      </c>
      <c r="O14" s="54"/>
      <c r="P14" s="64">
        <f>PL!F53</f>
        <v>-3</v>
      </c>
      <c r="Q14" s="54"/>
      <c r="R14" s="64">
        <f t="shared" ref="R14:R15" si="0">N14+P14</f>
        <v>-7045</v>
      </c>
      <c r="S14" s="54"/>
      <c r="T14" s="54"/>
      <c r="U14" s="54"/>
      <c r="V14" s="54"/>
    </row>
    <row r="15" spans="1:22" s="50" customFormat="1" ht="24" customHeight="1">
      <c r="A15" s="50" t="s">
        <v>195</v>
      </c>
      <c r="D15" s="65">
        <v>0</v>
      </c>
      <c r="E15" s="56"/>
      <c r="F15" s="65">
        <v>0</v>
      </c>
      <c r="G15" s="54"/>
      <c r="H15" s="67">
        <v>4564</v>
      </c>
      <c r="I15" s="56"/>
      <c r="J15" s="65">
        <v>0</v>
      </c>
      <c r="K15" s="56"/>
      <c r="L15" s="66">
        <v>0</v>
      </c>
      <c r="M15" s="54"/>
      <c r="N15" s="67">
        <f>SUM(D15:L15)</f>
        <v>4564</v>
      </c>
      <c r="O15" s="54"/>
      <c r="P15" s="67">
        <v>0</v>
      </c>
      <c r="Q15" s="54"/>
      <c r="R15" s="67">
        <f t="shared" si="0"/>
        <v>4564</v>
      </c>
      <c r="S15" s="54"/>
      <c r="T15" s="54"/>
      <c r="U15" s="54"/>
      <c r="V15" s="54"/>
    </row>
    <row r="16" spans="1:22" s="50" customFormat="1" ht="24" customHeight="1">
      <c r="A16" s="50" t="s">
        <v>196</v>
      </c>
      <c r="D16" s="54">
        <f>SUM(D14:D15)</f>
        <v>0</v>
      </c>
      <c r="E16" s="54"/>
      <c r="F16" s="54">
        <f>SUM(F14:F15)</f>
        <v>0</v>
      </c>
      <c r="G16" s="54"/>
      <c r="H16" s="54">
        <f>SUM(H14:H15)</f>
        <v>4564</v>
      </c>
      <c r="I16" s="54"/>
      <c r="J16" s="54">
        <f>SUM(J14:J15)</f>
        <v>0</v>
      </c>
      <c r="K16" s="54"/>
      <c r="L16" s="54">
        <f>SUM(L14:L15)</f>
        <v>-7042</v>
      </c>
      <c r="M16" s="54"/>
      <c r="N16" s="54">
        <f>SUM(N14:N15)</f>
        <v>-2478</v>
      </c>
      <c r="O16" s="54"/>
      <c r="P16" s="54">
        <f>SUM(P14:P15)</f>
        <v>-3</v>
      </c>
      <c r="Q16" s="54"/>
      <c r="R16" s="54">
        <f>SUM(R14:R15)</f>
        <v>-2481</v>
      </c>
      <c r="S16" s="54"/>
      <c r="T16" s="54"/>
      <c r="U16" s="54"/>
      <c r="V16" s="54"/>
    </row>
    <row r="17" spans="1:22" s="50" customFormat="1" ht="24" customHeight="1" thickBot="1">
      <c r="A17" s="53" t="s">
        <v>71</v>
      </c>
      <c r="B17" s="53"/>
      <c r="C17" s="53"/>
      <c r="D17" s="68">
        <f>SUM(D13:D13,D16)</f>
        <v>4284872</v>
      </c>
      <c r="E17" s="54"/>
      <c r="F17" s="68">
        <f>SUM(F13:F13,F16)</f>
        <v>-2669333</v>
      </c>
      <c r="G17" s="54"/>
      <c r="H17" s="68">
        <f>SUM(H13:H13,H16)</f>
        <v>-115032</v>
      </c>
      <c r="I17" s="54"/>
      <c r="J17" s="68">
        <f>SUM(J13:J13,J16)</f>
        <v>17208</v>
      </c>
      <c r="K17" s="54"/>
      <c r="L17" s="68">
        <f>SUM(L13:L13,L16)</f>
        <v>-933803</v>
      </c>
      <c r="M17" s="54"/>
      <c r="N17" s="68">
        <f>SUM(N13:N13,N16)</f>
        <v>583912</v>
      </c>
      <c r="O17" s="54"/>
      <c r="P17" s="68">
        <f>SUM(P13:P13,P16)</f>
        <v>-373</v>
      </c>
      <c r="Q17" s="54"/>
      <c r="R17" s="68">
        <f>SUM(R13:R13,R16)</f>
        <v>583539</v>
      </c>
    </row>
    <row r="18" spans="1:22" ht="24" customHeight="1" thickTop="1">
      <c r="D18" s="22"/>
      <c r="E18" s="19"/>
      <c r="F18" s="22"/>
      <c r="G18" s="19"/>
      <c r="H18" s="22"/>
      <c r="I18" s="22"/>
      <c r="J18" s="22"/>
      <c r="K18" s="19"/>
      <c r="L18" s="22"/>
      <c r="M18" s="22"/>
      <c r="N18" s="22"/>
      <c r="O18" s="22"/>
      <c r="P18" s="22"/>
      <c r="Q18" s="22"/>
      <c r="R18" s="22"/>
    </row>
    <row r="19" spans="1:22" s="3" customFormat="1" ht="24" customHeight="1">
      <c r="A19" s="98"/>
      <c r="B19" s="101"/>
      <c r="C19" s="101"/>
      <c r="D19" s="158" t="s">
        <v>181</v>
      </c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Q19" s="158"/>
      <c r="R19" s="158"/>
    </row>
    <row r="20" spans="1:22" s="3" customFormat="1" ht="24" customHeight="1">
      <c r="A20" s="98"/>
      <c r="B20" s="101"/>
      <c r="C20" s="101"/>
      <c r="D20" s="159" t="s">
        <v>144</v>
      </c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79"/>
      <c r="P20" s="36" t="s">
        <v>153</v>
      </c>
      <c r="Q20" s="79"/>
      <c r="R20" s="79"/>
    </row>
    <row r="21" spans="1:22" ht="24" customHeight="1">
      <c r="F21" s="14"/>
      <c r="G21" s="15"/>
      <c r="I21" s="15"/>
      <c r="J21" s="36"/>
      <c r="K21" s="36"/>
      <c r="L21" s="36"/>
      <c r="M21" s="37"/>
      <c r="N21" s="38" t="s">
        <v>141</v>
      </c>
      <c r="O21" s="37"/>
      <c r="P21" s="38" t="s">
        <v>154</v>
      </c>
      <c r="Q21" s="37"/>
    </row>
    <row r="22" spans="1:22" s="38" customFormat="1" ht="24" customHeight="1">
      <c r="F22" s="39"/>
      <c r="H22" s="139" t="s">
        <v>143</v>
      </c>
      <c r="I22" s="10"/>
      <c r="J22" s="158" t="s">
        <v>105</v>
      </c>
      <c r="K22" s="158"/>
      <c r="L22" s="158"/>
      <c r="M22" s="36"/>
      <c r="N22" s="38" t="s">
        <v>108</v>
      </c>
      <c r="O22" s="36"/>
      <c r="P22" s="38" t="s">
        <v>110</v>
      </c>
      <c r="Q22" s="36"/>
      <c r="R22" s="38" t="s">
        <v>26</v>
      </c>
    </row>
    <row r="23" spans="1:22" s="38" customFormat="1" ht="24" customHeight="1">
      <c r="D23" s="38" t="s">
        <v>53</v>
      </c>
      <c r="F23" s="39"/>
      <c r="H23" s="38" t="s">
        <v>163</v>
      </c>
      <c r="I23" s="10"/>
      <c r="J23" s="36" t="s">
        <v>28</v>
      </c>
      <c r="K23" s="15"/>
      <c r="L23" s="36"/>
      <c r="M23" s="36"/>
      <c r="N23" s="38" t="s">
        <v>202</v>
      </c>
      <c r="O23" s="36"/>
      <c r="P23" s="38" t="s">
        <v>111</v>
      </c>
      <c r="Q23" s="36"/>
      <c r="R23" s="38" t="s">
        <v>156</v>
      </c>
    </row>
    <row r="24" spans="1:22" s="38" customFormat="1" ht="24" customHeight="1">
      <c r="D24" s="97" t="s">
        <v>55</v>
      </c>
      <c r="E24" s="10"/>
      <c r="F24" s="97" t="s">
        <v>104</v>
      </c>
      <c r="H24" s="139" t="s">
        <v>171</v>
      </c>
      <c r="I24" s="10"/>
      <c r="J24" s="97" t="s">
        <v>29</v>
      </c>
      <c r="K24" s="7"/>
      <c r="L24" s="97" t="s">
        <v>25</v>
      </c>
      <c r="M24" s="36"/>
      <c r="N24" s="97" t="s">
        <v>109</v>
      </c>
      <c r="O24" s="36"/>
      <c r="P24" s="97" t="s">
        <v>155</v>
      </c>
      <c r="Q24" s="36"/>
      <c r="R24" s="97" t="s">
        <v>107</v>
      </c>
    </row>
    <row r="25" spans="1:22" ht="24" customHeight="1">
      <c r="A25" s="41" t="s">
        <v>137</v>
      </c>
      <c r="B25" s="41"/>
      <c r="C25" s="41"/>
      <c r="D25" s="81">
        <v>7180861</v>
      </c>
      <c r="E25" s="81"/>
      <c r="F25" s="81">
        <v>-4559582</v>
      </c>
      <c r="G25" s="81"/>
      <c r="H25" s="81">
        <v>-137992</v>
      </c>
      <c r="I25" s="81"/>
      <c r="J25" s="81">
        <v>0</v>
      </c>
      <c r="K25" s="81"/>
      <c r="L25" s="81">
        <v>-1026054</v>
      </c>
      <c r="M25" s="81"/>
      <c r="N25" s="81">
        <f>SUM(D25:L25)</f>
        <v>1457233</v>
      </c>
      <c r="O25" s="81"/>
      <c r="P25" s="81">
        <v>0</v>
      </c>
      <c r="Q25" s="81"/>
      <c r="R25" s="81">
        <f>SUM(N25,P25)</f>
        <v>1457233</v>
      </c>
      <c r="S25" s="19"/>
      <c r="T25" s="22"/>
      <c r="U25" s="19"/>
      <c r="V25" s="22"/>
    </row>
    <row r="26" spans="1:22" ht="24" customHeight="1">
      <c r="A26" s="15" t="s">
        <v>193</v>
      </c>
      <c r="B26" s="102">
        <v>2</v>
      </c>
      <c r="C26" s="15"/>
      <c r="D26" s="124">
        <v>0</v>
      </c>
      <c r="E26" s="81"/>
      <c r="F26" s="124">
        <v>0</v>
      </c>
      <c r="G26" s="81"/>
      <c r="H26" s="124">
        <v>0</v>
      </c>
      <c r="I26" s="81"/>
      <c r="J26" s="124">
        <v>0</v>
      </c>
      <c r="K26" s="81"/>
      <c r="L26" s="124">
        <v>-15633</v>
      </c>
      <c r="M26" s="81"/>
      <c r="N26" s="124">
        <f>SUM(D26:L26)</f>
        <v>-15633</v>
      </c>
      <c r="O26" s="81"/>
      <c r="P26" s="124">
        <v>0</v>
      </c>
      <c r="Q26" s="81"/>
      <c r="R26" s="124">
        <f>SUM(N26,P26)</f>
        <v>-15633</v>
      </c>
      <c r="S26" s="19"/>
      <c r="T26" s="22"/>
      <c r="U26" s="19"/>
      <c r="V26" s="22"/>
    </row>
    <row r="27" spans="1:22" ht="24" customHeight="1">
      <c r="A27" s="41" t="s">
        <v>138</v>
      </c>
      <c r="B27" s="41"/>
      <c r="C27" s="41"/>
      <c r="D27" s="81">
        <f>D25+D26</f>
        <v>7180861</v>
      </c>
      <c r="E27" s="81"/>
      <c r="F27" s="81">
        <f>F25+F26</f>
        <v>-4559582</v>
      </c>
      <c r="G27" s="81"/>
      <c r="H27" s="81">
        <f>H25+H26</f>
        <v>-137992</v>
      </c>
      <c r="I27" s="81"/>
      <c r="J27" s="81">
        <f>J25+J26</f>
        <v>0</v>
      </c>
      <c r="K27" s="81"/>
      <c r="L27" s="81">
        <f>L25+L26</f>
        <v>-1041687</v>
      </c>
      <c r="M27" s="81"/>
      <c r="N27" s="81">
        <f>N25+N26</f>
        <v>1441600</v>
      </c>
      <c r="O27" s="81"/>
      <c r="P27" s="81">
        <f>P25+P26</f>
        <v>0</v>
      </c>
      <c r="Q27" s="81"/>
      <c r="R27" s="81">
        <f>R25+R26</f>
        <v>1441600</v>
      </c>
      <c r="S27" s="19"/>
      <c r="T27" s="22"/>
      <c r="U27" s="19"/>
      <c r="V27" s="22"/>
    </row>
    <row r="28" spans="1:22" ht="24" customHeight="1">
      <c r="A28" s="15" t="s">
        <v>136</v>
      </c>
      <c r="B28" s="102">
        <v>12</v>
      </c>
      <c r="C28" s="15"/>
      <c r="D28" s="81">
        <v>17495</v>
      </c>
      <c r="E28" s="81"/>
      <c r="F28" s="81">
        <v>-14854</v>
      </c>
      <c r="G28" s="81"/>
      <c r="H28" s="81">
        <v>0</v>
      </c>
      <c r="I28" s="81"/>
      <c r="J28" s="81">
        <v>0</v>
      </c>
      <c r="K28" s="81"/>
      <c r="L28" s="81">
        <v>0</v>
      </c>
      <c r="M28" s="81"/>
      <c r="N28" s="81">
        <f>SUM(D28:L28)</f>
        <v>2641</v>
      </c>
      <c r="O28" s="81"/>
      <c r="P28" s="81">
        <v>0</v>
      </c>
      <c r="Q28" s="81"/>
      <c r="R28" s="81">
        <f>SUM(N28,P28)</f>
        <v>2641</v>
      </c>
      <c r="S28" s="19"/>
      <c r="T28" s="22"/>
      <c r="U28" s="19"/>
      <c r="V28" s="22"/>
    </row>
    <row r="29" spans="1:22" ht="24" customHeight="1">
      <c r="A29" s="15" t="s">
        <v>147</v>
      </c>
      <c r="B29" s="15"/>
      <c r="C29" s="15"/>
      <c r="D29" s="83">
        <v>0</v>
      </c>
      <c r="E29" s="82"/>
      <c r="F29" s="83">
        <v>0</v>
      </c>
      <c r="G29" s="81"/>
      <c r="H29" s="84">
        <v>0</v>
      </c>
      <c r="I29" s="82"/>
      <c r="J29" s="83">
        <v>0</v>
      </c>
      <c r="K29" s="82"/>
      <c r="L29" s="94">
        <f>PL!D28</f>
        <v>-33632</v>
      </c>
      <c r="M29" s="81"/>
      <c r="N29" s="84">
        <f>SUM(D29:L29)</f>
        <v>-33632</v>
      </c>
      <c r="O29" s="81"/>
      <c r="P29" s="84">
        <v>0</v>
      </c>
      <c r="Q29" s="22"/>
      <c r="R29" s="45">
        <f t="shared" ref="R29:R30" si="1">N29+P29</f>
        <v>-33632</v>
      </c>
      <c r="S29" s="19"/>
      <c r="T29" s="22"/>
      <c r="U29" s="19"/>
      <c r="V29" s="22"/>
    </row>
    <row r="30" spans="1:22" ht="24" customHeight="1">
      <c r="A30" s="15" t="s">
        <v>195</v>
      </c>
      <c r="B30" s="15"/>
      <c r="C30" s="15"/>
      <c r="D30" s="85">
        <v>0</v>
      </c>
      <c r="E30" s="82"/>
      <c r="F30" s="85">
        <v>0</v>
      </c>
      <c r="G30" s="81"/>
      <c r="H30" s="86">
        <v>-12107</v>
      </c>
      <c r="I30" s="82"/>
      <c r="J30" s="85">
        <v>0</v>
      </c>
      <c r="K30" s="82"/>
      <c r="L30" s="95">
        <v>0</v>
      </c>
      <c r="M30" s="81"/>
      <c r="N30" s="86">
        <f>SUM(D30:L30)</f>
        <v>-12107</v>
      </c>
      <c r="O30" s="81"/>
      <c r="P30" s="86">
        <v>0</v>
      </c>
      <c r="Q30" s="22"/>
      <c r="R30" s="46">
        <f t="shared" si="1"/>
        <v>-12107</v>
      </c>
      <c r="S30" s="19"/>
      <c r="T30" s="22"/>
      <c r="U30" s="19"/>
      <c r="V30" s="22"/>
    </row>
    <row r="31" spans="1:22" ht="24" customHeight="1">
      <c r="A31" s="15" t="s">
        <v>196</v>
      </c>
      <c r="B31" s="15"/>
      <c r="C31" s="15"/>
      <c r="D31" s="22">
        <f>SUM(D29:D30)</f>
        <v>0</v>
      </c>
      <c r="E31" s="19"/>
      <c r="F31" s="22">
        <f>SUM(F29:F30)</f>
        <v>0</v>
      </c>
      <c r="G31" s="22"/>
      <c r="H31" s="22">
        <f>SUM(H29:H30)</f>
        <v>-12107</v>
      </c>
      <c r="I31" s="19"/>
      <c r="J31" s="22">
        <f>SUM(J29:J30)</f>
        <v>0</v>
      </c>
      <c r="K31" s="19"/>
      <c r="L31" s="88">
        <f>SUM(L29:L30)</f>
        <v>-33632</v>
      </c>
      <c r="M31" s="22"/>
      <c r="N31" s="22">
        <f>SUM(N29:N30)</f>
        <v>-45739</v>
      </c>
      <c r="O31" s="22"/>
      <c r="P31" s="22">
        <f>SUM(P29:P30)</f>
        <v>0</v>
      </c>
      <c r="Q31" s="22"/>
      <c r="R31" s="22">
        <f>SUM(R29:R30)</f>
        <v>-45739</v>
      </c>
      <c r="S31" s="19"/>
      <c r="T31" s="22"/>
      <c r="U31" s="19"/>
      <c r="V31" s="22"/>
    </row>
    <row r="32" spans="1:22" ht="24" customHeight="1" thickBot="1">
      <c r="A32" s="53" t="s">
        <v>122</v>
      </c>
      <c r="B32" s="53"/>
      <c r="C32" s="53"/>
      <c r="D32" s="42">
        <f>SUM(D27,D31,D28)</f>
        <v>7198356</v>
      </c>
      <c r="E32" s="19"/>
      <c r="F32" s="42">
        <f>SUM(F27,F31,F28)</f>
        <v>-4574436</v>
      </c>
      <c r="G32" s="19"/>
      <c r="H32" s="42">
        <f>SUM(H27,H31,H28)</f>
        <v>-150099</v>
      </c>
      <c r="I32" s="22"/>
      <c r="J32" s="42">
        <f>SUM(J27,J31,J28)</f>
        <v>0</v>
      </c>
      <c r="K32" s="19"/>
      <c r="L32" s="42">
        <f>SUM(L27,L31,L28)</f>
        <v>-1075319</v>
      </c>
      <c r="M32" s="22"/>
      <c r="N32" s="42">
        <f>SUM(N27,N31,N28)</f>
        <v>1398502</v>
      </c>
      <c r="O32" s="22"/>
      <c r="P32" s="42">
        <f>SUM(P27,P31,P28)</f>
        <v>0</v>
      </c>
      <c r="Q32" s="22"/>
      <c r="R32" s="42">
        <f>SUM(R27,R31,R28)</f>
        <v>1398502</v>
      </c>
    </row>
    <row r="33" spans="1:18" ht="24" customHeight="1" thickTop="1">
      <c r="A33" s="41"/>
      <c r="B33" s="41"/>
      <c r="C33" s="41"/>
      <c r="D33" s="22">
        <f>D32-BS!E59</f>
        <v>0</v>
      </c>
      <c r="E33" s="19"/>
      <c r="F33" s="22">
        <f>F32-BS!E60</f>
        <v>0</v>
      </c>
      <c r="G33" s="19"/>
      <c r="H33" s="22">
        <f>SUM(H32-BS!E64)</f>
        <v>0</v>
      </c>
      <c r="I33" s="22"/>
      <c r="J33" s="22">
        <f>J32-BS!E62</f>
        <v>0</v>
      </c>
      <c r="K33" s="19"/>
      <c r="L33" s="22">
        <f>L32-BS!E63</f>
        <v>0</v>
      </c>
      <c r="M33" s="22"/>
      <c r="N33" s="22">
        <f>N32-BS!E65</f>
        <v>0</v>
      </c>
      <c r="O33" s="22"/>
      <c r="P33" s="22">
        <f>P32-BS!E66</f>
        <v>0</v>
      </c>
      <c r="Q33" s="22"/>
      <c r="R33" s="22">
        <f>R32-BS!E67</f>
        <v>0</v>
      </c>
    </row>
    <row r="34" spans="1:18" ht="24" customHeight="1">
      <c r="A34" s="7" t="s">
        <v>9</v>
      </c>
    </row>
  </sheetData>
  <mergeCells count="9">
    <mergeCell ref="D19:R19"/>
    <mergeCell ref="D20:N20"/>
    <mergeCell ref="J22:L22"/>
    <mergeCell ref="A2:R2"/>
    <mergeCell ref="A3:R3"/>
    <mergeCell ref="A4:R4"/>
    <mergeCell ref="D6:R6"/>
    <mergeCell ref="J9:L9"/>
    <mergeCell ref="D7:N7"/>
  </mergeCells>
  <printOptions horizontalCentered="1" gridLinesSet="0"/>
  <pageMargins left="0.39370078740157483" right="0.39370078740157483" top="0.9055118110236221" bottom="0" header="0.19685039370078741" footer="0.15748031496062992"/>
  <pageSetup paperSize="9" scale="61" orientation="landscape" r:id="rId1"/>
  <headerFooter alignWithMargins="0"/>
  <rowBreaks count="5" manualBreakCount="5">
    <brk id="68" max="16383" man="1"/>
    <brk id="86" max="16383" man="1"/>
    <brk id="120" max="16383" man="1"/>
    <brk id="147" max="16383" man="1"/>
    <brk id="186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24"/>
  <sheetViews>
    <sheetView showGridLines="0" topLeftCell="A13" zoomScale="85" zoomScaleNormal="85" zoomScaleSheetLayoutView="55" workbookViewId="0">
      <selection activeCell="F24" sqref="F24"/>
    </sheetView>
  </sheetViews>
  <sheetFormatPr defaultColWidth="10.5703125" defaultRowHeight="24" customHeight="1"/>
  <cols>
    <col min="1" max="1" width="47.85546875" style="7" customWidth="1"/>
    <col min="2" max="2" width="5.85546875" style="7" customWidth="1"/>
    <col min="3" max="3" width="0.85546875" style="7" customWidth="1"/>
    <col min="4" max="4" width="21.7109375" style="7" customWidth="1"/>
    <col min="5" max="5" width="1.28515625" style="7" customWidth="1"/>
    <col min="6" max="6" width="21.7109375" style="20" customWidth="1"/>
    <col min="7" max="7" width="1.28515625" style="7" customWidth="1"/>
    <col min="8" max="8" width="33.7109375" style="7" customWidth="1"/>
    <col min="9" max="9" width="1.28515625" style="7" customWidth="1"/>
    <col min="10" max="10" width="21.7109375" style="7" customWidth="1"/>
    <col min="11" max="11" width="1.28515625" style="7" customWidth="1"/>
    <col min="12" max="12" width="21.7109375" style="7" customWidth="1"/>
    <col min="13" max="13" width="1.7109375" style="15" customWidth="1"/>
    <col min="14" max="14" width="21.7109375" style="7" customWidth="1"/>
    <col min="15" max="16384" width="10.5703125" style="7"/>
  </cols>
  <sheetData>
    <row r="1" spans="1:18" ht="24" customHeight="1">
      <c r="D1" s="19"/>
      <c r="F1" s="19"/>
      <c r="H1" s="33"/>
      <c r="J1" s="19"/>
      <c r="L1" s="19"/>
      <c r="M1" s="48"/>
      <c r="N1" s="33" t="s">
        <v>16</v>
      </c>
    </row>
    <row r="2" spans="1:18" s="3" customFormat="1" ht="24" customHeight="1">
      <c r="A2" s="160" t="str">
        <f>BS!A1</f>
        <v>Beyond Securities Public Company Limited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</row>
    <row r="3" spans="1:18" s="3" customFormat="1" ht="24" customHeight="1">
      <c r="A3" s="161" t="s">
        <v>203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</row>
    <row r="4" spans="1:18" s="3" customFormat="1" ht="24" customHeight="1">
      <c r="A4" s="162" t="s">
        <v>68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</row>
    <row r="5" spans="1:18" s="3" customFormat="1" ht="24" customHeight="1">
      <c r="A5" s="4"/>
      <c r="B5" s="101"/>
      <c r="C5" s="101"/>
      <c r="D5" s="4"/>
      <c r="E5" s="4"/>
      <c r="F5" s="4"/>
      <c r="G5" s="140"/>
      <c r="H5" s="140"/>
      <c r="I5" s="4"/>
      <c r="J5" s="4"/>
      <c r="K5" s="4"/>
      <c r="L5" s="4"/>
      <c r="M5" s="4"/>
      <c r="N5" s="37" t="s">
        <v>1</v>
      </c>
    </row>
    <row r="6" spans="1:18" s="3" customFormat="1" ht="24" customHeight="1">
      <c r="A6" s="73"/>
      <c r="B6" s="101"/>
      <c r="C6" s="101"/>
      <c r="D6" s="158" t="s">
        <v>106</v>
      </c>
      <c r="E6" s="158"/>
      <c r="F6" s="158"/>
      <c r="G6" s="158"/>
      <c r="H6" s="158"/>
      <c r="I6" s="158"/>
      <c r="J6" s="158"/>
      <c r="K6" s="158"/>
      <c r="L6" s="158"/>
      <c r="M6" s="158"/>
      <c r="N6" s="158"/>
    </row>
    <row r="7" spans="1:18" s="38" customFormat="1" ht="24" customHeight="1">
      <c r="F7" s="39"/>
      <c r="H7" s="139" t="s">
        <v>143</v>
      </c>
      <c r="I7" s="10"/>
      <c r="J7" s="158" t="s">
        <v>105</v>
      </c>
      <c r="K7" s="158"/>
      <c r="L7" s="158"/>
      <c r="M7" s="36"/>
    </row>
    <row r="8" spans="1:18" s="38" customFormat="1" ht="24" customHeight="1">
      <c r="D8" s="38" t="s">
        <v>53</v>
      </c>
      <c r="F8" s="39"/>
      <c r="H8" s="38" t="s">
        <v>184</v>
      </c>
      <c r="I8" s="10"/>
      <c r="J8" s="36" t="s">
        <v>28</v>
      </c>
      <c r="K8" s="15"/>
      <c r="L8" s="36"/>
      <c r="M8" s="36"/>
    </row>
    <row r="9" spans="1:18" s="38" customFormat="1" ht="24" customHeight="1">
      <c r="B9" s="100" t="s">
        <v>2</v>
      </c>
      <c r="D9" s="9" t="s">
        <v>55</v>
      </c>
      <c r="E9" s="10"/>
      <c r="F9" s="9" t="s">
        <v>104</v>
      </c>
      <c r="H9" s="139" t="s">
        <v>183</v>
      </c>
      <c r="I9" s="10"/>
      <c r="J9" s="9" t="s">
        <v>29</v>
      </c>
      <c r="K9" s="7"/>
      <c r="L9" s="9" t="s">
        <v>25</v>
      </c>
      <c r="M9" s="36"/>
      <c r="N9" s="9" t="s">
        <v>26</v>
      </c>
    </row>
    <row r="10" spans="1:18" s="38" customFormat="1" ht="24" customHeight="1">
      <c r="D10" s="36"/>
      <c r="E10" s="10"/>
      <c r="F10" s="39"/>
      <c r="H10" s="36"/>
      <c r="I10" s="10"/>
      <c r="J10" s="36"/>
      <c r="K10" s="7"/>
      <c r="L10" s="36"/>
      <c r="M10" s="36"/>
      <c r="N10" s="36"/>
    </row>
    <row r="11" spans="1:18" s="50" customFormat="1" ht="24" customHeight="1">
      <c r="A11" s="53" t="s">
        <v>70</v>
      </c>
      <c r="B11" s="53"/>
      <c r="C11" s="53"/>
      <c r="D11" s="69">
        <v>4284872</v>
      </c>
      <c r="E11" s="69"/>
      <c r="F11" s="69">
        <v>-2669333</v>
      </c>
      <c r="G11" s="69"/>
      <c r="H11" s="69">
        <v>-119596</v>
      </c>
      <c r="I11" s="69"/>
      <c r="J11" s="69">
        <v>17208</v>
      </c>
      <c r="K11" s="69"/>
      <c r="L11" s="69">
        <v>-913522</v>
      </c>
      <c r="M11" s="69"/>
      <c r="N11" s="69">
        <f>SUM(D11:L11)</f>
        <v>599629</v>
      </c>
      <c r="O11" s="54"/>
      <c r="P11" s="54"/>
      <c r="Q11" s="54"/>
      <c r="R11" s="54"/>
    </row>
    <row r="12" spans="1:18" s="50" customFormat="1" ht="24" customHeight="1">
      <c r="A12" s="50" t="s">
        <v>147</v>
      </c>
      <c r="D12" s="62">
        <v>0</v>
      </c>
      <c r="E12" s="56"/>
      <c r="F12" s="62">
        <v>0</v>
      </c>
      <c r="G12" s="54"/>
      <c r="H12" s="64">
        <v>0</v>
      </c>
      <c r="I12" s="56"/>
      <c r="J12" s="62">
        <v>0</v>
      </c>
      <c r="K12" s="56"/>
      <c r="L12" s="63">
        <f>PL!J28</f>
        <v>-6768</v>
      </c>
      <c r="M12" s="54"/>
      <c r="N12" s="64">
        <f>SUM(D12:L12)</f>
        <v>-6768</v>
      </c>
      <c r="O12" s="54"/>
      <c r="P12" s="54"/>
      <c r="Q12" s="54"/>
      <c r="R12" s="54"/>
    </row>
    <row r="13" spans="1:18" s="50" customFormat="1" ht="24" customHeight="1">
      <c r="A13" s="50" t="s">
        <v>204</v>
      </c>
      <c r="D13" s="65">
        <v>0</v>
      </c>
      <c r="E13" s="56"/>
      <c r="F13" s="65">
        <v>0</v>
      </c>
      <c r="G13" s="54"/>
      <c r="H13" s="67">
        <v>4564</v>
      </c>
      <c r="I13" s="56"/>
      <c r="J13" s="65">
        <v>0</v>
      </c>
      <c r="K13" s="56"/>
      <c r="L13" s="66">
        <v>0</v>
      </c>
      <c r="M13" s="54"/>
      <c r="N13" s="67">
        <f>SUM(D13:L13)</f>
        <v>4564</v>
      </c>
      <c r="O13" s="54"/>
      <c r="P13" s="54"/>
      <c r="Q13" s="54"/>
      <c r="R13" s="54"/>
    </row>
    <row r="14" spans="1:18" s="50" customFormat="1" ht="24" customHeight="1">
      <c r="A14" s="50" t="s">
        <v>196</v>
      </c>
      <c r="D14" s="54">
        <f>SUM(D12:D13)</f>
        <v>0</v>
      </c>
      <c r="E14" s="54"/>
      <c r="F14" s="54">
        <f>SUM(F12:F13)</f>
        <v>0</v>
      </c>
      <c r="G14" s="54"/>
      <c r="H14" s="54">
        <f>SUM(H12:H13)</f>
        <v>4564</v>
      </c>
      <c r="I14" s="54"/>
      <c r="J14" s="54">
        <f>SUM(J12:J13)</f>
        <v>0</v>
      </c>
      <c r="K14" s="54"/>
      <c r="L14" s="54">
        <f>SUM(L12:L13)</f>
        <v>-6768</v>
      </c>
      <c r="M14" s="54"/>
      <c r="N14" s="54">
        <f>SUM(N12:N13)</f>
        <v>-2204</v>
      </c>
      <c r="O14" s="54"/>
      <c r="P14" s="54"/>
      <c r="Q14" s="54"/>
      <c r="R14" s="54"/>
    </row>
    <row r="15" spans="1:18" s="50" customFormat="1" ht="24" customHeight="1" thickBot="1">
      <c r="A15" s="53" t="s">
        <v>71</v>
      </c>
      <c r="B15" s="53"/>
      <c r="C15" s="53"/>
      <c r="D15" s="68">
        <f>SUM(D11:D11,D14)</f>
        <v>4284872</v>
      </c>
      <c r="E15" s="54"/>
      <c r="F15" s="68">
        <f>SUM(F11:F11,F14)</f>
        <v>-2669333</v>
      </c>
      <c r="G15" s="54"/>
      <c r="H15" s="68">
        <f>SUM(H11:H11,H14)</f>
        <v>-115032</v>
      </c>
      <c r="I15" s="54"/>
      <c r="J15" s="68">
        <f>SUM(J11:J11,J14)</f>
        <v>17208</v>
      </c>
      <c r="K15" s="54"/>
      <c r="L15" s="68">
        <f>SUM(L11:L11,L14)</f>
        <v>-920290</v>
      </c>
      <c r="M15" s="54"/>
      <c r="N15" s="68">
        <f>SUM(N11:N11,N14)</f>
        <v>597425</v>
      </c>
    </row>
    <row r="16" spans="1:18" ht="24" customHeight="1" thickTop="1">
      <c r="D16" s="22"/>
      <c r="E16" s="19"/>
      <c r="F16" s="22"/>
      <c r="G16" s="19"/>
      <c r="H16" s="22"/>
      <c r="I16" s="22"/>
      <c r="J16" s="22"/>
      <c r="K16" s="19"/>
      <c r="L16" s="22"/>
      <c r="M16" s="22"/>
      <c r="N16" s="22"/>
    </row>
    <row r="17" spans="1:18" ht="24" customHeight="1">
      <c r="A17" s="41" t="s">
        <v>197</v>
      </c>
      <c r="B17" s="41"/>
      <c r="C17" s="41"/>
      <c r="D17" s="22">
        <v>7180861</v>
      </c>
      <c r="E17" s="22"/>
      <c r="F17" s="22">
        <v>-4559582</v>
      </c>
      <c r="G17" s="22"/>
      <c r="H17" s="22">
        <v>-137992</v>
      </c>
      <c r="I17" s="22"/>
      <c r="J17" s="22">
        <v>0</v>
      </c>
      <c r="K17" s="22"/>
      <c r="L17" s="22">
        <v>-1026054</v>
      </c>
      <c r="M17" s="22"/>
      <c r="N17" s="22">
        <f t="shared" ref="N17:N20" si="0">SUM(D17:L17)</f>
        <v>1457233</v>
      </c>
      <c r="O17" s="19"/>
      <c r="P17" s="22"/>
      <c r="Q17" s="19"/>
      <c r="R17" s="22"/>
    </row>
    <row r="18" spans="1:18" ht="24" customHeight="1">
      <c r="A18" s="15" t="s">
        <v>136</v>
      </c>
      <c r="B18" s="102">
        <v>12</v>
      </c>
      <c r="C18" s="15"/>
      <c r="D18" s="22">
        <v>17495</v>
      </c>
      <c r="E18" s="22"/>
      <c r="F18" s="22">
        <v>-14854</v>
      </c>
      <c r="G18" s="22"/>
      <c r="H18" s="22">
        <v>0</v>
      </c>
      <c r="I18" s="22"/>
      <c r="J18" s="22">
        <v>0</v>
      </c>
      <c r="K18" s="22"/>
      <c r="L18" s="22">
        <v>0</v>
      </c>
      <c r="M18" s="22"/>
      <c r="N18" s="22">
        <f t="shared" si="0"/>
        <v>2641</v>
      </c>
      <c r="O18" s="19"/>
      <c r="P18" s="22"/>
      <c r="Q18" s="19"/>
      <c r="R18" s="22"/>
    </row>
    <row r="19" spans="1:18" ht="24" customHeight="1">
      <c r="A19" s="15" t="s">
        <v>147</v>
      </c>
      <c r="B19" s="15"/>
      <c r="C19" s="15"/>
      <c r="D19" s="62">
        <v>0</v>
      </c>
      <c r="E19" s="56"/>
      <c r="F19" s="62">
        <v>0</v>
      </c>
      <c r="G19" s="54"/>
      <c r="H19" s="64">
        <v>0</v>
      </c>
      <c r="I19" s="56"/>
      <c r="J19" s="62">
        <v>0</v>
      </c>
      <c r="K19" s="56"/>
      <c r="L19" s="63">
        <f>PL!H28</f>
        <v>-9760</v>
      </c>
      <c r="M19" s="22"/>
      <c r="N19" s="45">
        <f t="shared" si="0"/>
        <v>-9760</v>
      </c>
      <c r="O19" s="19"/>
      <c r="P19" s="22"/>
      <c r="Q19" s="19"/>
      <c r="R19" s="22"/>
    </row>
    <row r="20" spans="1:18" ht="24" customHeight="1">
      <c r="A20" s="15" t="s">
        <v>195</v>
      </c>
      <c r="B20" s="15"/>
      <c r="C20" s="15"/>
      <c r="D20" s="65">
        <v>0</v>
      </c>
      <c r="E20" s="56"/>
      <c r="F20" s="65">
        <v>0</v>
      </c>
      <c r="G20" s="54"/>
      <c r="H20" s="67">
        <v>-12107</v>
      </c>
      <c r="I20" s="56"/>
      <c r="J20" s="65">
        <v>0</v>
      </c>
      <c r="K20" s="56"/>
      <c r="L20" s="66">
        <v>0</v>
      </c>
      <c r="M20" s="22"/>
      <c r="N20" s="46">
        <f t="shared" si="0"/>
        <v>-12107</v>
      </c>
      <c r="O20" s="19"/>
      <c r="P20" s="22"/>
      <c r="Q20" s="19"/>
      <c r="R20" s="22"/>
    </row>
    <row r="21" spans="1:18" ht="24" customHeight="1">
      <c r="A21" s="15" t="s">
        <v>196</v>
      </c>
      <c r="B21" s="15"/>
      <c r="C21" s="15"/>
      <c r="D21" s="22">
        <f>SUM(D19:D20)</f>
        <v>0</v>
      </c>
      <c r="E21" s="19"/>
      <c r="F21" s="22">
        <f>SUM(F19:F20)</f>
        <v>0</v>
      </c>
      <c r="G21" s="22"/>
      <c r="H21" s="22">
        <f>SUM(H19:H20)</f>
        <v>-12107</v>
      </c>
      <c r="I21" s="19"/>
      <c r="J21" s="22">
        <f>SUM(J19:J20)</f>
        <v>0</v>
      </c>
      <c r="K21" s="19"/>
      <c r="L21" s="22">
        <f>SUM(L19:L20)</f>
        <v>-9760</v>
      </c>
      <c r="M21" s="22"/>
      <c r="N21" s="22">
        <f>SUM(N19:N20)</f>
        <v>-21867</v>
      </c>
      <c r="O21" s="19"/>
      <c r="P21" s="22"/>
      <c r="Q21" s="19"/>
      <c r="R21" s="22"/>
    </row>
    <row r="22" spans="1:18" ht="24" customHeight="1" thickBot="1">
      <c r="A22" s="53" t="s">
        <v>122</v>
      </c>
      <c r="B22" s="53"/>
      <c r="C22" s="53"/>
      <c r="D22" s="42">
        <f>SUM(D17:D18,D21)</f>
        <v>7198356</v>
      </c>
      <c r="E22" s="19"/>
      <c r="F22" s="42">
        <f>SUM(F17:F18,F21)</f>
        <v>-4574436</v>
      </c>
      <c r="G22" s="19"/>
      <c r="H22" s="42">
        <f>SUM(H17:H18,H21)</f>
        <v>-150099</v>
      </c>
      <c r="I22" s="22"/>
      <c r="J22" s="42">
        <f>SUM(J17:J18,J21)</f>
        <v>0</v>
      </c>
      <c r="K22" s="19"/>
      <c r="L22" s="42">
        <f>SUM(L17:L18,L21)</f>
        <v>-1035814</v>
      </c>
      <c r="M22" s="22"/>
      <c r="N22" s="42">
        <f>SUM(N17:N18,N21)</f>
        <v>1438007</v>
      </c>
    </row>
    <row r="23" spans="1:18" ht="24" customHeight="1" thickTop="1">
      <c r="A23" s="41"/>
      <c r="B23" s="41"/>
      <c r="C23" s="41"/>
      <c r="D23" s="22">
        <f>D22-BS!K59</f>
        <v>0</v>
      </c>
      <c r="E23" s="19"/>
      <c r="F23" s="22">
        <f>F22-BS!K60</f>
        <v>0</v>
      </c>
      <c r="G23" s="19"/>
      <c r="H23" s="22">
        <f>H22-BS!E64</f>
        <v>0</v>
      </c>
      <c r="I23" s="22"/>
      <c r="J23" s="22">
        <f>J22-BS!K62</f>
        <v>0</v>
      </c>
      <c r="K23" s="19"/>
      <c r="L23" s="22">
        <f>L22-BS!K63</f>
        <v>0</v>
      </c>
      <c r="M23" s="22"/>
      <c r="N23" s="22">
        <f>N22-BS!K67</f>
        <v>0</v>
      </c>
    </row>
    <row r="24" spans="1:18" ht="24" customHeight="1">
      <c r="A24" s="7" t="s">
        <v>9</v>
      </c>
    </row>
  </sheetData>
  <mergeCells count="5">
    <mergeCell ref="A2:N2"/>
    <mergeCell ref="A3:N3"/>
    <mergeCell ref="A4:N4"/>
    <mergeCell ref="J7:L7"/>
    <mergeCell ref="D6:N6"/>
  </mergeCells>
  <phoneticPr fontId="0" type="noConversion"/>
  <printOptions horizontalCentered="1" gridLinesSet="0"/>
  <pageMargins left="0.39370078740157483" right="0.39370078740157483" top="0.9055118110236221" bottom="0" header="0.19685039370078741" footer="0.15748031496062992"/>
  <pageSetup paperSize="9" scale="70" orientation="landscape" r:id="rId1"/>
  <headerFooter alignWithMargins="0"/>
  <rowBreaks count="5" manualBreakCount="5">
    <brk id="58" max="16383" man="1"/>
    <brk id="76" max="16383" man="1"/>
    <brk id="110" max="16383" man="1"/>
    <brk id="137" max="16383" man="1"/>
    <brk id="176" max="16383" man="1"/>
  </rowBreaks>
  <ignoredErrors>
    <ignoredError sqref="I21:J21 D21:F21" formulaRange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83"/>
  <sheetViews>
    <sheetView showGridLines="0" tabSelected="1" view="pageBreakPreview" topLeftCell="A50" zoomScale="70" zoomScaleNormal="70" zoomScaleSheetLayoutView="70" workbookViewId="0">
      <selection activeCell="D41" sqref="D41"/>
    </sheetView>
  </sheetViews>
  <sheetFormatPr defaultColWidth="10.5703125" defaultRowHeight="24" customHeight="1"/>
  <cols>
    <col min="1" max="1" width="54.28515625" style="7" customWidth="1"/>
    <col min="2" max="2" width="1" style="7" customWidth="1"/>
    <col min="3" max="3" width="1.42578125" style="7" customWidth="1"/>
    <col min="4" max="4" width="18.85546875" style="19" customWidth="1"/>
    <col min="5" max="5" width="1.42578125" style="7" customWidth="1"/>
    <col min="6" max="6" width="18.85546875" style="19" customWidth="1"/>
    <col min="7" max="7" width="1.140625" style="7" customWidth="1"/>
    <col min="8" max="8" width="16.140625" style="19" customWidth="1"/>
    <col min="9" max="9" width="1.140625" style="7" customWidth="1"/>
    <col min="10" max="10" width="16.140625" style="19" customWidth="1"/>
    <col min="11" max="11" width="10.5703125" style="7" customWidth="1"/>
    <col min="12" max="12" width="16.5703125" style="7" bestFit="1" customWidth="1"/>
    <col min="13" max="13" width="34.140625" style="7" customWidth="1"/>
    <col min="14" max="14" width="13.28515625" style="7" bestFit="1" customWidth="1"/>
    <col min="15" max="15" width="10.85546875" style="7" bestFit="1" customWidth="1"/>
    <col min="16" max="16384" width="10.5703125" style="7"/>
  </cols>
  <sheetData>
    <row r="1" spans="1:10" ht="24" customHeight="1">
      <c r="F1" s="33"/>
      <c r="J1" s="33" t="s">
        <v>16</v>
      </c>
    </row>
    <row r="2" spans="1:10" ht="24" customHeight="1">
      <c r="A2" s="1" t="str">
        <f>PL!A2</f>
        <v>Beyond Securities Public Company Limited</v>
      </c>
      <c r="B2" s="26"/>
      <c r="C2" s="72"/>
      <c r="D2" s="72"/>
      <c r="E2" s="72"/>
      <c r="F2" s="72"/>
      <c r="G2" s="26"/>
      <c r="H2" s="26"/>
      <c r="I2" s="26"/>
      <c r="J2" s="26"/>
    </row>
    <row r="3" spans="1:10" ht="24" customHeight="1">
      <c r="A3" s="2" t="s">
        <v>42</v>
      </c>
      <c r="B3" s="4"/>
      <c r="C3" s="73"/>
      <c r="D3" s="6"/>
      <c r="E3" s="73"/>
      <c r="F3" s="6"/>
      <c r="G3" s="4"/>
      <c r="H3" s="6"/>
      <c r="I3" s="4"/>
      <c r="J3" s="6"/>
    </row>
    <row r="4" spans="1:10" ht="24" customHeight="1">
      <c r="A4" s="52" t="s">
        <v>68</v>
      </c>
      <c r="B4" s="4"/>
      <c r="C4" s="73"/>
      <c r="D4" s="73"/>
      <c r="E4" s="73"/>
      <c r="F4" s="73"/>
      <c r="G4" s="4"/>
      <c r="H4" s="4"/>
      <c r="I4" s="4"/>
      <c r="J4" s="4"/>
    </row>
    <row r="5" spans="1:10" s="31" customFormat="1" ht="24" customHeight="1">
      <c r="A5" s="7"/>
      <c r="B5" s="25"/>
      <c r="C5" s="25"/>
      <c r="D5" s="34"/>
      <c r="E5" s="25"/>
      <c r="F5" s="47"/>
      <c r="G5" s="25"/>
      <c r="H5" s="34"/>
      <c r="I5" s="25"/>
      <c r="J5" s="47" t="s">
        <v>1</v>
      </c>
    </row>
    <row r="6" spans="1:10" s="31" customFormat="1" ht="24" customHeight="1">
      <c r="A6" s="7"/>
      <c r="B6" s="25"/>
      <c r="C6" s="25"/>
      <c r="D6" s="155" t="s">
        <v>73</v>
      </c>
      <c r="E6" s="25"/>
      <c r="F6" s="47"/>
      <c r="G6" s="25"/>
      <c r="H6" s="34"/>
      <c r="I6" s="25"/>
      <c r="J6" s="47"/>
    </row>
    <row r="7" spans="1:10" s="31" customFormat="1" ht="24" customHeight="1">
      <c r="A7" s="7"/>
      <c r="B7" s="25"/>
      <c r="C7" s="25"/>
      <c r="D7" s="155" t="s">
        <v>91</v>
      </c>
      <c r="E7" s="25"/>
      <c r="F7" s="39" t="s">
        <v>93</v>
      </c>
      <c r="G7" s="25"/>
      <c r="H7" s="34"/>
      <c r="I7" s="25"/>
      <c r="J7" s="47"/>
    </row>
    <row r="8" spans="1:10" s="31" customFormat="1" ht="24" customHeight="1">
      <c r="A8" s="7"/>
      <c r="B8" s="25"/>
      <c r="C8" s="25"/>
      <c r="D8" s="154" t="s">
        <v>74</v>
      </c>
      <c r="E8" s="25"/>
      <c r="F8" s="40" t="s">
        <v>94</v>
      </c>
      <c r="G8" s="25"/>
      <c r="H8" s="61"/>
      <c r="I8" s="156" t="s">
        <v>106</v>
      </c>
      <c r="J8" s="61"/>
    </row>
    <row r="9" spans="1:10" ht="24" customHeight="1">
      <c r="B9" s="11"/>
      <c r="C9" s="11"/>
      <c r="D9" s="40">
        <v>2022</v>
      </c>
      <c r="E9" s="10"/>
      <c r="F9" s="40">
        <v>2021</v>
      </c>
      <c r="G9" s="11"/>
      <c r="H9" s="40">
        <v>2022</v>
      </c>
      <c r="I9" s="10"/>
      <c r="J9" s="40">
        <v>2021</v>
      </c>
    </row>
    <row r="10" spans="1:10" ht="24" customHeight="1">
      <c r="A10" s="24" t="s">
        <v>57</v>
      </c>
    </row>
    <row r="11" spans="1:10" ht="24" customHeight="1">
      <c r="A11" s="7" t="s">
        <v>146</v>
      </c>
      <c r="D11" s="56">
        <f>PL!D26</f>
        <v>-33683</v>
      </c>
      <c r="E11" s="56"/>
      <c r="F11" s="56">
        <f>PL!F26</f>
        <v>-7131</v>
      </c>
      <c r="G11" s="19"/>
      <c r="H11" s="56">
        <f>PL!H26</f>
        <v>-9811</v>
      </c>
      <c r="I11" s="56"/>
      <c r="J11" s="56">
        <f>PL!J26</f>
        <v>-6854</v>
      </c>
    </row>
    <row r="12" spans="1:10" ht="24" customHeight="1">
      <c r="A12" s="43" t="s">
        <v>172</v>
      </c>
      <c r="D12" s="56"/>
      <c r="E12" s="56"/>
      <c r="F12" s="56"/>
      <c r="G12" s="19"/>
      <c r="H12" s="56"/>
      <c r="I12" s="56"/>
      <c r="J12" s="56"/>
    </row>
    <row r="13" spans="1:10" ht="24" customHeight="1">
      <c r="A13" s="3" t="s">
        <v>43</v>
      </c>
      <c r="D13" s="56"/>
      <c r="E13" s="56"/>
      <c r="F13" s="56"/>
      <c r="G13" s="19"/>
      <c r="H13" s="56"/>
      <c r="I13" s="56"/>
      <c r="J13" s="56"/>
    </row>
    <row r="14" spans="1:10" ht="24" customHeight="1">
      <c r="A14" s="7" t="s">
        <v>40</v>
      </c>
      <c r="D14" s="58">
        <v>3988</v>
      </c>
      <c r="E14" s="56"/>
      <c r="F14" s="58">
        <v>6278</v>
      </c>
      <c r="G14" s="19"/>
      <c r="H14" s="58">
        <v>3988</v>
      </c>
      <c r="I14" s="56"/>
      <c r="J14" s="58">
        <v>6278</v>
      </c>
    </row>
    <row r="15" spans="1:10" ht="24" customHeight="1">
      <c r="A15" s="7" t="s">
        <v>157</v>
      </c>
      <c r="D15" s="58">
        <v>-3833</v>
      </c>
      <c r="E15" s="56"/>
      <c r="F15" s="58">
        <v>-6689</v>
      </c>
      <c r="G15" s="19"/>
      <c r="H15" s="58">
        <v>-3833</v>
      </c>
      <c r="I15" s="56"/>
      <c r="J15" s="58">
        <v>-6689</v>
      </c>
    </row>
    <row r="16" spans="1:10" ht="24" customHeight="1">
      <c r="A16" s="7" t="s">
        <v>115</v>
      </c>
      <c r="D16" s="58">
        <v>-7125</v>
      </c>
      <c r="E16" s="56"/>
      <c r="F16" s="58">
        <v>-16573</v>
      </c>
      <c r="G16" s="19"/>
      <c r="H16" s="58">
        <v>-7125</v>
      </c>
      <c r="I16" s="56"/>
      <c r="J16" s="58">
        <v>-16573</v>
      </c>
    </row>
    <row r="17" spans="1:10" ht="24" customHeight="1">
      <c r="A17" s="7" t="s">
        <v>116</v>
      </c>
      <c r="D17" s="58">
        <v>-1597</v>
      </c>
      <c r="E17" s="56"/>
      <c r="F17" s="58">
        <v>6400</v>
      </c>
      <c r="G17" s="19"/>
      <c r="H17" s="58">
        <v>-1597</v>
      </c>
      <c r="I17" s="56"/>
      <c r="J17" s="58">
        <v>6400</v>
      </c>
    </row>
    <row r="18" spans="1:10" ht="24" customHeight="1">
      <c r="A18" s="7" t="s">
        <v>158</v>
      </c>
      <c r="D18" s="58">
        <v>3284</v>
      </c>
      <c r="E18" s="56"/>
      <c r="F18" s="58">
        <v>1886</v>
      </c>
      <c r="G18" s="19"/>
      <c r="H18" s="58">
        <v>3284</v>
      </c>
      <c r="I18" s="56"/>
      <c r="J18" s="58">
        <v>1886</v>
      </c>
    </row>
    <row r="19" spans="1:10" ht="24" customHeight="1">
      <c r="A19" s="7" t="s">
        <v>188</v>
      </c>
      <c r="D19" s="58">
        <v>23872</v>
      </c>
      <c r="E19" s="56"/>
      <c r="F19" s="58">
        <v>0</v>
      </c>
      <c r="G19" s="19"/>
      <c r="H19" s="58">
        <v>0</v>
      </c>
      <c r="I19" s="56"/>
      <c r="J19" s="58">
        <v>0</v>
      </c>
    </row>
    <row r="20" spans="1:10" ht="24" customHeight="1">
      <c r="A20" s="15" t="s">
        <v>187</v>
      </c>
      <c r="D20" s="58"/>
      <c r="E20" s="56"/>
      <c r="F20" s="58"/>
      <c r="G20" s="19"/>
      <c r="H20" s="58"/>
      <c r="I20" s="56"/>
      <c r="J20" s="58"/>
    </row>
    <row r="21" spans="1:10" ht="24" customHeight="1">
      <c r="A21" s="7" t="s">
        <v>128</v>
      </c>
      <c r="D21" s="58">
        <v>-4</v>
      </c>
      <c r="E21" s="56"/>
      <c r="F21" s="58">
        <v>0</v>
      </c>
      <c r="G21" s="19"/>
      <c r="H21" s="58">
        <v>-4</v>
      </c>
      <c r="I21" s="56"/>
      <c r="J21" s="58">
        <v>0</v>
      </c>
    </row>
    <row r="22" spans="1:10" ht="24" customHeight="1">
      <c r="A22" s="7" t="s">
        <v>159</v>
      </c>
      <c r="D22" s="58">
        <v>0</v>
      </c>
      <c r="E22" s="56"/>
      <c r="F22" s="58">
        <v>111</v>
      </c>
      <c r="G22" s="19"/>
      <c r="H22" s="58">
        <v>0</v>
      </c>
      <c r="I22" s="56"/>
      <c r="J22" s="58">
        <v>111</v>
      </c>
    </row>
    <row r="23" spans="1:10" ht="24" customHeight="1">
      <c r="A23" s="7" t="s">
        <v>58</v>
      </c>
      <c r="D23" s="58">
        <v>254</v>
      </c>
      <c r="E23" s="56"/>
      <c r="F23" s="58">
        <v>431</v>
      </c>
      <c r="G23" s="19"/>
      <c r="H23" s="58">
        <v>254</v>
      </c>
      <c r="I23" s="56"/>
      <c r="J23" s="58">
        <v>431</v>
      </c>
    </row>
    <row r="24" spans="1:10" ht="24" customHeight="1">
      <c r="A24" s="7" t="s">
        <v>61</v>
      </c>
      <c r="D24" s="93">
        <v>636</v>
      </c>
      <c r="E24" s="56"/>
      <c r="F24" s="56">
        <v>345</v>
      </c>
      <c r="G24" s="19"/>
      <c r="H24" s="58">
        <v>636</v>
      </c>
      <c r="I24" s="56"/>
      <c r="J24" s="56">
        <v>345</v>
      </c>
    </row>
    <row r="25" spans="1:10" ht="24" customHeight="1">
      <c r="A25" s="15" t="s">
        <v>117</v>
      </c>
      <c r="D25" s="61">
        <v>-4888</v>
      </c>
      <c r="E25" s="56"/>
      <c r="F25" s="59">
        <v>-4497</v>
      </c>
      <c r="G25" s="19"/>
      <c r="H25" s="61">
        <v>-4888</v>
      </c>
      <c r="I25" s="56"/>
      <c r="J25" s="59">
        <v>-5010</v>
      </c>
    </row>
    <row r="26" spans="1:10" ht="24" customHeight="1">
      <c r="A26" s="24" t="s">
        <v>160</v>
      </c>
      <c r="D26" s="56"/>
      <c r="E26" s="56"/>
      <c r="F26" s="56"/>
      <c r="G26" s="19"/>
      <c r="H26" s="56"/>
      <c r="I26" s="56"/>
      <c r="J26" s="56"/>
    </row>
    <row r="27" spans="1:10" ht="24" customHeight="1">
      <c r="A27" s="24" t="s">
        <v>20</v>
      </c>
      <c r="D27" s="56">
        <f>SUM(D11:D25)</f>
        <v>-19096</v>
      </c>
      <c r="E27" s="56"/>
      <c r="F27" s="56">
        <f>SUM(F11:F25)</f>
        <v>-19439</v>
      </c>
      <c r="G27" s="19"/>
      <c r="H27" s="56">
        <f>SUM(H11:H25)</f>
        <v>-19096</v>
      </c>
      <c r="I27" s="56"/>
      <c r="J27" s="56">
        <f>SUM(J11:J25)</f>
        <v>-19675</v>
      </c>
    </row>
    <row r="28" spans="1:10" ht="24" customHeight="1">
      <c r="A28" s="7" t="s">
        <v>41</v>
      </c>
      <c r="D28" s="56"/>
      <c r="E28" s="56"/>
      <c r="F28" s="56"/>
      <c r="G28" s="19"/>
      <c r="H28" s="56"/>
      <c r="I28" s="56"/>
      <c r="J28" s="56"/>
    </row>
    <row r="29" spans="1:10" ht="24" customHeight="1">
      <c r="A29" s="7" t="s">
        <v>56</v>
      </c>
      <c r="D29" s="58">
        <v>4125</v>
      </c>
      <c r="E29" s="56"/>
      <c r="F29" s="58">
        <v>30905</v>
      </c>
      <c r="G29" s="19"/>
      <c r="H29" s="58">
        <v>4125</v>
      </c>
      <c r="I29" s="56"/>
      <c r="J29" s="58">
        <v>30905</v>
      </c>
    </row>
    <row r="30" spans="1:10" ht="24" customHeight="1">
      <c r="A30" s="7" t="s">
        <v>30</v>
      </c>
      <c r="D30" s="58">
        <v>-217245</v>
      </c>
      <c r="E30" s="56"/>
      <c r="F30" s="58">
        <v>13681</v>
      </c>
      <c r="G30" s="19"/>
      <c r="H30" s="58">
        <v>-217245</v>
      </c>
      <c r="I30" s="56"/>
      <c r="J30" s="58">
        <v>13681</v>
      </c>
    </row>
    <row r="31" spans="1:10" ht="24" customHeight="1">
      <c r="A31" s="7" t="s">
        <v>205</v>
      </c>
      <c r="D31" s="58"/>
      <c r="E31" s="56"/>
      <c r="F31" s="58"/>
      <c r="G31" s="19"/>
      <c r="H31" s="58"/>
      <c r="I31" s="56"/>
      <c r="J31" s="58"/>
    </row>
    <row r="32" spans="1:10" ht="24" customHeight="1">
      <c r="A32" s="7" t="s">
        <v>129</v>
      </c>
      <c r="D32" s="51">
        <v>221413</v>
      </c>
      <c r="E32" s="54"/>
      <c r="F32" s="51">
        <v>13418</v>
      </c>
      <c r="G32" s="19"/>
      <c r="H32" s="51">
        <v>221413</v>
      </c>
      <c r="I32" s="54"/>
      <c r="J32" s="51">
        <v>13418</v>
      </c>
    </row>
    <row r="33" spans="1:13" ht="24" customHeight="1">
      <c r="A33" s="7" t="s">
        <v>21</v>
      </c>
      <c r="D33" s="58">
        <v>-1664</v>
      </c>
      <c r="E33" s="56"/>
      <c r="F33" s="58">
        <v>-17471</v>
      </c>
      <c r="G33" s="19"/>
      <c r="H33" s="58">
        <v>-1664</v>
      </c>
      <c r="I33" s="56"/>
      <c r="J33" s="58">
        <v>-19448</v>
      </c>
    </row>
    <row r="34" spans="1:13" ht="24" customHeight="1">
      <c r="A34" s="7" t="s">
        <v>22</v>
      </c>
      <c r="E34" s="19"/>
      <c r="G34" s="19"/>
      <c r="I34" s="19"/>
    </row>
    <row r="35" spans="1:13" ht="24" customHeight="1">
      <c r="A35" s="7" t="s">
        <v>98</v>
      </c>
      <c r="D35" s="58">
        <v>-10227</v>
      </c>
      <c r="E35" s="56"/>
      <c r="F35" s="58">
        <v>0</v>
      </c>
      <c r="G35" s="19"/>
      <c r="H35" s="58">
        <v>-10227</v>
      </c>
      <c r="I35" s="56"/>
      <c r="J35" s="58">
        <v>0</v>
      </c>
      <c r="K35" s="27"/>
      <c r="L35" s="17"/>
      <c r="M35" s="27"/>
    </row>
    <row r="36" spans="1:13" ht="24" customHeight="1">
      <c r="A36" s="7" t="s">
        <v>54</v>
      </c>
      <c r="D36" s="58">
        <v>9770</v>
      </c>
      <c r="E36" s="56"/>
      <c r="F36" s="58">
        <v>2593</v>
      </c>
      <c r="G36" s="19"/>
      <c r="H36" s="58">
        <v>9770</v>
      </c>
      <c r="I36" s="56"/>
      <c r="J36" s="58">
        <v>2593</v>
      </c>
      <c r="K36" s="27"/>
      <c r="L36" s="17"/>
      <c r="M36" s="27"/>
    </row>
    <row r="37" spans="1:13" ht="24" customHeight="1">
      <c r="A37" s="7" t="s">
        <v>45</v>
      </c>
      <c r="D37" s="58">
        <v>3604</v>
      </c>
      <c r="E37" s="56"/>
      <c r="F37" s="58">
        <v>-9876</v>
      </c>
      <c r="G37" s="19"/>
      <c r="H37" s="58">
        <v>3604</v>
      </c>
      <c r="I37" s="56"/>
      <c r="J37" s="58">
        <v>-9876</v>
      </c>
      <c r="K37" s="27"/>
      <c r="L37" s="17"/>
      <c r="M37" s="27"/>
    </row>
    <row r="38" spans="1:13" ht="24" customHeight="1">
      <c r="A38" s="7" t="s">
        <v>46</v>
      </c>
      <c r="D38" s="59">
        <v>5747</v>
      </c>
      <c r="E38" s="56"/>
      <c r="F38" s="59">
        <v>3356</v>
      </c>
      <c r="G38" s="19"/>
      <c r="H38" s="59">
        <v>5747</v>
      </c>
      <c r="I38" s="56"/>
      <c r="J38" s="59">
        <v>3350</v>
      </c>
      <c r="K38" s="27"/>
      <c r="L38" s="18"/>
      <c r="M38" s="27"/>
    </row>
    <row r="39" spans="1:13" ht="24" customHeight="1">
      <c r="A39" s="7" t="s">
        <v>198</v>
      </c>
      <c r="D39" s="58">
        <f>SUM(D27:D33,D35:D38)</f>
        <v>-3573</v>
      </c>
      <c r="E39" s="56"/>
      <c r="F39" s="58">
        <f>SUM(F27:F33,F35:F38)</f>
        <v>17167</v>
      </c>
      <c r="G39" s="19"/>
      <c r="H39" s="58">
        <f>SUM(H27:H33,H35:H38)</f>
        <v>-3573</v>
      </c>
      <c r="I39" s="56"/>
      <c r="J39" s="58">
        <f>SUM(J27:J33,J35:J38)</f>
        <v>14948</v>
      </c>
      <c r="K39" s="27"/>
      <c r="L39" s="18"/>
      <c r="M39" s="27"/>
    </row>
    <row r="40" spans="1:13" ht="24" customHeight="1">
      <c r="A40" s="7" t="s">
        <v>191</v>
      </c>
      <c r="D40" s="58">
        <v>-510</v>
      </c>
      <c r="E40" s="56"/>
      <c r="F40" s="58">
        <v>-157</v>
      </c>
      <c r="G40" s="19"/>
      <c r="H40" s="58">
        <v>-510</v>
      </c>
      <c r="I40" s="56"/>
      <c r="J40" s="58">
        <v>-157</v>
      </c>
      <c r="K40" s="27"/>
      <c r="L40" s="18"/>
      <c r="M40" s="27"/>
    </row>
    <row r="41" spans="1:13" ht="24" customHeight="1">
      <c r="A41" s="7" t="s">
        <v>192</v>
      </c>
      <c r="D41" s="51">
        <v>3065</v>
      </c>
      <c r="E41" s="56"/>
      <c r="F41" s="51">
        <v>3226</v>
      </c>
      <c r="G41" s="19"/>
      <c r="H41" s="51">
        <v>3065</v>
      </c>
      <c r="I41" s="56"/>
      <c r="J41" s="51">
        <v>3629</v>
      </c>
      <c r="K41" s="34"/>
      <c r="L41" s="18"/>
      <c r="M41" s="34"/>
    </row>
    <row r="42" spans="1:13" ht="24" customHeight="1">
      <c r="A42" s="7" t="s">
        <v>190</v>
      </c>
      <c r="D42" s="51">
        <v>0</v>
      </c>
      <c r="E42" s="56"/>
      <c r="F42" s="51">
        <v>18</v>
      </c>
      <c r="G42" s="19"/>
      <c r="H42" s="51">
        <v>0</v>
      </c>
      <c r="I42" s="56"/>
      <c r="J42" s="51">
        <v>18</v>
      </c>
      <c r="K42" s="34"/>
      <c r="L42" s="18"/>
      <c r="M42" s="34"/>
    </row>
    <row r="43" spans="1:13" ht="24" customHeight="1">
      <c r="A43" s="7" t="s">
        <v>112</v>
      </c>
      <c r="D43" s="51">
        <v>2607</v>
      </c>
      <c r="E43" s="56"/>
      <c r="F43" s="51">
        <v>0</v>
      </c>
      <c r="G43" s="19"/>
      <c r="H43" s="51">
        <v>2607</v>
      </c>
      <c r="I43" s="56"/>
      <c r="J43" s="51">
        <v>0</v>
      </c>
      <c r="K43" s="34"/>
      <c r="L43" s="18"/>
      <c r="M43" s="34"/>
    </row>
    <row r="44" spans="1:13" ht="24" customHeight="1">
      <c r="A44" s="7" t="s">
        <v>189</v>
      </c>
      <c r="D44" s="59">
        <v>-120</v>
      </c>
      <c r="E44" s="56"/>
      <c r="F44" s="59">
        <v>-117</v>
      </c>
      <c r="G44" s="19"/>
      <c r="H44" s="59">
        <v>-120</v>
      </c>
      <c r="I44" s="56"/>
      <c r="J44" s="59">
        <v>-111</v>
      </c>
      <c r="K44" s="27"/>
      <c r="L44" s="18"/>
      <c r="M44" s="27"/>
    </row>
    <row r="45" spans="1:13" ht="24" customHeight="1">
      <c r="A45" s="24" t="s">
        <v>173</v>
      </c>
      <c r="D45" s="57">
        <f>SUM(D39:D44)</f>
        <v>1469</v>
      </c>
      <c r="E45" s="56"/>
      <c r="F45" s="57">
        <f>SUM(F39:F44)</f>
        <v>20137</v>
      </c>
      <c r="G45" s="19"/>
      <c r="H45" s="57">
        <f>SUM(H39:H44)</f>
        <v>1469</v>
      </c>
      <c r="I45" s="56"/>
      <c r="J45" s="57">
        <f>SUM(J39:J44)</f>
        <v>18327</v>
      </c>
    </row>
    <row r="46" spans="1:13" ht="24" customHeight="1">
      <c r="D46" s="7"/>
      <c r="F46" s="7"/>
      <c r="H46" s="7"/>
      <c r="J46" s="7"/>
    </row>
    <row r="47" spans="1:13" ht="24" customHeight="1">
      <c r="A47" s="7" t="s">
        <v>9</v>
      </c>
      <c r="D47" s="7"/>
      <c r="F47" s="7"/>
      <c r="H47" s="7"/>
      <c r="J47" s="7"/>
    </row>
    <row r="48" spans="1:13" ht="24" customHeight="1">
      <c r="D48" s="7"/>
      <c r="F48" s="7"/>
      <c r="H48" s="7"/>
      <c r="J48" s="7"/>
    </row>
    <row r="50" spans="1:10" ht="24" customHeight="1">
      <c r="F50" s="33"/>
      <c r="J50" s="33" t="s">
        <v>16</v>
      </c>
    </row>
    <row r="51" spans="1:10" ht="24" customHeight="1">
      <c r="A51" s="1" t="str">
        <f>A2</f>
        <v>Beyond Securities Public Company Limited</v>
      </c>
      <c r="B51" s="26"/>
      <c r="C51" s="72"/>
      <c r="D51" s="72"/>
      <c r="E51" s="72"/>
      <c r="F51" s="72"/>
      <c r="G51" s="26"/>
      <c r="H51" s="26"/>
      <c r="I51" s="26"/>
      <c r="J51" s="26"/>
    </row>
    <row r="52" spans="1:10" ht="24" customHeight="1">
      <c r="A52" s="2" t="s">
        <v>44</v>
      </c>
      <c r="B52" s="4"/>
      <c r="C52" s="73"/>
      <c r="D52" s="6"/>
      <c r="E52" s="73"/>
      <c r="F52" s="6"/>
      <c r="G52" s="4"/>
      <c r="H52" s="6"/>
      <c r="I52" s="4"/>
      <c r="J52" s="6"/>
    </row>
    <row r="53" spans="1:10" ht="24" customHeight="1">
      <c r="A53" s="52" t="s">
        <v>68</v>
      </c>
      <c r="B53" s="4"/>
      <c r="C53" s="73"/>
      <c r="D53" s="73"/>
      <c r="E53" s="73"/>
      <c r="F53" s="73"/>
      <c r="G53" s="4"/>
      <c r="H53" s="4"/>
      <c r="I53" s="4"/>
      <c r="J53" s="4"/>
    </row>
    <row r="54" spans="1:10" s="31" customFormat="1" ht="24" customHeight="1">
      <c r="A54" s="7"/>
      <c r="B54" s="25"/>
      <c r="C54" s="25"/>
      <c r="D54" s="34"/>
      <c r="E54" s="25"/>
      <c r="F54" s="47"/>
      <c r="G54" s="25"/>
      <c r="H54" s="34"/>
      <c r="I54" s="25"/>
      <c r="J54" s="47" t="s">
        <v>1</v>
      </c>
    </row>
    <row r="55" spans="1:10" s="31" customFormat="1" ht="24" customHeight="1">
      <c r="A55" s="7"/>
      <c r="B55" s="25"/>
      <c r="C55" s="25"/>
      <c r="D55" s="155" t="s">
        <v>73</v>
      </c>
      <c r="E55" s="25"/>
      <c r="F55" s="47"/>
      <c r="G55" s="25"/>
      <c r="H55" s="34"/>
      <c r="I55" s="25"/>
      <c r="J55" s="47"/>
    </row>
    <row r="56" spans="1:10" s="31" customFormat="1" ht="24" customHeight="1">
      <c r="A56" s="7"/>
      <c r="B56" s="25"/>
      <c r="C56" s="25"/>
      <c r="D56" s="155" t="s">
        <v>91</v>
      </c>
      <c r="E56" s="25"/>
      <c r="F56" s="39" t="s">
        <v>93</v>
      </c>
      <c r="G56" s="25"/>
      <c r="H56" s="34"/>
      <c r="I56" s="25"/>
      <c r="J56" s="47"/>
    </row>
    <row r="57" spans="1:10" s="31" customFormat="1" ht="24" customHeight="1">
      <c r="A57" s="7"/>
      <c r="B57" s="25"/>
      <c r="C57" s="25"/>
      <c r="D57" s="154" t="s">
        <v>74</v>
      </c>
      <c r="E57" s="25"/>
      <c r="F57" s="40" t="s">
        <v>94</v>
      </c>
      <c r="G57" s="25"/>
      <c r="H57" s="61"/>
      <c r="I57" s="156" t="s">
        <v>106</v>
      </c>
      <c r="J57" s="61"/>
    </row>
    <row r="58" spans="1:10" ht="24" customHeight="1">
      <c r="B58" s="11"/>
      <c r="C58" s="11"/>
      <c r="D58" s="40">
        <v>2022</v>
      </c>
      <c r="E58" s="10"/>
      <c r="F58" s="40">
        <v>2021</v>
      </c>
      <c r="G58" s="11"/>
      <c r="H58" s="40">
        <v>2022</v>
      </c>
      <c r="I58" s="10"/>
      <c r="J58" s="40">
        <v>2021</v>
      </c>
    </row>
    <row r="59" spans="1:10" ht="24" customHeight="1">
      <c r="A59" s="24" t="s">
        <v>23</v>
      </c>
      <c r="D59" s="56"/>
      <c r="E59" s="56"/>
      <c r="F59" s="56"/>
      <c r="H59" s="56"/>
      <c r="I59" s="56"/>
      <c r="J59" s="56"/>
    </row>
    <row r="60" spans="1:10" ht="24" customHeight="1">
      <c r="A60" s="7" t="s">
        <v>186</v>
      </c>
      <c r="D60" s="56"/>
      <c r="E60" s="56"/>
      <c r="F60" s="56"/>
      <c r="H60" s="56"/>
      <c r="I60" s="56"/>
      <c r="J60" s="56"/>
    </row>
    <row r="61" spans="1:10" ht="24" customHeight="1">
      <c r="A61" s="7" t="s">
        <v>206</v>
      </c>
      <c r="D61" s="51">
        <v>0</v>
      </c>
      <c r="E61" s="56"/>
      <c r="F61" s="51">
        <v>-35000</v>
      </c>
      <c r="G61" s="19"/>
      <c r="H61" s="51">
        <v>0</v>
      </c>
      <c r="I61" s="56"/>
      <c r="J61" s="51">
        <v>-35000</v>
      </c>
    </row>
    <row r="62" spans="1:10" ht="24" customHeight="1">
      <c r="A62" s="7" t="s">
        <v>130</v>
      </c>
      <c r="D62" s="51"/>
      <c r="E62" s="56"/>
      <c r="F62" s="51"/>
      <c r="G62" s="19"/>
      <c r="H62" s="51"/>
      <c r="I62" s="56"/>
      <c r="J62" s="51"/>
    </row>
    <row r="63" spans="1:10" ht="24" customHeight="1">
      <c r="A63" s="7" t="s">
        <v>206</v>
      </c>
      <c r="D63" s="51">
        <v>20100</v>
      </c>
      <c r="E63" s="56"/>
      <c r="F63" s="51">
        <v>35950</v>
      </c>
      <c r="G63" s="19"/>
      <c r="H63" s="51">
        <v>20100</v>
      </c>
      <c r="I63" s="56"/>
      <c r="J63" s="51">
        <v>35950</v>
      </c>
    </row>
    <row r="64" spans="1:10" ht="24" customHeight="1">
      <c r="A64" s="7" t="s">
        <v>118</v>
      </c>
      <c r="D64" s="51">
        <v>40000</v>
      </c>
      <c r="E64" s="56"/>
      <c r="F64" s="51">
        <v>100</v>
      </c>
      <c r="G64" s="19"/>
      <c r="H64" s="51">
        <v>40000</v>
      </c>
      <c r="I64" s="56"/>
      <c r="J64" s="51">
        <v>1500</v>
      </c>
    </row>
    <row r="65" spans="1:10" ht="24" customHeight="1">
      <c r="A65" s="7" t="s">
        <v>131</v>
      </c>
      <c r="D65" s="51"/>
      <c r="E65" s="56"/>
      <c r="F65" s="51"/>
      <c r="G65" s="19"/>
      <c r="H65" s="51"/>
      <c r="I65" s="56"/>
      <c r="J65" s="51"/>
    </row>
    <row r="66" spans="1:10" ht="24" customHeight="1">
      <c r="A66" s="7" t="s">
        <v>132</v>
      </c>
      <c r="D66" s="51">
        <v>-5379</v>
      </c>
      <c r="E66" s="56"/>
      <c r="F66" s="51">
        <v>-782</v>
      </c>
      <c r="G66" s="19"/>
      <c r="H66" s="51">
        <v>-5379</v>
      </c>
      <c r="I66" s="56"/>
      <c r="J66" s="51">
        <v>-782</v>
      </c>
    </row>
    <row r="67" spans="1:10" ht="24" customHeight="1">
      <c r="A67" s="7" t="s">
        <v>133</v>
      </c>
      <c r="D67" s="51"/>
      <c r="E67" s="56"/>
      <c r="F67" s="51"/>
      <c r="G67" s="19"/>
      <c r="H67" s="51"/>
      <c r="I67" s="56"/>
      <c r="J67" s="51"/>
    </row>
    <row r="68" spans="1:10" ht="24" customHeight="1">
      <c r="A68" s="7" t="s">
        <v>132</v>
      </c>
      <c r="D68" s="51">
        <v>4</v>
      </c>
      <c r="E68" s="56"/>
      <c r="F68" s="51">
        <v>0</v>
      </c>
      <c r="G68" s="19"/>
      <c r="H68" s="51">
        <v>4</v>
      </c>
      <c r="I68" s="56"/>
      <c r="J68" s="51">
        <v>0</v>
      </c>
    </row>
    <row r="69" spans="1:10" ht="24" customHeight="1">
      <c r="A69" s="7" t="s">
        <v>100</v>
      </c>
      <c r="D69" s="51">
        <v>0</v>
      </c>
      <c r="E69" s="56"/>
      <c r="F69" s="51">
        <v>1480</v>
      </c>
      <c r="G69" s="19"/>
      <c r="H69" s="51">
        <v>0</v>
      </c>
      <c r="I69" s="56"/>
      <c r="J69" s="51">
        <v>1480</v>
      </c>
    </row>
    <row r="70" spans="1:10" ht="24" customHeight="1">
      <c r="A70" s="7" t="s">
        <v>99</v>
      </c>
      <c r="B70" s="28"/>
      <c r="D70" s="51">
        <v>-1829</v>
      </c>
      <c r="E70" s="56"/>
      <c r="F70" s="51">
        <v>-1965</v>
      </c>
      <c r="G70" s="19"/>
      <c r="H70" s="51">
        <v>-1829</v>
      </c>
      <c r="I70" s="56"/>
      <c r="J70" s="51">
        <v>-1965</v>
      </c>
    </row>
    <row r="71" spans="1:10" ht="24" customHeight="1">
      <c r="A71" s="24" t="s">
        <v>119</v>
      </c>
      <c r="B71" s="29"/>
      <c r="D71" s="55">
        <f>SUM(D61:D70)</f>
        <v>52896</v>
      </c>
      <c r="E71" s="56"/>
      <c r="F71" s="55">
        <f>SUM(F61:F70)</f>
        <v>-217</v>
      </c>
      <c r="G71" s="19"/>
      <c r="H71" s="55">
        <f>SUM(H61:H70)</f>
        <v>52896</v>
      </c>
      <c r="I71" s="56"/>
      <c r="J71" s="55">
        <f>SUM(J61:J70)</f>
        <v>1183</v>
      </c>
    </row>
    <row r="72" spans="1:10" ht="24" customHeight="1">
      <c r="A72" s="24" t="s">
        <v>24</v>
      </c>
      <c r="B72" s="29"/>
      <c r="D72" s="56"/>
      <c r="E72" s="56"/>
      <c r="F72" s="56"/>
      <c r="G72" s="19"/>
      <c r="H72" s="56"/>
      <c r="I72" s="56"/>
      <c r="J72" s="56"/>
    </row>
    <row r="73" spans="1:10" ht="24" customHeight="1">
      <c r="A73" s="3" t="s">
        <v>101</v>
      </c>
      <c r="B73" s="29"/>
      <c r="D73" s="56">
        <v>-4351</v>
      </c>
      <c r="E73" s="56"/>
      <c r="F73" s="56">
        <v>-3624</v>
      </c>
      <c r="G73" s="19"/>
      <c r="H73" s="56">
        <v>-4351</v>
      </c>
      <c r="I73" s="56"/>
      <c r="J73" s="56">
        <v>-3624</v>
      </c>
    </row>
    <row r="74" spans="1:10" ht="24" customHeight="1">
      <c r="A74" s="24" t="s">
        <v>120</v>
      </c>
      <c r="B74" s="3"/>
      <c r="D74" s="55">
        <f>SUM(D73:D73)</f>
        <v>-4351</v>
      </c>
      <c r="E74" s="56"/>
      <c r="F74" s="55">
        <f>SUM(F73:F73)</f>
        <v>-3624</v>
      </c>
      <c r="G74" s="19"/>
      <c r="H74" s="55">
        <f>SUM(H73:H73)</f>
        <v>-4351</v>
      </c>
      <c r="I74" s="56"/>
      <c r="J74" s="55">
        <f>SUM(J73:J73)</f>
        <v>-3624</v>
      </c>
    </row>
    <row r="75" spans="1:10" ht="24" customHeight="1">
      <c r="A75" s="24" t="s">
        <v>121</v>
      </c>
      <c r="D75" s="56">
        <f>D45+D71+D74</f>
        <v>50014</v>
      </c>
      <c r="E75" s="56"/>
      <c r="F75" s="56">
        <f>F45+F71+F74</f>
        <v>16296</v>
      </c>
      <c r="G75" s="19"/>
      <c r="H75" s="56">
        <f>H45+H71+H74</f>
        <v>50014</v>
      </c>
      <c r="I75" s="56"/>
      <c r="J75" s="56">
        <f>J45+J71+J74</f>
        <v>15886</v>
      </c>
    </row>
    <row r="76" spans="1:10" ht="24" customHeight="1">
      <c r="A76" s="7" t="s">
        <v>161</v>
      </c>
      <c r="D76" s="57">
        <f>BS!G11</f>
        <v>345435</v>
      </c>
      <c r="E76" s="56"/>
      <c r="F76" s="57">
        <v>44443</v>
      </c>
      <c r="G76" s="19"/>
      <c r="H76" s="57">
        <f>BS!M11</f>
        <v>345435</v>
      </c>
      <c r="I76" s="56"/>
      <c r="J76" s="57">
        <v>41263</v>
      </c>
    </row>
    <row r="77" spans="1:10" ht="24" customHeight="1" thickBot="1">
      <c r="A77" s="24" t="s">
        <v>162</v>
      </c>
      <c r="D77" s="70">
        <f>SUM(D75:D76)</f>
        <v>395449</v>
      </c>
      <c r="E77" s="56"/>
      <c r="F77" s="70">
        <f>SUM(F75:F76)</f>
        <v>60739</v>
      </c>
      <c r="G77" s="19"/>
      <c r="H77" s="70">
        <f>SUM(H75:H76)</f>
        <v>395449</v>
      </c>
      <c r="I77" s="56"/>
      <c r="J77" s="70">
        <f>SUM(J75:J76)</f>
        <v>57149</v>
      </c>
    </row>
    <row r="78" spans="1:10" ht="24" customHeight="1" thickTop="1">
      <c r="A78" s="3"/>
      <c r="B78" s="29"/>
      <c r="D78" s="56">
        <f>D77-BS!E11</f>
        <v>0</v>
      </c>
      <c r="E78" s="56"/>
      <c r="F78" s="56"/>
      <c r="G78" s="19"/>
      <c r="H78" s="56">
        <f>H77-BS!K11</f>
        <v>0</v>
      </c>
      <c r="I78" s="56"/>
      <c r="J78" s="56"/>
    </row>
    <row r="79" spans="1:10" ht="24" customHeight="1">
      <c r="A79" s="75" t="s">
        <v>102</v>
      </c>
      <c r="B79" s="29"/>
      <c r="D79" s="56"/>
      <c r="E79" s="56"/>
      <c r="F79" s="56"/>
      <c r="G79" s="19"/>
      <c r="H79" s="56"/>
      <c r="I79" s="56"/>
      <c r="J79" s="56"/>
    </row>
    <row r="80" spans="1:10" ht="24" customHeight="1">
      <c r="A80" s="3" t="s">
        <v>185</v>
      </c>
      <c r="B80" s="29"/>
      <c r="D80" s="56"/>
      <c r="E80" s="56"/>
      <c r="F80" s="56"/>
      <c r="G80" s="19"/>
      <c r="H80" s="56"/>
      <c r="I80" s="56"/>
      <c r="J80" s="56"/>
    </row>
    <row r="81" spans="1:10" ht="24" customHeight="1">
      <c r="A81" s="3" t="s">
        <v>103</v>
      </c>
      <c r="B81" s="29"/>
      <c r="D81" s="56">
        <v>11892</v>
      </c>
      <c r="E81" s="56"/>
      <c r="F81" s="56">
        <v>0</v>
      </c>
      <c r="G81" s="19"/>
      <c r="H81" s="56">
        <v>11892</v>
      </c>
      <c r="I81" s="56"/>
      <c r="J81" s="56">
        <v>0</v>
      </c>
    </row>
    <row r="82" spans="1:10" ht="24" customHeight="1">
      <c r="A82" s="3"/>
      <c r="B82" s="29"/>
      <c r="D82" s="56"/>
      <c r="E82" s="56"/>
      <c r="F82" s="56"/>
      <c r="H82" s="56"/>
      <c r="I82" s="56"/>
      <c r="J82" s="56"/>
    </row>
    <row r="83" spans="1:10" ht="24" customHeight="1">
      <c r="A83" s="7" t="s">
        <v>9</v>
      </c>
    </row>
  </sheetData>
  <printOptions gridLinesSet="0"/>
  <pageMargins left="0.86614173228346458" right="0.39370078740157483" top="0.9055118110236221" bottom="0" header="0.19685039370078741" footer="0.19685039370078741"/>
  <pageSetup paperSize="9" scale="70" orientation="portrait" r:id="rId1"/>
  <headerFooter scaleWithDoc="0" alignWithMargins="0"/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000016ECB6D7247A961286DF5BDB283" ma:contentTypeVersion="11" ma:contentTypeDescription="สร้างเอกสารใหม่" ma:contentTypeScope="" ma:versionID="de189f3a2f35ac1d1fc7b1fed1810205">
  <xsd:schema xmlns:xsd="http://www.w3.org/2001/XMLSchema" xmlns:xs="http://www.w3.org/2001/XMLSchema" xmlns:p="http://schemas.microsoft.com/office/2006/metadata/properties" xmlns:ns2="a52a2fff-c856-4afe-ba02-d840f1446be9" xmlns:ns3="ad8f69e9-496e-4f97-97a5-7a381208e21e" targetNamespace="http://schemas.microsoft.com/office/2006/metadata/properties" ma:root="true" ma:fieldsID="5ec85c735592092e16e0eec3e7f58dc8" ns2:_="" ns3:_="">
    <xsd:import namespace="a52a2fff-c856-4afe-ba02-d840f1446be9"/>
    <xsd:import namespace="ad8f69e9-496e-4f97-97a5-7a381208e2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2a2fff-c856-4afe-ba02-d840f1446b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8f69e9-496e-4f97-97a5-7a381208e21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AF969AF-3442-4213-952F-DB40E0C51A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62DCAB3-8E7A-4243-AB32-AAE9254E6F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2a2fff-c856-4afe-ba02-d840f1446be9"/>
    <ds:schemaRef ds:uri="ad8f69e9-496e-4f97-97a5-7a381208e2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F3AF068-987C-40E5-9490-A4485DC0EBD9}">
  <ds:schemaRefs>
    <ds:schemaRef ds:uri="http://purl.org/dc/terms/"/>
    <ds:schemaRef ds:uri="a52a2fff-c856-4afe-ba02-d840f1446be9"/>
    <ds:schemaRef ds:uri="http://schemas.microsoft.com/office/2006/documentManagement/types"/>
    <ds:schemaRef ds:uri="ad8f69e9-496e-4f97-97a5-7a381208e21e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71373</vt:lpwstr>
  </property>
  <property fmtid="{D5CDD505-2E9C-101B-9397-08002B2CF9AE}" pid="4" name="OptimizationTime">
    <vt:lpwstr>20220518_0537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NAV000</vt:lpstr>
      <vt:lpstr>BS</vt:lpstr>
      <vt:lpstr>PL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Monthira Nitsuwan</cp:lastModifiedBy>
  <cp:lastPrinted>2022-05-17T18:50:00Z</cp:lastPrinted>
  <dcterms:created xsi:type="dcterms:W3CDTF">1980-07-26T08:14:28Z</dcterms:created>
  <dcterms:modified xsi:type="dcterms:W3CDTF">2022-05-17T21:28:34Z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0x010100C000016ECB6D7247A961286DF5BDB283</vt:lpwstr>
  </property>
</Properties>
</file>