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vanida.is\Documents\ยื่นงบการเงิน SET\12.2564\"/>
    </mc:Choice>
  </mc:AlternateContent>
  <xr:revisionPtr revIDLastSave="0" documentId="13_ncr:1_{AD3DCF3B-8214-4B4E-8EFB-127FD04CF82E}" xr6:coauthVersionLast="36" xr6:coauthVersionMax="36" xr10:uidLastSave="{00000000-0000-0000-0000-000000000000}"/>
  <bookViews>
    <workbookView xWindow="0" yWindow="0" windowWidth="23040" windowHeight="9780" tabRatio="872" activeTab="12" xr2:uid="{00000000-000D-0000-FFFF-FFFF00000000}"/>
  </bookViews>
  <sheets>
    <sheet name="หมายเหตุ_1-2" sheetId="6" r:id="rId1"/>
    <sheet name="หมายเหตุ_2-3" sheetId="7" r:id="rId2"/>
    <sheet name="หมายเหตุ 3-4" sheetId="23" r:id="rId3"/>
    <sheet name="หมายเหตุ_5-8" sheetId="9" r:id="rId4"/>
    <sheet name="หมายเหตุ 9" sheetId="16" r:id="rId5"/>
    <sheet name="หมายเหตุ_9-11" sheetId="19" r:id="rId6"/>
    <sheet name="หมายเหตุ_12" sheetId="15" r:id="rId7"/>
    <sheet name="หมายเหตุ_12-18" sheetId="12" r:id="rId8"/>
    <sheet name="หมายเหตุ_19-27" sheetId="13" r:id="rId9"/>
    <sheet name="หมายเหตุ 27.2" sheetId="22" r:id="rId10"/>
    <sheet name="หมายเหตุ_27-28" sheetId="29" r:id="rId11"/>
    <sheet name="หมายเหตุ 28.3" sheetId="31" r:id="rId12"/>
    <sheet name="หมายเหตุ_28-33" sheetId="32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9">#REF!</definedName>
    <definedName name="\a" localSheetId="11">#REF!</definedName>
    <definedName name="\a" localSheetId="2">#REF!</definedName>
    <definedName name="\a" localSheetId="4">#REF!</definedName>
    <definedName name="\a" localSheetId="0">#REF!</definedName>
    <definedName name="\a" localSheetId="7">#REF!</definedName>
    <definedName name="\a" localSheetId="8">#REF!</definedName>
    <definedName name="\a" localSheetId="1">#REF!</definedName>
    <definedName name="\a" localSheetId="10">#REF!</definedName>
    <definedName name="\a" localSheetId="12">#REF!</definedName>
    <definedName name="\a" localSheetId="3">#REF!</definedName>
    <definedName name="\a" localSheetId="5">#REF!</definedName>
    <definedName name="\a">#REF!</definedName>
    <definedName name="\c" localSheetId="9">#N/A</definedName>
    <definedName name="\c" localSheetId="11">#N/A</definedName>
    <definedName name="\c" localSheetId="2">#N/A</definedName>
    <definedName name="\c" localSheetId="4">'[1]Fagor04-A3112e'!#REF!</definedName>
    <definedName name="\c" localSheetId="0">'[1]Fagor04-A3112e'!#REF!</definedName>
    <definedName name="\c" localSheetId="7">'[1]Fagor04-A3112e'!#REF!</definedName>
    <definedName name="\c" localSheetId="8">'[1]Fagor04-A3112e'!#REF!</definedName>
    <definedName name="\c" localSheetId="1">'[1]Fagor04-A3112e'!#REF!</definedName>
    <definedName name="\c" localSheetId="10">'[1]Fagor04-A3112e'!#REF!</definedName>
    <definedName name="\c" localSheetId="12">'[1]Fagor04-A3112e'!#REF!</definedName>
    <definedName name="\c" localSheetId="3">'[1]Fagor04-A3112e'!#REF!</definedName>
    <definedName name="\c" localSheetId="5">'[1]Fagor04-A3112e'!#REF!</definedName>
    <definedName name="\c">'[1]Fagor04-A3112e'!#REF!</definedName>
    <definedName name="__________A100000">'[2]9-300'!#REF!</definedName>
    <definedName name="_________A100000">'[2]9-300'!#REF!</definedName>
    <definedName name="________tae21224">#REF!</definedName>
    <definedName name="_______A100000">'[2]9-300'!#REF!</definedName>
    <definedName name="_______tae21224">#REF!</definedName>
    <definedName name="______A100000" localSheetId="2">'[2]9-300'!#REF!</definedName>
    <definedName name="______tae21224">#REF!</definedName>
    <definedName name="_____A100000">'[2]9-300'!#REF!</definedName>
    <definedName name="_____tae21224">#REF!</definedName>
    <definedName name="____A100000" localSheetId="9">'[2]9-300'!#REF!</definedName>
    <definedName name="____A100000" localSheetId="11">'[2]9-300'!#REF!</definedName>
    <definedName name="____A100000" localSheetId="2">'[2]9-300'!#REF!</definedName>
    <definedName name="____A100000" localSheetId="10">'[2]9-300'!#REF!</definedName>
    <definedName name="____A100000" localSheetId="12">'[2]9-300'!#REF!</definedName>
    <definedName name="____A100000" localSheetId="5">'[2]9-300'!#REF!</definedName>
    <definedName name="____A100000">'[2]9-300'!#REF!</definedName>
    <definedName name="____tae21224">#REF!</definedName>
    <definedName name="___A100000" localSheetId="4">'[2]9-300'!#REF!</definedName>
    <definedName name="___A100000" localSheetId="0">'[2]9-300'!#REF!</definedName>
    <definedName name="___A100000" localSheetId="7">'[2]9-300'!#REF!</definedName>
    <definedName name="___A100000" localSheetId="8">'[2]9-300'!#REF!</definedName>
    <definedName name="___A100000" localSheetId="1">'[2]9-300'!#REF!</definedName>
    <definedName name="___A100000" localSheetId="10">'[2]9-300'!#REF!</definedName>
    <definedName name="___A100000" localSheetId="12">'[2]9-300'!#REF!</definedName>
    <definedName name="___A100000" localSheetId="3">'[2]9-300'!#REF!</definedName>
    <definedName name="___A100000" localSheetId="5">'[2]9-300'!#REF!</definedName>
    <definedName name="___A100000">'[2]9-300'!#REF!</definedName>
    <definedName name="___tae21224" localSheetId="9">#REF!</definedName>
    <definedName name="___tae21224" localSheetId="11">#REF!</definedName>
    <definedName name="___tae21224" localSheetId="2">#REF!</definedName>
    <definedName name="___tae21224" localSheetId="4">#REF!</definedName>
    <definedName name="___tae21224">#REF!</definedName>
    <definedName name="__A100000" localSheetId="9">'[2]9-300'!#REF!</definedName>
    <definedName name="__A100000" localSheetId="11">'[2]9-300'!#REF!</definedName>
    <definedName name="__A100000" localSheetId="2">'[2]9-300'!#REF!</definedName>
    <definedName name="__A100000" localSheetId="4">'[2]9-300'!#REF!</definedName>
    <definedName name="__A100000" localSheetId="0">'[2]9-300'!#REF!</definedName>
    <definedName name="__A100000" localSheetId="7">'[2]9-300'!#REF!</definedName>
    <definedName name="__A100000" localSheetId="8">'[2]9-300'!#REF!</definedName>
    <definedName name="__A100000" localSheetId="1">'[2]9-300'!#REF!</definedName>
    <definedName name="__A100000" localSheetId="10">'[2]9-300'!#REF!</definedName>
    <definedName name="__A100000" localSheetId="12">'[2]9-300'!#REF!</definedName>
    <definedName name="__A100000" localSheetId="3">'[2]9-300'!#REF!</definedName>
    <definedName name="__A100000" localSheetId="5">'[2]9-300'!#REF!</definedName>
    <definedName name="__A100000">'[2]9-300'!#REF!</definedName>
    <definedName name="__tae21224" localSheetId="9">#REF!</definedName>
    <definedName name="__tae21224" localSheetId="11">#REF!</definedName>
    <definedName name="__tae21224" localSheetId="2">#REF!</definedName>
    <definedName name="__tae21224" localSheetId="4">#REF!</definedName>
    <definedName name="__tae21224">#REF!</definedName>
    <definedName name="_28105654" localSheetId="9">#REF!</definedName>
    <definedName name="_28105654" localSheetId="11">#REF!</definedName>
    <definedName name="_28105654" localSheetId="2">#REF!</definedName>
    <definedName name="_28105654" localSheetId="4">#REF!</definedName>
    <definedName name="_28105654">#REF!</definedName>
    <definedName name="_A100000" localSheetId="9">#N/A</definedName>
    <definedName name="_A100000" localSheetId="11">#N/A</definedName>
    <definedName name="_A100000" localSheetId="2">#N/A</definedName>
    <definedName name="_A100000" localSheetId="4">'[3]9-300'!#REF!</definedName>
    <definedName name="_A100000" localSheetId="0">'[3]9-300'!#REF!</definedName>
    <definedName name="_A100000" localSheetId="7">'[3]9-300'!#REF!</definedName>
    <definedName name="_A100000" localSheetId="8">'[3]9-300'!#REF!</definedName>
    <definedName name="_A100000" localSheetId="1">'[3]9-300'!#REF!</definedName>
    <definedName name="_A100000" localSheetId="10">'[3]9-300'!#REF!</definedName>
    <definedName name="_A100000" localSheetId="12">'[3]9-300'!#REF!</definedName>
    <definedName name="_A100000" localSheetId="3">'[3]9-300'!#REF!</definedName>
    <definedName name="_A100000" localSheetId="5">'[3]9-300'!#REF!</definedName>
    <definedName name="_A100000">'[3]9-300'!#REF!</definedName>
    <definedName name="_tae21224" localSheetId="9">#REF!</definedName>
    <definedName name="_tae21224" localSheetId="11">#REF!</definedName>
    <definedName name="_tae21224" localSheetId="2">#REF!</definedName>
    <definedName name="_tae21224" localSheetId="4">#REF!</definedName>
    <definedName name="_tae21224" localSheetId="0">#REF!</definedName>
    <definedName name="_tae21224" localSheetId="7">#REF!</definedName>
    <definedName name="_tae21224" localSheetId="8">#REF!</definedName>
    <definedName name="_tae21224" localSheetId="1">#REF!</definedName>
    <definedName name="_tae21224" localSheetId="10">#REF!</definedName>
    <definedName name="_tae21224" localSheetId="12">#REF!</definedName>
    <definedName name="_tae21224" localSheetId="3">#REF!</definedName>
    <definedName name="_tae21224" localSheetId="5">#REF!</definedName>
    <definedName name="_tae21224">#REF!</definedName>
    <definedName name="A" localSheetId="9">#REF!</definedName>
    <definedName name="A" localSheetId="11">#REF!</definedName>
    <definedName name="A" localSheetId="2">#REF!</definedName>
    <definedName name="A" localSheetId="4">#REF!</definedName>
    <definedName name="A" localSheetId="0">#REF!</definedName>
    <definedName name="A" localSheetId="7">#REF!</definedName>
    <definedName name="A" localSheetId="8">#REF!</definedName>
    <definedName name="A" localSheetId="1">#REF!</definedName>
    <definedName name="A" localSheetId="10">#REF!</definedName>
    <definedName name="A" localSheetId="12">#REF!</definedName>
    <definedName name="A" localSheetId="3">#REF!</definedName>
    <definedName name="A" localSheetId="5">#REF!</definedName>
    <definedName name="A">#REF!</definedName>
    <definedName name="aaaaaa" localSheetId="9">#REF!</definedName>
    <definedName name="aaaaaa" localSheetId="11">#REF!</definedName>
    <definedName name="aaaaaa" localSheetId="2">#REF!</definedName>
    <definedName name="aaaaaa" localSheetId="4">#REF!</definedName>
    <definedName name="aaaaaa" localSheetId="0">#REF!</definedName>
    <definedName name="aaaaaa" localSheetId="7">#REF!</definedName>
    <definedName name="aaaaaa" localSheetId="8">#REF!</definedName>
    <definedName name="aaaaaa" localSheetId="1">#REF!</definedName>
    <definedName name="aaaaaa" localSheetId="10">#REF!</definedName>
    <definedName name="aaaaaa" localSheetId="12">#REF!</definedName>
    <definedName name="aaaaaa" localSheetId="3">#REF!</definedName>
    <definedName name="aaaaaa" localSheetId="5">#REF!</definedName>
    <definedName name="aaaaaa">#REF!</definedName>
    <definedName name="aaaaaaaaaaaaaaaaaaaaaaaaa" localSheetId="9">#REF!</definedName>
    <definedName name="aaaaaaaaaaaaaaaaaaaaaaaaa" localSheetId="11">#REF!</definedName>
    <definedName name="aaaaaaaaaaaaaaaaaaaaaaaaa" localSheetId="2">#REF!</definedName>
    <definedName name="aaaaaaaaaaaaaaaaaaaaaaaaa" localSheetId="4">#REF!</definedName>
    <definedName name="aaaaaaaaaaaaaaaaaaaaaaaaa" localSheetId="0">#REF!</definedName>
    <definedName name="aaaaaaaaaaaaaaaaaaaaaaaaa" localSheetId="7">#REF!</definedName>
    <definedName name="aaaaaaaaaaaaaaaaaaaaaaaaa" localSheetId="8">#REF!</definedName>
    <definedName name="aaaaaaaaaaaaaaaaaaaaaaaaa" localSheetId="1">#REF!</definedName>
    <definedName name="aaaaaaaaaaaaaaaaaaaaaaaaa" localSheetId="10">#REF!</definedName>
    <definedName name="aaaaaaaaaaaaaaaaaaaaaaaaa" localSheetId="12">#REF!</definedName>
    <definedName name="aaaaaaaaaaaaaaaaaaaaaaaaa" localSheetId="3">#REF!</definedName>
    <definedName name="aaaaaaaaaaaaaaaaaaaaaaaaa" localSheetId="5">#REF!</definedName>
    <definedName name="aaaaaaaaaaaaaaaaaaaaaaaaa">#REF!</definedName>
    <definedName name="abcd" localSheetId="9">#REF!</definedName>
    <definedName name="abcd" localSheetId="11">#REF!</definedName>
    <definedName name="abcd" localSheetId="2">#REF!</definedName>
    <definedName name="abcd" localSheetId="4">#REF!</definedName>
    <definedName name="abcd" localSheetId="0">#REF!</definedName>
    <definedName name="abcd" localSheetId="7">#REF!</definedName>
    <definedName name="abcd" localSheetId="8">#REF!</definedName>
    <definedName name="abcd" localSheetId="1">#REF!</definedName>
    <definedName name="abcd" localSheetId="10">#REF!</definedName>
    <definedName name="abcd" localSheetId="12">#REF!</definedName>
    <definedName name="abcd" localSheetId="3">#REF!</definedName>
    <definedName name="abcd" localSheetId="5">#REF!</definedName>
    <definedName name="abcd">#REF!</definedName>
    <definedName name="afefef" localSheetId="9">#REF!</definedName>
    <definedName name="afefef" localSheetId="11">#REF!</definedName>
    <definedName name="afefef" localSheetId="2">#REF!</definedName>
    <definedName name="afefef" localSheetId="4">#REF!</definedName>
    <definedName name="afefef" localSheetId="0">#REF!</definedName>
    <definedName name="afefef" localSheetId="7">#REF!</definedName>
    <definedName name="afefef" localSheetId="8">#REF!</definedName>
    <definedName name="afefef" localSheetId="1">#REF!</definedName>
    <definedName name="afefef" localSheetId="10">#REF!</definedName>
    <definedName name="afefef" localSheetId="12">#REF!</definedName>
    <definedName name="afefef" localSheetId="3">#REF!</definedName>
    <definedName name="afefef" localSheetId="5">#REF!</definedName>
    <definedName name="afefef">#REF!</definedName>
    <definedName name="ar" localSheetId="9">#REF!</definedName>
    <definedName name="ar" localSheetId="11">#REF!</definedName>
    <definedName name="ar" localSheetId="2">#REF!</definedName>
    <definedName name="ar" localSheetId="4">#REF!</definedName>
    <definedName name="ar" localSheetId="0">#REF!</definedName>
    <definedName name="ar" localSheetId="7">#REF!</definedName>
    <definedName name="ar" localSheetId="8">#REF!</definedName>
    <definedName name="ar" localSheetId="1">#REF!</definedName>
    <definedName name="ar" localSheetId="10">#REF!</definedName>
    <definedName name="ar" localSheetId="12">#REF!</definedName>
    <definedName name="ar" localSheetId="3">#REF!</definedName>
    <definedName name="ar" localSheetId="5">#REF!</definedName>
    <definedName name="ar">#REF!</definedName>
    <definedName name="ARP_Threshold" localSheetId="2">'[4]EX 1'!#REF!</definedName>
    <definedName name="ARP_Threshold" localSheetId="8">'[4]EX 1'!#REF!</definedName>
    <definedName name="ARP_Threshold" localSheetId="1">'[4]EX 1'!#REF!</definedName>
    <definedName name="ARP_Threshold" localSheetId="10">'[4]EX 1'!#REF!</definedName>
    <definedName name="ARP_Threshold" localSheetId="12">'[4]EX 1'!#REF!</definedName>
    <definedName name="ARP_Threshold" localSheetId="3">'[4]EX 1'!#REF!</definedName>
    <definedName name="ARP_Threshold" localSheetId="5">'[4]EX 1'!#REF!</definedName>
    <definedName name="ARP_Threshold">'[4]EX 1'!#REF!</definedName>
    <definedName name="ASSETS" localSheetId="9">#REF!</definedName>
    <definedName name="ASSETS" localSheetId="11">#REF!</definedName>
    <definedName name="ASSETS" localSheetId="2">#REF!</definedName>
    <definedName name="ASSETS" localSheetId="4">#REF!</definedName>
    <definedName name="ASSETS">#REF!</definedName>
    <definedName name="B_10" localSheetId="9">#REF!</definedName>
    <definedName name="B_10" localSheetId="11">#REF!</definedName>
    <definedName name="B_10" localSheetId="2">#REF!</definedName>
    <definedName name="B_10" localSheetId="4">#REF!</definedName>
    <definedName name="B_10" localSheetId="0">#REF!</definedName>
    <definedName name="B_10" localSheetId="7">#REF!</definedName>
    <definedName name="B_10" localSheetId="8">#REF!</definedName>
    <definedName name="B_10" localSheetId="1">#REF!</definedName>
    <definedName name="B_10" localSheetId="10">#REF!</definedName>
    <definedName name="B_10" localSheetId="12">#REF!</definedName>
    <definedName name="B_10" localSheetId="3">#REF!</definedName>
    <definedName name="B_10" localSheetId="5">#REF!</definedName>
    <definedName name="B_10">#REF!</definedName>
    <definedName name="B_11" localSheetId="9">#REF!</definedName>
    <definedName name="B_11" localSheetId="11">#REF!</definedName>
    <definedName name="B_11" localSheetId="2">#REF!</definedName>
    <definedName name="B_11" localSheetId="4">#REF!</definedName>
    <definedName name="B_11" localSheetId="0">#REF!</definedName>
    <definedName name="B_11" localSheetId="7">#REF!</definedName>
    <definedName name="B_11" localSheetId="8">#REF!</definedName>
    <definedName name="B_11" localSheetId="1">#REF!</definedName>
    <definedName name="B_11" localSheetId="10">#REF!</definedName>
    <definedName name="B_11" localSheetId="12">#REF!</definedName>
    <definedName name="B_11" localSheetId="3">#REF!</definedName>
    <definedName name="B_11" localSheetId="5">#REF!</definedName>
    <definedName name="B_11">#REF!</definedName>
    <definedName name="B_1111" localSheetId="9">#REF!</definedName>
    <definedName name="B_1111" localSheetId="11">#REF!</definedName>
    <definedName name="B_1111" localSheetId="2">#REF!</definedName>
    <definedName name="B_1111" localSheetId="4">#REF!</definedName>
    <definedName name="B_1111" localSheetId="0">#REF!</definedName>
    <definedName name="B_1111" localSheetId="7">#REF!</definedName>
    <definedName name="B_1111" localSheetId="8">#REF!</definedName>
    <definedName name="B_1111" localSheetId="1">#REF!</definedName>
    <definedName name="B_1111" localSheetId="10">#REF!</definedName>
    <definedName name="B_1111" localSheetId="12">#REF!</definedName>
    <definedName name="B_1111" localSheetId="3">#REF!</definedName>
    <definedName name="B_1111" localSheetId="5">#REF!</definedName>
    <definedName name="B_1111">#REF!</definedName>
    <definedName name="B_20" localSheetId="9">#REF!</definedName>
    <definedName name="B_20" localSheetId="11">#REF!</definedName>
    <definedName name="B_20" localSheetId="2">#REF!</definedName>
    <definedName name="B_20" localSheetId="4">#REF!</definedName>
    <definedName name="B_20" localSheetId="0">#REF!</definedName>
    <definedName name="B_20" localSheetId="7">#REF!</definedName>
    <definedName name="B_20" localSheetId="8">#REF!</definedName>
    <definedName name="B_20" localSheetId="1">#REF!</definedName>
    <definedName name="B_20" localSheetId="10">#REF!</definedName>
    <definedName name="B_20" localSheetId="12">#REF!</definedName>
    <definedName name="B_20" localSheetId="3">#REF!</definedName>
    <definedName name="B_20" localSheetId="5">#REF!</definedName>
    <definedName name="B_20">#REF!</definedName>
    <definedName name="B_20ba" localSheetId="9">#REF!</definedName>
    <definedName name="B_20ba" localSheetId="11">#REF!</definedName>
    <definedName name="B_20ba" localSheetId="2">#REF!</definedName>
    <definedName name="B_20ba" localSheetId="4">#REF!</definedName>
    <definedName name="B_20ba" localSheetId="0">#REF!</definedName>
    <definedName name="B_20ba" localSheetId="7">#REF!</definedName>
    <definedName name="B_20ba" localSheetId="8">#REF!</definedName>
    <definedName name="B_20ba" localSheetId="1">#REF!</definedName>
    <definedName name="B_20ba" localSheetId="10">#REF!</definedName>
    <definedName name="B_20ba" localSheetId="12">#REF!</definedName>
    <definedName name="B_20ba" localSheetId="3">#REF!</definedName>
    <definedName name="B_20ba" localSheetId="5">#REF!</definedName>
    <definedName name="B_20ba">#REF!</definedName>
    <definedName name="B_20bl" localSheetId="9">#REF!</definedName>
    <definedName name="B_20bl" localSheetId="11">#REF!</definedName>
    <definedName name="B_20bl" localSheetId="2">#REF!</definedName>
    <definedName name="B_20bl" localSheetId="4">#REF!</definedName>
    <definedName name="B_20bl" localSheetId="0">#REF!</definedName>
    <definedName name="B_20bl" localSheetId="7">#REF!</definedName>
    <definedName name="B_20bl" localSheetId="8">#REF!</definedName>
    <definedName name="B_20bl" localSheetId="1">#REF!</definedName>
    <definedName name="B_20bl" localSheetId="10">#REF!</definedName>
    <definedName name="B_20bl" localSheetId="12">#REF!</definedName>
    <definedName name="B_20bl" localSheetId="3">#REF!</definedName>
    <definedName name="B_20bl" localSheetId="5">#REF!</definedName>
    <definedName name="B_20bl">#REF!</definedName>
    <definedName name="B_2oba" localSheetId="9">#REF!</definedName>
    <definedName name="B_2oba" localSheetId="11">#REF!</definedName>
    <definedName name="B_2oba" localSheetId="2">#REF!</definedName>
    <definedName name="B_2oba" localSheetId="4">#REF!</definedName>
    <definedName name="B_2oba" localSheetId="0">#REF!</definedName>
    <definedName name="B_2oba" localSheetId="7">#REF!</definedName>
    <definedName name="B_2oba" localSheetId="8">#REF!</definedName>
    <definedName name="B_2oba" localSheetId="1">#REF!</definedName>
    <definedName name="B_2oba" localSheetId="10">#REF!</definedName>
    <definedName name="B_2oba" localSheetId="12">#REF!</definedName>
    <definedName name="B_2oba" localSheetId="3">#REF!</definedName>
    <definedName name="B_2oba" localSheetId="5">#REF!</definedName>
    <definedName name="B_2oba">#REF!</definedName>
    <definedName name="B_30" localSheetId="9">#REF!</definedName>
    <definedName name="B_30" localSheetId="11">#REF!</definedName>
    <definedName name="B_30" localSheetId="2">#REF!</definedName>
    <definedName name="B_30" localSheetId="4">#REF!</definedName>
    <definedName name="B_30" localSheetId="0">#REF!</definedName>
    <definedName name="B_30" localSheetId="7">#REF!</definedName>
    <definedName name="B_30" localSheetId="8">#REF!</definedName>
    <definedName name="B_30" localSheetId="1">#REF!</definedName>
    <definedName name="B_30" localSheetId="10">#REF!</definedName>
    <definedName name="B_30" localSheetId="12">#REF!</definedName>
    <definedName name="B_30" localSheetId="3">#REF!</definedName>
    <definedName name="B_30" localSheetId="5">#REF!</definedName>
    <definedName name="B_30">#REF!</definedName>
    <definedName name="B_31o" localSheetId="9">#REF!</definedName>
    <definedName name="B_31o" localSheetId="11">#REF!</definedName>
    <definedName name="B_31o" localSheetId="2">#REF!</definedName>
    <definedName name="B_31o" localSheetId="4">#REF!</definedName>
    <definedName name="B_31o" localSheetId="0">#REF!</definedName>
    <definedName name="B_31o" localSheetId="7">#REF!</definedName>
    <definedName name="B_31o" localSheetId="8">#REF!</definedName>
    <definedName name="B_31o" localSheetId="1">#REF!</definedName>
    <definedName name="B_31o" localSheetId="10">#REF!</definedName>
    <definedName name="B_31o" localSheetId="12">#REF!</definedName>
    <definedName name="B_31o" localSheetId="3">#REF!</definedName>
    <definedName name="B_31o" localSheetId="5">#REF!</definedName>
    <definedName name="B_31o">#REF!</definedName>
    <definedName name="B_31s" localSheetId="9">#REF!</definedName>
    <definedName name="B_31s" localSheetId="11">#REF!</definedName>
    <definedName name="B_31s" localSheetId="2">#REF!</definedName>
    <definedName name="B_31s" localSheetId="4">#REF!</definedName>
    <definedName name="B_31s" localSheetId="0">#REF!</definedName>
    <definedName name="B_31s" localSheetId="7">#REF!</definedName>
    <definedName name="B_31s" localSheetId="8">#REF!</definedName>
    <definedName name="B_31s" localSheetId="1">#REF!</definedName>
    <definedName name="B_31s" localSheetId="10">#REF!</definedName>
    <definedName name="B_31s" localSheetId="12">#REF!</definedName>
    <definedName name="B_31s" localSheetId="3">#REF!</definedName>
    <definedName name="B_31s" localSheetId="5">#REF!</definedName>
    <definedName name="B_31s">#REF!</definedName>
    <definedName name="B_32" localSheetId="9">#REF!</definedName>
    <definedName name="B_32" localSheetId="11">#REF!</definedName>
    <definedName name="B_32" localSheetId="2">#REF!</definedName>
    <definedName name="B_32" localSheetId="4">#REF!</definedName>
    <definedName name="B_32" localSheetId="0">#REF!</definedName>
    <definedName name="B_32" localSheetId="7">#REF!</definedName>
    <definedName name="B_32" localSheetId="8">#REF!</definedName>
    <definedName name="B_32" localSheetId="1">#REF!</definedName>
    <definedName name="B_32" localSheetId="10">#REF!</definedName>
    <definedName name="B_32" localSheetId="12">#REF!</definedName>
    <definedName name="B_32" localSheetId="3">#REF!</definedName>
    <definedName name="B_32" localSheetId="5">#REF!</definedName>
    <definedName name="B_32">#REF!</definedName>
    <definedName name="B_40ba" localSheetId="9">#REF!</definedName>
    <definedName name="B_40ba" localSheetId="11">#REF!</definedName>
    <definedName name="B_40ba" localSheetId="2">#REF!</definedName>
    <definedName name="B_40ba" localSheetId="4">#REF!</definedName>
    <definedName name="B_40ba" localSheetId="0">#REF!</definedName>
    <definedName name="B_40ba" localSheetId="7">#REF!</definedName>
    <definedName name="B_40ba" localSheetId="8">#REF!</definedName>
    <definedName name="B_40ba" localSheetId="1">#REF!</definedName>
    <definedName name="B_40ba" localSheetId="10">#REF!</definedName>
    <definedName name="B_40ba" localSheetId="12">#REF!</definedName>
    <definedName name="B_40ba" localSheetId="3">#REF!</definedName>
    <definedName name="B_40ba" localSheetId="5">#REF!</definedName>
    <definedName name="B_40ba">#REF!</definedName>
    <definedName name="B_40bl" localSheetId="9">#REF!</definedName>
    <definedName name="B_40bl" localSheetId="11">#REF!</definedName>
    <definedName name="B_40bl" localSheetId="2">#REF!</definedName>
    <definedName name="B_40bl" localSheetId="4">#REF!</definedName>
    <definedName name="B_40bl" localSheetId="0">#REF!</definedName>
    <definedName name="B_40bl" localSheetId="7">#REF!</definedName>
    <definedName name="B_40bl" localSheetId="8">#REF!</definedName>
    <definedName name="B_40bl" localSheetId="1">#REF!</definedName>
    <definedName name="B_40bl" localSheetId="10">#REF!</definedName>
    <definedName name="B_40bl" localSheetId="12">#REF!</definedName>
    <definedName name="B_40bl" localSheetId="3">#REF!</definedName>
    <definedName name="B_40bl" localSheetId="5">#REF!</definedName>
    <definedName name="B_40bl">#REF!</definedName>
    <definedName name="B_40is" localSheetId="9">#REF!</definedName>
    <definedName name="B_40is" localSheetId="11">#REF!</definedName>
    <definedName name="B_40is" localSheetId="2">#REF!</definedName>
    <definedName name="B_40is" localSheetId="4">#REF!</definedName>
    <definedName name="B_40is" localSheetId="0">#REF!</definedName>
    <definedName name="B_40is" localSheetId="7">#REF!</definedName>
    <definedName name="B_40is" localSheetId="8">#REF!</definedName>
    <definedName name="B_40is" localSheetId="1">#REF!</definedName>
    <definedName name="B_40is" localSheetId="10">#REF!</definedName>
    <definedName name="B_40is" localSheetId="12">#REF!</definedName>
    <definedName name="B_40is" localSheetId="3">#REF!</definedName>
    <definedName name="B_40is" localSheetId="5">#REF!</definedName>
    <definedName name="B_40is">#REF!</definedName>
    <definedName name="B_50" localSheetId="9">#REF!</definedName>
    <definedName name="B_50" localSheetId="11">#REF!</definedName>
    <definedName name="B_50" localSheetId="2">#REF!</definedName>
    <definedName name="B_50" localSheetId="4">#REF!</definedName>
    <definedName name="B_50" localSheetId="0">#REF!</definedName>
    <definedName name="B_50" localSheetId="7">#REF!</definedName>
    <definedName name="B_50" localSheetId="8">#REF!</definedName>
    <definedName name="B_50" localSheetId="1">#REF!</definedName>
    <definedName name="B_50" localSheetId="10">#REF!</definedName>
    <definedName name="B_50" localSheetId="12">#REF!</definedName>
    <definedName name="B_50" localSheetId="3">#REF!</definedName>
    <definedName name="B_50" localSheetId="5">#REF!</definedName>
    <definedName name="B_50">#REF!</definedName>
    <definedName name="B_51" localSheetId="9">#REF!</definedName>
    <definedName name="B_51" localSheetId="11">#REF!</definedName>
    <definedName name="B_51" localSheetId="2">#REF!</definedName>
    <definedName name="B_51" localSheetId="4">#REF!</definedName>
    <definedName name="B_51" localSheetId="0">#REF!</definedName>
    <definedName name="B_51" localSheetId="7">#REF!</definedName>
    <definedName name="B_51" localSheetId="8">#REF!</definedName>
    <definedName name="B_51" localSheetId="1">#REF!</definedName>
    <definedName name="B_51" localSheetId="10">#REF!</definedName>
    <definedName name="B_51" localSheetId="12">#REF!</definedName>
    <definedName name="B_51" localSheetId="3">#REF!</definedName>
    <definedName name="B_51" localSheetId="5">#REF!</definedName>
    <definedName name="B_51">#REF!</definedName>
    <definedName name="B_52" localSheetId="9">#REF!</definedName>
    <definedName name="B_52" localSheetId="11">#REF!</definedName>
    <definedName name="B_52" localSheetId="2">#REF!</definedName>
    <definedName name="B_52" localSheetId="4">#REF!</definedName>
    <definedName name="B_52" localSheetId="0">#REF!</definedName>
    <definedName name="B_52" localSheetId="7">#REF!</definedName>
    <definedName name="B_52" localSheetId="8">#REF!</definedName>
    <definedName name="B_52" localSheetId="1">#REF!</definedName>
    <definedName name="B_52" localSheetId="10">#REF!</definedName>
    <definedName name="B_52" localSheetId="12">#REF!</definedName>
    <definedName name="B_52" localSheetId="3">#REF!</definedName>
    <definedName name="B_52" localSheetId="5">#REF!</definedName>
    <definedName name="B_52">#REF!</definedName>
    <definedName name="B_59cd" localSheetId="9">#REF!</definedName>
    <definedName name="B_59cd" localSheetId="11">#REF!</definedName>
    <definedName name="B_59cd" localSheetId="2">#REF!</definedName>
    <definedName name="B_59cd" localSheetId="4">#REF!</definedName>
    <definedName name="B_59cd" localSheetId="0">#REF!</definedName>
    <definedName name="B_59cd" localSheetId="7">#REF!</definedName>
    <definedName name="B_59cd" localSheetId="8">#REF!</definedName>
    <definedName name="B_59cd" localSheetId="1">#REF!</definedName>
    <definedName name="B_59cd" localSheetId="10">#REF!</definedName>
    <definedName name="B_59cd" localSheetId="12">#REF!</definedName>
    <definedName name="B_59cd" localSheetId="3">#REF!</definedName>
    <definedName name="B_59cd" localSheetId="5">#REF!</definedName>
    <definedName name="B_59cd">#REF!</definedName>
    <definedName name="BCExport" localSheetId="9">#REF!</definedName>
    <definedName name="BCExport" localSheetId="11">#REF!</definedName>
    <definedName name="BCExport" localSheetId="2">#REF!</definedName>
    <definedName name="BCExport" localSheetId="4">#REF!</definedName>
    <definedName name="BCExport" localSheetId="0">#REF!</definedName>
    <definedName name="BCExport" localSheetId="7">#REF!</definedName>
    <definedName name="BCExport" localSheetId="8">#REF!</definedName>
    <definedName name="BCExport" localSheetId="1">#REF!</definedName>
    <definedName name="BCExport" localSheetId="10">#REF!</definedName>
    <definedName name="BCExport" localSheetId="12">#REF!</definedName>
    <definedName name="BCExport" localSheetId="3">#REF!</definedName>
    <definedName name="BCExport" localSheetId="5">#REF!</definedName>
    <definedName name="BCExport">#REF!</definedName>
    <definedName name="bl" localSheetId="9">#N/A</definedName>
    <definedName name="bl" localSheetId="11">#N/A</definedName>
    <definedName name="bl" localSheetId="2">#N/A</definedName>
    <definedName name="bl" localSheetId="4">[5]ยอดยกมา!$E$3</definedName>
    <definedName name="bl">[5]ยอดยกมา!$E$3</definedName>
    <definedName name="change" localSheetId="9">#REF!</definedName>
    <definedName name="change" localSheetId="11">#REF!</definedName>
    <definedName name="change" localSheetId="2">#REF!</definedName>
    <definedName name="change" localSheetId="4">#REF!</definedName>
    <definedName name="change" localSheetId="0">#REF!</definedName>
    <definedName name="change" localSheetId="7">#REF!</definedName>
    <definedName name="change" localSheetId="8">#REF!</definedName>
    <definedName name="change" localSheetId="1">#REF!</definedName>
    <definedName name="change" localSheetId="10">#REF!</definedName>
    <definedName name="change" localSheetId="12">#REF!</definedName>
    <definedName name="change" localSheetId="3">#REF!</definedName>
    <definedName name="change" localSheetId="5">#REF!</definedName>
    <definedName name="change">#REF!</definedName>
    <definedName name="code" localSheetId="9">#REF!</definedName>
    <definedName name="code" localSheetId="11">#REF!</definedName>
    <definedName name="code" localSheetId="2">#REF!</definedName>
    <definedName name="code" localSheetId="4">#REF!</definedName>
    <definedName name="code" localSheetId="0">#REF!</definedName>
    <definedName name="code" localSheetId="7">#REF!</definedName>
    <definedName name="code" localSheetId="8">#REF!</definedName>
    <definedName name="code" localSheetId="1">#REF!</definedName>
    <definedName name="code" localSheetId="10">#REF!</definedName>
    <definedName name="code" localSheetId="12">#REF!</definedName>
    <definedName name="code" localSheetId="3">#REF!</definedName>
    <definedName name="code" localSheetId="5">#REF!</definedName>
    <definedName name="code">#REF!</definedName>
    <definedName name="cost" localSheetId="9">#REF!</definedName>
    <definedName name="cost" localSheetId="11">#REF!</definedName>
    <definedName name="cost" localSheetId="2">#REF!</definedName>
    <definedName name="cost" localSheetId="4">#REF!</definedName>
    <definedName name="cost" localSheetId="0">#REF!</definedName>
    <definedName name="cost" localSheetId="7">#REF!</definedName>
    <definedName name="cost" localSheetId="8">#REF!</definedName>
    <definedName name="cost" localSheetId="1">#REF!</definedName>
    <definedName name="cost" localSheetId="10">#REF!</definedName>
    <definedName name="cost" localSheetId="12">#REF!</definedName>
    <definedName name="cost" localSheetId="3">#REF!</definedName>
    <definedName name="cost" localSheetId="5">#REF!</definedName>
    <definedName name="cost">#REF!</definedName>
    <definedName name="cur" localSheetId="9">#REF!</definedName>
    <definedName name="cur" localSheetId="11">#REF!</definedName>
    <definedName name="cur" localSheetId="2">#REF!</definedName>
    <definedName name="cur" localSheetId="4">#REF!</definedName>
    <definedName name="cur" localSheetId="0">#REF!</definedName>
    <definedName name="cur" localSheetId="7">#REF!</definedName>
    <definedName name="cur" localSheetId="8">#REF!</definedName>
    <definedName name="cur" localSheetId="1">#REF!</definedName>
    <definedName name="cur" localSheetId="10">#REF!</definedName>
    <definedName name="cur" localSheetId="12">#REF!</definedName>
    <definedName name="cur" localSheetId="3">#REF!</definedName>
    <definedName name="cur" localSheetId="5">#REF!</definedName>
    <definedName name="cur">#REF!</definedName>
    <definedName name="Customer_Name" localSheetId="9">#N/A</definedName>
    <definedName name="Customer_Name" localSheetId="11">#N/A</definedName>
    <definedName name="Customer_Name" localSheetId="2">#N/A</definedName>
    <definedName name="Customer_Name" localSheetId="4">[6]Customer!$A$1:$A$65536</definedName>
    <definedName name="Customer_Name">[6]Customer!$A$1:$A$65536</definedName>
    <definedName name="D" localSheetId="9">#REF!</definedName>
    <definedName name="D" localSheetId="11">#REF!</definedName>
    <definedName name="D" localSheetId="2">#REF!</definedName>
    <definedName name="D" localSheetId="4">#REF!</definedName>
    <definedName name="D" localSheetId="0">#REF!</definedName>
    <definedName name="D" localSheetId="7">#REF!</definedName>
    <definedName name="D" localSheetId="8">#REF!</definedName>
    <definedName name="D" localSheetId="1">#REF!</definedName>
    <definedName name="D" localSheetId="10">#REF!</definedName>
    <definedName name="D" localSheetId="12">#REF!</definedName>
    <definedName name="D" localSheetId="3">#REF!</definedName>
    <definedName name="D" localSheetId="5">#REF!</definedName>
    <definedName name="D">#REF!</definedName>
    <definedName name="data" localSheetId="9">#REF!</definedName>
    <definedName name="data" localSheetId="11">#REF!</definedName>
    <definedName name="data" localSheetId="2">#REF!</definedName>
    <definedName name="data" localSheetId="4">#REF!</definedName>
    <definedName name="data" localSheetId="0">#REF!</definedName>
    <definedName name="data" localSheetId="7">#REF!</definedName>
    <definedName name="data" localSheetId="8">#REF!</definedName>
    <definedName name="data" localSheetId="1">#REF!</definedName>
    <definedName name="data" localSheetId="10">#REF!</definedName>
    <definedName name="data" localSheetId="12">#REF!</definedName>
    <definedName name="data" localSheetId="3">#REF!</definedName>
    <definedName name="data" localSheetId="5">#REF!</definedName>
    <definedName name="data">#REF!</definedName>
    <definedName name="data10" localSheetId="9">#REF!</definedName>
    <definedName name="data10" localSheetId="11">#REF!</definedName>
    <definedName name="data10" localSheetId="2">#REF!</definedName>
    <definedName name="data10" localSheetId="4">#REF!</definedName>
    <definedName name="data10" localSheetId="0">#REF!</definedName>
    <definedName name="data10" localSheetId="7">#REF!</definedName>
    <definedName name="data10" localSheetId="8">#REF!</definedName>
    <definedName name="data10" localSheetId="1">#REF!</definedName>
    <definedName name="data10" localSheetId="10">#REF!</definedName>
    <definedName name="data10" localSheetId="12">#REF!</definedName>
    <definedName name="data10" localSheetId="3">#REF!</definedName>
    <definedName name="data10" localSheetId="5">#REF!</definedName>
    <definedName name="data10">#REF!</definedName>
    <definedName name="data4" localSheetId="9">#REF!</definedName>
    <definedName name="data4" localSheetId="11">#REF!</definedName>
    <definedName name="data4" localSheetId="2">#REF!</definedName>
    <definedName name="data4" localSheetId="4">#REF!</definedName>
    <definedName name="data4" localSheetId="0">#REF!</definedName>
    <definedName name="data4" localSheetId="7">#REF!</definedName>
    <definedName name="data4" localSheetId="8">#REF!</definedName>
    <definedName name="data4" localSheetId="1">#REF!</definedName>
    <definedName name="data4" localSheetId="10">#REF!</definedName>
    <definedName name="data4" localSheetId="12">#REF!</definedName>
    <definedName name="data4" localSheetId="3">#REF!</definedName>
    <definedName name="data4" localSheetId="5">#REF!</definedName>
    <definedName name="data4">#REF!</definedName>
    <definedName name="data84">'[7]Purchase Order'!$E$40</definedName>
    <definedName name="_xlnm.Database" localSheetId="9">#REF!</definedName>
    <definedName name="_xlnm.Database" localSheetId="11">#REF!</definedName>
    <definedName name="_xlnm.Database" localSheetId="2">#REF!</definedName>
    <definedName name="_xlnm.Database" localSheetId="4">#REF!</definedName>
    <definedName name="_xlnm.Database" localSheetId="0">#REF!</definedName>
    <definedName name="_xlnm.Database" localSheetId="7">#REF!</definedName>
    <definedName name="_xlnm.Database" localSheetId="8">#REF!</definedName>
    <definedName name="_xlnm.Database" localSheetId="1">#REF!</definedName>
    <definedName name="_xlnm.Database" localSheetId="10">#REF!</definedName>
    <definedName name="_xlnm.Database" localSheetId="12">#REF!</definedName>
    <definedName name="_xlnm.Database" localSheetId="3">#REF!</definedName>
    <definedName name="_xlnm.Database" localSheetId="5">#REF!</definedName>
    <definedName name="_xlnm.Database">#REF!</definedName>
    <definedName name="date" localSheetId="9">#REF!</definedName>
    <definedName name="date" localSheetId="11">#REF!</definedName>
    <definedName name="date" localSheetId="2">#REF!</definedName>
    <definedName name="date" localSheetId="4">#REF!</definedName>
    <definedName name="date" localSheetId="0">#REF!</definedName>
    <definedName name="date" localSheetId="7">#REF!</definedName>
    <definedName name="date" localSheetId="8">#REF!</definedName>
    <definedName name="date" localSheetId="1">#REF!</definedName>
    <definedName name="date" localSheetId="10">#REF!</definedName>
    <definedName name="date" localSheetId="12">#REF!</definedName>
    <definedName name="date" localSheetId="3">#REF!</definedName>
    <definedName name="date" localSheetId="5">#REF!</definedName>
    <definedName name="date">#REF!</definedName>
    <definedName name="dd" localSheetId="9">#REF!</definedName>
    <definedName name="dd" localSheetId="11">#REF!</definedName>
    <definedName name="dd" localSheetId="2">#REF!</definedName>
    <definedName name="dd" localSheetId="4">#REF!</definedName>
    <definedName name="dd" localSheetId="0">#REF!</definedName>
    <definedName name="dd" localSheetId="7">#REF!</definedName>
    <definedName name="dd" localSheetId="8">#REF!</definedName>
    <definedName name="dd" localSheetId="1">#REF!</definedName>
    <definedName name="dd" localSheetId="10">#REF!</definedName>
    <definedName name="dd" localSheetId="12">#REF!</definedName>
    <definedName name="dd" localSheetId="3">#REF!</definedName>
    <definedName name="dd" localSheetId="5">#REF!</definedName>
    <definedName name="dd">#REF!</definedName>
    <definedName name="dddd" localSheetId="2">'[8]Fagor04-A3112e'!#REF!</definedName>
    <definedName name="dddd" localSheetId="0">'[8]Fagor04-A3112e'!#REF!</definedName>
    <definedName name="dddd" localSheetId="7">'[8]Fagor04-A3112e'!#REF!</definedName>
    <definedName name="dddd" localSheetId="8">'[8]Fagor04-A3112e'!#REF!</definedName>
    <definedName name="dddd" localSheetId="1">'[8]Fagor04-A3112e'!#REF!</definedName>
    <definedName name="dddd" localSheetId="10">'[8]Fagor04-A3112e'!#REF!</definedName>
    <definedName name="dddd" localSheetId="12">'[8]Fagor04-A3112e'!#REF!</definedName>
    <definedName name="dddd" localSheetId="3">'[8]Fagor04-A3112e'!#REF!</definedName>
    <definedName name="dddd" localSheetId="5">'[8]Fagor04-A3112e'!#REF!</definedName>
    <definedName name="dddd">'[8]Fagor04-A3112e'!#REF!</definedName>
    <definedName name="dddddA" localSheetId="9">#REF!</definedName>
    <definedName name="dddddA" localSheetId="11">#REF!</definedName>
    <definedName name="dddddA" localSheetId="2">#REF!</definedName>
    <definedName name="dddddA" localSheetId="4">#REF!</definedName>
    <definedName name="dddddA" localSheetId="0">#REF!</definedName>
    <definedName name="dddddA" localSheetId="7">#REF!</definedName>
    <definedName name="dddddA" localSheetId="8">#REF!</definedName>
    <definedName name="dddddA" localSheetId="1">#REF!</definedName>
    <definedName name="dddddA" localSheetId="10">#REF!</definedName>
    <definedName name="dddddA" localSheetId="12">#REF!</definedName>
    <definedName name="dddddA" localSheetId="3">#REF!</definedName>
    <definedName name="dddddA" localSheetId="5">#REF!</definedName>
    <definedName name="dddddA">#REF!</definedName>
    <definedName name="dddddd" localSheetId="9">#REF!</definedName>
    <definedName name="dddddd" localSheetId="11">#REF!</definedName>
    <definedName name="dddddd" localSheetId="2">#REF!</definedName>
    <definedName name="dddddd" localSheetId="4">#REF!</definedName>
    <definedName name="dddddd" localSheetId="0">#REF!</definedName>
    <definedName name="dddddd" localSheetId="7">#REF!</definedName>
    <definedName name="dddddd" localSheetId="8">#REF!</definedName>
    <definedName name="dddddd" localSheetId="1">#REF!</definedName>
    <definedName name="dddddd" localSheetId="10">#REF!</definedName>
    <definedName name="dddddd" localSheetId="12">#REF!</definedName>
    <definedName name="dddddd" localSheetId="3">#REF!</definedName>
    <definedName name="dddddd" localSheetId="5">#REF!</definedName>
    <definedName name="dddddd">#REF!</definedName>
    <definedName name="ddddgfr" localSheetId="9">#REF!</definedName>
    <definedName name="ddddgfr" localSheetId="11">#REF!</definedName>
    <definedName name="ddddgfr" localSheetId="2">#REF!</definedName>
    <definedName name="ddddgfr" localSheetId="4">#REF!</definedName>
    <definedName name="ddddgfr" localSheetId="0">#REF!</definedName>
    <definedName name="ddddgfr" localSheetId="7">#REF!</definedName>
    <definedName name="ddddgfr" localSheetId="8">#REF!</definedName>
    <definedName name="ddddgfr" localSheetId="1">#REF!</definedName>
    <definedName name="ddddgfr" localSheetId="10">#REF!</definedName>
    <definedName name="ddddgfr" localSheetId="12">#REF!</definedName>
    <definedName name="ddddgfr" localSheetId="3">#REF!</definedName>
    <definedName name="ddddgfr" localSheetId="5">#REF!</definedName>
    <definedName name="ddddgfr">#REF!</definedName>
    <definedName name="ddki989" localSheetId="9">#REF!</definedName>
    <definedName name="ddki989" localSheetId="11">#REF!</definedName>
    <definedName name="ddki989" localSheetId="2">#REF!</definedName>
    <definedName name="ddki989" localSheetId="4">#REF!</definedName>
    <definedName name="ddki989" localSheetId="0">#REF!</definedName>
    <definedName name="ddki989" localSheetId="7">#REF!</definedName>
    <definedName name="ddki989" localSheetId="8">#REF!</definedName>
    <definedName name="ddki989" localSheetId="1">#REF!</definedName>
    <definedName name="ddki989" localSheetId="10">#REF!</definedName>
    <definedName name="ddki989" localSheetId="12">#REF!</definedName>
    <definedName name="ddki989" localSheetId="3">#REF!</definedName>
    <definedName name="ddki989" localSheetId="5">#REF!</definedName>
    <definedName name="ddki989">#REF!</definedName>
    <definedName name="dfdafd" localSheetId="9">#REF!</definedName>
    <definedName name="dfdafd" localSheetId="11">#REF!</definedName>
    <definedName name="dfdafd" localSheetId="2">#REF!</definedName>
    <definedName name="dfdafd" localSheetId="4">#REF!</definedName>
    <definedName name="dfdafd" localSheetId="0">#REF!</definedName>
    <definedName name="dfdafd" localSheetId="7">#REF!</definedName>
    <definedName name="dfdafd" localSheetId="8">#REF!</definedName>
    <definedName name="dfdafd" localSheetId="1">#REF!</definedName>
    <definedName name="dfdafd" localSheetId="10">#REF!</definedName>
    <definedName name="dfdafd" localSheetId="12">#REF!</definedName>
    <definedName name="dfdafd" localSheetId="3">#REF!</definedName>
    <definedName name="dfdafd" localSheetId="5">#REF!</definedName>
    <definedName name="dfdafd">#REF!</definedName>
    <definedName name="dfefd" localSheetId="9">#REF!</definedName>
    <definedName name="dfefd" localSheetId="11">#REF!</definedName>
    <definedName name="dfefd" localSheetId="2">#REF!</definedName>
    <definedName name="dfefd" localSheetId="4">#REF!</definedName>
    <definedName name="dfefd" localSheetId="0">#REF!</definedName>
    <definedName name="dfefd" localSheetId="7">#REF!</definedName>
    <definedName name="dfefd" localSheetId="8">#REF!</definedName>
    <definedName name="dfefd" localSheetId="1">#REF!</definedName>
    <definedName name="dfefd" localSheetId="10">#REF!</definedName>
    <definedName name="dfefd" localSheetId="12">#REF!</definedName>
    <definedName name="dfefd" localSheetId="3">#REF!</definedName>
    <definedName name="dfefd" localSheetId="5">#REF!</definedName>
    <definedName name="dfefd">#REF!</definedName>
    <definedName name="dfefds" localSheetId="9">#REF!</definedName>
    <definedName name="dfefds" localSheetId="11">#REF!</definedName>
    <definedName name="dfefds" localSheetId="2">#REF!</definedName>
    <definedName name="dfefds" localSheetId="4">#REF!</definedName>
    <definedName name="dfefds" localSheetId="0">#REF!</definedName>
    <definedName name="dfefds" localSheetId="7">#REF!</definedName>
    <definedName name="dfefds" localSheetId="8">#REF!</definedName>
    <definedName name="dfefds" localSheetId="1">#REF!</definedName>
    <definedName name="dfefds" localSheetId="10">#REF!</definedName>
    <definedName name="dfefds" localSheetId="12">#REF!</definedName>
    <definedName name="dfefds" localSheetId="3">#REF!</definedName>
    <definedName name="dfefds" localSheetId="5">#REF!</definedName>
    <definedName name="dfefds">#REF!</definedName>
    <definedName name="dfefef" localSheetId="9">#REF!</definedName>
    <definedName name="dfefef" localSheetId="11">#REF!</definedName>
    <definedName name="dfefef" localSheetId="2">#REF!</definedName>
    <definedName name="dfefef" localSheetId="4">#REF!</definedName>
    <definedName name="dfefef" localSheetId="0">#REF!</definedName>
    <definedName name="dfefef" localSheetId="7">#REF!</definedName>
    <definedName name="dfefef" localSheetId="8">#REF!</definedName>
    <definedName name="dfefef" localSheetId="1">#REF!</definedName>
    <definedName name="dfefef" localSheetId="10">#REF!</definedName>
    <definedName name="dfefef" localSheetId="12">#REF!</definedName>
    <definedName name="dfefef" localSheetId="3">#REF!</definedName>
    <definedName name="dfefef" localSheetId="5">#REF!</definedName>
    <definedName name="dfefef">#REF!</definedName>
    <definedName name="dfefsf" localSheetId="9">#REF!</definedName>
    <definedName name="dfefsf" localSheetId="11">#REF!</definedName>
    <definedName name="dfefsf" localSheetId="2">#REF!</definedName>
    <definedName name="dfefsf" localSheetId="4">#REF!</definedName>
    <definedName name="dfefsf" localSheetId="0">#REF!</definedName>
    <definedName name="dfefsf" localSheetId="7">#REF!</definedName>
    <definedName name="dfefsf" localSheetId="8">#REF!</definedName>
    <definedName name="dfefsf" localSheetId="1">#REF!</definedName>
    <definedName name="dfefsf" localSheetId="10">#REF!</definedName>
    <definedName name="dfefsf" localSheetId="12">#REF!</definedName>
    <definedName name="dfefsf" localSheetId="3">#REF!</definedName>
    <definedName name="dfefsf" localSheetId="5">#REF!</definedName>
    <definedName name="dfefsf">#REF!</definedName>
    <definedName name="dflt2">'[7]Customize Your Purchase Order'!$F$23</definedName>
    <definedName name="dflt3">'[7]Customize Your Purchase Order'!$F$24</definedName>
    <definedName name="dflt4">'[7]Customize Your Purchase Order'!$E$25</definedName>
    <definedName name="dflt5">'[7]Customize Your Purchase Order'!$F$27</definedName>
    <definedName name="dflt6">'[7]Customize Your Purchase Order'!$F$28</definedName>
    <definedName name="dflt7">'[7]Customize Your Purchase Order'!$E$29</definedName>
    <definedName name="dkdkdk" localSheetId="9">#REF!</definedName>
    <definedName name="dkdkdk" localSheetId="11">#REF!</definedName>
    <definedName name="dkdkdk" localSheetId="2">#REF!</definedName>
    <definedName name="dkdkdk" localSheetId="4">#REF!</definedName>
    <definedName name="dkdkdk" localSheetId="0">#REF!</definedName>
    <definedName name="dkdkdk" localSheetId="7">#REF!</definedName>
    <definedName name="dkdkdk" localSheetId="8">#REF!</definedName>
    <definedName name="dkdkdk" localSheetId="1">#REF!</definedName>
    <definedName name="dkdkdk" localSheetId="10">#REF!</definedName>
    <definedName name="dkdkdk" localSheetId="12">#REF!</definedName>
    <definedName name="dkdkdk" localSheetId="3">#REF!</definedName>
    <definedName name="dkdkdk" localSheetId="5">#REF!</definedName>
    <definedName name="dkdkdk">#REF!</definedName>
    <definedName name="dkfeofjpe" localSheetId="9">#REF!</definedName>
    <definedName name="dkfeofjpe" localSheetId="11">#REF!</definedName>
    <definedName name="dkfeofjpe" localSheetId="2">#REF!</definedName>
    <definedName name="dkfeofjpe" localSheetId="4">#REF!</definedName>
    <definedName name="dkfeofjpe" localSheetId="0">#REF!</definedName>
    <definedName name="dkfeofjpe" localSheetId="7">#REF!</definedName>
    <definedName name="dkfeofjpe" localSheetId="8">#REF!</definedName>
    <definedName name="dkfeofjpe" localSheetId="1">#REF!</definedName>
    <definedName name="dkfeofjpe" localSheetId="10">#REF!</definedName>
    <definedName name="dkfeofjpe" localSheetId="12">#REF!</definedName>
    <definedName name="dkfeofjpe" localSheetId="3">#REF!</definedName>
    <definedName name="dkfeofjpe" localSheetId="5">#REF!</definedName>
    <definedName name="dkfeofjpe">#REF!</definedName>
    <definedName name="dkijeidkeo" localSheetId="9">#REF!</definedName>
    <definedName name="dkijeidkeo" localSheetId="11">#REF!</definedName>
    <definedName name="dkijeidkeo" localSheetId="2">#REF!</definedName>
    <definedName name="dkijeidkeo" localSheetId="4">#REF!</definedName>
    <definedName name="dkijeidkeo" localSheetId="0">#REF!</definedName>
    <definedName name="dkijeidkeo" localSheetId="7">#REF!</definedName>
    <definedName name="dkijeidkeo" localSheetId="8">#REF!</definedName>
    <definedName name="dkijeidkeo" localSheetId="1">#REF!</definedName>
    <definedName name="dkijeidkeo" localSheetId="10">#REF!</definedName>
    <definedName name="dkijeidkeo" localSheetId="12">#REF!</definedName>
    <definedName name="dkijeidkeo" localSheetId="3">#REF!</definedName>
    <definedName name="dkijeidkeo" localSheetId="5">#REF!</definedName>
    <definedName name="dkijeidkeo">#REF!</definedName>
    <definedName name="dkjfefjoe" localSheetId="9">#REF!</definedName>
    <definedName name="dkjfefjoe" localSheetId="11">#REF!</definedName>
    <definedName name="dkjfefjoe" localSheetId="2">#REF!</definedName>
    <definedName name="dkjfefjoe" localSheetId="4">#REF!</definedName>
    <definedName name="dkjfefjoe" localSheetId="0">#REF!</definedName>
    <definedName name="dkjfefjoe" localSheetId="7">#REF!</definedName>
    <definedName name="dkjfefjoe" localSheetId="8">#REF!</definedName>
    <definedName name="dkjfefjoe" localSheetId="1">#REF!</definedName>
    <definedName name="dkjfefjoe" localSheetId="10">#REF!</definedName>
    <definedName name="dkjfefjoe" localSheetId="12">#REF!</definedName>
    <definedName name="dkjfefjoe" localSheetId="3">#REF!</definedName>
    <definedName name="dkjfefjoe" localSheetId="5">#REF!</definedName>
    <definedName name="dkjfefjoe">#REF!</definedName>
    <definedName name="dkjfeifjie" localSheetId="9">#REF!</definedName>
    <definedName name="dkjfeifjie" localSheetId="11">#REF!</definedName>
    <definedName name="dkjfeifjie" localSheetId="2">#REF!</definedName>
    <definedName name="dkjfeifjie" localSheetId="4">#REF!</definedName>
    <definedName name="dkjfeifjie" localSheetId="0">#REF!</definedName>
    <definedName name="dkjfeifjie" localSheetId="7">#REF!</definedName>
    <definedName name="dkjfeifjie" localSheetId="8">#REF!</definedName>
    <definedName name="dkjfeifjie" localSheetId="1">#REF!</definedName>
    <definedName name="dkjfeifjie" localSheetId="10">#REF!</definedName>
    <definedName name="dkjfeifjie" localSheetId="12">#REF!</definedName>
    <definedName name="dkjfeifjie" localSheetId="3">#REF!</definedName>
    <definedName name="dkjfeifjie" localSheetId="5">#REF!</definedName>
    <definedName name="dkjfeifjie">#REF!</definedName>
    <definedName name="edwdwd" localSheetId="9">#REF!</definedName>
    <definedName name="edwdwd" localSheetId="11">#REF!</definedName>
    <definedName name="edwdwd" localSheetId="2">#REF!</definedName>
    <definedName name="edwdwd" localSheetId="4">#REF!</definedName>
    <definedName name="edwdwd" localSheetId="0">#REF!</definedName>
    <definedName name="edwdwd" localSheetId="7">#REF!</definedName>
    <definedName name="edwdwd" localSheetId="8">#REF!</definedName>
    <definedName name="edwdwd" localSheetId="1">#REF!</definedName>
    <definedName name="edwdwd" localSheetId="10">#REF!</definedName>
    <definedName name="edwdwd" localSheetId="12">#REF!</definedName>
    <definedName name="edwdwd" localSheetId="3">#REF!</definedName>
    <definedName name="edwdwd" localSheetId="5">#REF!</definedName>
    <definedName name="edwdwd">#REF!</definedName>
    <definedName name="efoefjoe" localSheetId="9">#REF!</definedName>
    <definedName name="efoefjoe" localSheetId="11">#REF!</definedName>
    <definedName name="efoefjoe" localSheetId="2">#REF!</definedName>
    <definedName name="efoefjoe" localSheetId="4">#REF!</definedName>
    <definedName name="efoefjoe" localSheetId="0">#REF!</definedName>
    <definedName name="efoefjoe" localSheetId="7">#REF!</definedName>
    <definedName name="efoefjoe" localSheetId="8">#REF!</definedName>
    <definedName name="efoefjoe" localSheetId="1">#REF!</definedName>
    <definedName name="efoefjoe" localSheetId="10">#REF!</definedName>
    <definedName name="efoefjoe" localSheetId="12">#REF!</definedName>
    <definedName name="efoefjoe" localSheetId="3">#REF!</definedName>
    <definedName name="efoefjoe" localSheetId="5">#REF!</definedName>
    <definedName name="efoefjoe">#REF!</definedName>
    <definedName name="eifjieu" localSheetId="9">#REF!</definedName>
    <definedName name="eifjieu" localSheetId="11">#REF!</definedName>
    <definedName name="eifjieu" localSheetId="2">#REF!</definedName>
    <definedName name="eifjieu" localSheetId="4">#REF!</definedName>
    <definedName name="eifjieu" localSheetId="0">#REF!</definedName>
    <definedName name="eifjieu" localSheetId="7">#REF!</definedName>
    <definedName name="eifjieu" localSheetId="8">#REF!</definedName>
    <definedName name="eifjieu" localSheetId="1">#REF!</definedName>
    <definedName name="eifjieu" localSheetId="10">#REF!</definedName>
    <definedName name="eifjieu" localSheetId="12">#REF!</definedName>
    <definedName name="eifjieu" localSheetId="3">#REF!</definedName>
    <definedName name="eifjieu" localSheetId="5">#REF!</definedName>
    <definedName name="eifjieu">#REF!</definedName>
    <definedName name="Emploee">[9]Employee!$B$1:$B$65536</definedName>
    <definedName name="Excel_BuiltIn__FilterDatabase_43" localSheetId="9">#REF!</definedName>
    <definedName name="Excel_BuiltIn__FilterDatabase_43" localSheetId="11">#REF!</definedName>
    <definedName name="Excel_BuiltIn__FilterDatabase_43" localSheetId="2">#REF!</definedName>
    <definedName name="Excel_BuiltIn__FilterDatabase_43" localSheetId="4">#REF!</definedName>
    <definedName name="Excel_BuiltIn__FilterDatabase_43" localSheetId="0">#REF!</definedName>
    <definedName name="Excel_BuiltIn__FilterDatabase_43" localSheetId="7">#REF!</definedName>
    <definedName name="Excel_BuiltIn__FilterDatabase_43" localSheetId="8">#REF!</definedName>
    <definedName name="Excel_BuiltIn__FilterDatabase_43" localSheetId="1">#REF!</definedName>
    <definedName name="Excel_BuiltIn__FilterDatabase_43" localSheetId="10">#REF!</definedName>
    <definedName name="Excel_BuiltIn__FilterDatabase_43" localSheetId="12">#REF!</definedName>
    <definedName name="Excel_BuiltIn__FilterDatabase_43" localSheetId="3">#REF!</definedName>
    <definedName name="Excel_BuiltIn__FilterDatabase_43" localSheetId="5">#REF!</definedName>
    <definedName name="Excel_BuiltIn__FilterDatabase_43">#REF!</definedName>
    <definedName name="Exit" localSheetId="9">#REF!</definedName>
    <definedName name="Exit" localSheetId="11">#REF!</definedName>
    <definedName name="Exit" localSheetId="2">#REF!</definedName>
    <definedName name="Exit" localSheetId="4">#REF!</definedName>
    <definedName name="Exit" localSheetId="0">#REF!</definedName>
    <definedName name="Exit" localSheetId="7">#REF!</definedName>
    <definedName name="Exit" localSheetId="8">#REF!</definedName>
    <definedName name="Exit" localSheetId="1">#REF!</definedName>
    <definedName name="Exit" localSheetId="10">#REF!</definedName>
    <definedName name="Exit" localSheetId="12">#REF!</definedName>
    <definedName name="Exit" localSheetId="3">#REF!</definedName>
    <definedName name="Exit" localSheetId="5">#REF!</definedName>
    <definedName name="Exit">#REF!</definedName>
    <definedName name="fefe" localSheetId="9">#REF!</definedName>
    <definedName name="fefe" localSheetId="11">#REF!</definedName>
    <definedName name="fefe" localSheetId="2">#REF!</definedName>
    <definedName name="fefe" localSheetId="4">#REF!</definedName>
    <definedName name="fefe" localSheetId="0">#REF!</definedName>
    <definedName name="fefe" localSheetId="7">#REF!</definedName>
    <definedName name="fefe" localSheetId="8">#REF!</definedName>
    <definedName name="fefe" localSheetId="1">#REF!</definedName>
    <definedName name="fefe" localSheetId="10">#REF!</definedName>
    <definedName name="fefe" localSheetId="12">#REF!</definedName>
    <definedName name="fefe" localSheetId="3">#REF!</definedName>
    <definedName name="fefe" localSheetId="5">#REF!</definedName>
    <definedName name="fefe">#REF!</definedName>
    <definedName name="ff" localSheetId="9">#REF!</definedName>
    <definedName name="ff" localSheetId="11">#REF!</definedName>
    <definedName name="ff" localSheetId="2">#REF!</definedName>
    <definedName name="ff" localSheetId="4">#REF!</definedName>
    <definedName name="ff" localSheetId="0">#REF!</definedName>
    <definedName name="ff" localSheetId="7">#REF!</definedName>
    <definedName name="ff" localSheetId="8">#REF!</definedName>
    <definedName name="ff" localSheetId="1">#REF!</definedName>
    <definedName name="ff" localSheetId="10">#REF!</definedName>
    <definedName name="ff" localSheetId="12">#REF!</definedName>
    <definedName name="ff" localSheetId="3">#REF!</definedName>
    <definedName name="ff" localSheetId="5">#REF!</definedName>
    <definedName name="ff">#REF!</definedName>
    <definedName name="fffff" localSheetId="9">#REF!</definedName>
    <definedName name="fffff" localSheetId="11">#REF!</definedName>
    <definedName name="fffff" localSheetId="2">#REF!</definedName>
    <definedName name="fffff" localSheetId="4">#REF!</definedName>
    <definedName name="fffff" localSheetId="0">#REF!</definedName>
    <definedName name="fffff" localSheetId="7">#REF!</definedName>
    <definedName name="fffff" localSheetId="8">#REF!</definedName>
    <definedName name="fffff" localSheetId="1">#REF!</definedName>
    <definedName name="fffff" localSheetId="10">#REF!</definedName>
    <definedName name="fffff" localSheetId="12">#REF!</definedName>
    <definedName name="fffff" localSheetId="3">#REF!</definedName>
    <definedName name="fffff" localSheetId="5">#REF!</definedName>
    <definedName name="fffff">#REF!</definedName>
    <definedName name="ffffff" localSheetId="9">#REF!</definedName>
    <definedName name="ffffff" localSheetId="11">#REF!</definedName>
    <definedName name="ffffff" localSheetId="2">#REF!</definedName>
    <definedName name="ffffff" localSheetId="4">#REF!</definedName>
    <definedName name="ffffff" localSheetId="0">#REF!</definedName>
    <definedName name="ffffff" localSheetId="7">#REF!</definedName>
    <definedName name="ffffff" localSheetId="8">#REF!</definedName>
    <definedName name="ffffff" localSheetId="1">#REF!</definedName>
    <definedName name="ffffff" localSheetId="10">#REF!</definedName>
    <definedName name="ffffff" localSheetId="12">#REF!</definedName>
    <definedName name="ffffff" localSheetId="3">#REF!</definedName>
    <definedName name="ffffff" localSheetId="5">#REF!</definedName>
    <definedName name="ffffff">#REF!</definedName>
    <definedName name="Fix" localSheetId="9">#REF!</definedName>
    <definedName name="Fix" localSheetId="11">#REF!</definedName>
    <definedName name="Fix" localSheetId="2">#REF!</definedName>
    <definedName name="Fix" localSheetId="4">#REF!</definedName>
    <definedName name="Fix" localSheetId="0">#REF!</definedName>
    <definedName name="Fix" localSheetId="7">#REF!</definedName>
    <definedName name="Fix" localSheetId="8">#REF!</definedName>
    <definedName name="Fix" localSheetId="1">#REF!</definedName>
    <definedName name="Fix" localSheetId="10">#REF!</definedName>
    <definedName name="Fix" localSheetId="12">#REF!</definedName>
    <definedName name="Fix" localSheetId="3">#REF!</definedName>
    <definedName name="Fix" localSheetId="5">#REF!</definedName>
    <definedName name="Fix">#REF!</definedName>
    <definedName name="fkgjrigj" localSheetId="9">#REF!</definedName>
    <definedName name="fkgjrigj" localSheetId="11">#REF!</definedName>
    <definedName name="fkgjrigj" localSheetId="2">#REF!</definedName>
    <definedName name="fkgjrigj" localSheetId="4">#REF!</definedName>
    <definedName name="fkgjrigj" localSheetId="0">#REF!</definedName>
    <definedName name="fkgjrigj" localSheetId="7">#REF!</definedName>
    <definedName name="fkgjrigj" localSheetId="8">#REF!</definedName>
    <definedName name="fkgjrigj" localSheetId="1">#REF!</definedName>
    <definedName name="fkgjrigj" localSheetId="10">#REF!</definedName>
    <definedName name="fkgjrigj" localSheetId="12">#REF!</definedName>
    <definedName name="fkgjrigj" localSheetId="3">#REF!</definedName>
    <definedName name="fkgjrigj" localSheetId="5">#REF!</definedName>
    <definedName name="fkgjrigj">#REF!</definedName>
    <definedName name="fkjgrijg" localSheetId="9">#REF!</definedName>
    <definedName name="fkjgrijg" localSheetId="11">#REF!</definedName>
    <definedName name="fkjgrijg" localSheetId="2">#REF!</definedName>
    <definedName name="fkjgrijg" localSheetId="4">#REF!</definedName>
    <definedName name="fkjgrijg" localSheetId="0">#REF!</definedName>
    <definedName name="fkjgrijg" localSheetId="7">#REF!</definedName>
    <definedName name="fkjgrijg" localSheetId="8">#REF!</definedName>
    <definedName name="fkjgrijg" localSheetId="1">#REF!</definedName>
    <definedName name="fkjgrijg" localSheetId="10">#REF!</definedName>
    <definedName name="fkjgrijg" localSheetId="12">#REF!</definedName>
    <definedName name="fkjgrijg" localSheetId="3">#REF!</definedName>
    <definedName name="fkjgrijg" localSheetId="5">#REF!</definedName>
    <definedName name="fkjgrijg">#REF!</definedName>
    <definedName name="front" localSheetId="9">#REF!</definedName>
    <definedName name="front" localSheetId="11">#REF!</definedName>
    <definedName name="front" localSheetId="2">#REF!</definedName>
    <definedName name="front" localSheetId="4">#REF!</definedName>
    <definedName name="front" localSheetId="0">#REF!</definedName>
    <definedName name="front" localSheetId="7">#REF!</definedName>
    <definedName name="front" localSheetId="8">#REF!</definedName>
    <definedName name="front" localSheetId="1">#REF!</definedName>
    <definedName name="front" localSheetId="10">#REF!</definedName>
    <definedName name="front" localSheetId="12">#REF!</definedName>
    <definedName name="front" localSheetId="3">#REF!</definedName>
    <definedName name="front" localSheetId="5">#REF!</definedName>
    <definedName name="front">#REF!</definedName>
    <definedName name="FS" localSheetId="9">#REF!</definedName>
    <definedName name="FS" localSheetId="11">#REF!</definedName>
    <definedName name="FS" localSheetId="2">#REF!</definedName>
    <definedName name="FS" localSheetId="4">#REF!</definedName>
    <definedName name="FS" localSheetId="0">#REF!</definedName>
    <definedName name="FS" localSheetId="7">#REF!</definedName>
    <definedName name="FS" localSheetId="8">#REF!</definedName>
    <definedName name="FS" localSheetId="1">#REF!</definedName>
    <definedName name="FS" localSheetId="10">#REF!</definedName>
    <definedName name="FS" localSheetId="12">#REF!</definedName>
    <definedName name="FS" localSheetId="3">#REF!</definedName>
    <definedName name="FS" localSheetId="5">#REF!</definedName>
    <definedName name="FS">#REF!</definedName>
    <definedName name="ftgyhu" localSheetId="9">#REF!</definedName>
    <definedName name="ftgyhu" localSheetId="11">#REF!</definedName>
    <definedName name="ftgyhu" localSheetId="2">#REF!</definedName>
    <definedName name="ftgyhu" localSheetId="4">#REF!</definedName>
    <definedName name="ftgyhu" localSheetId="0">#REF!</definedName>
    <definedName name="ftgyhu" localSheetId="7">#REF!</definedName>
    <definedName name="ftgyhu" localSheetId="8">#REF!</definedName>
    <definedName name="ftgyhu" localSheetId="1">#REF!</definedName>
    <definedName name="ftgyhu" localSheetId="10">#REF!</definedName>
    <definedName name="ftgyhu" localSheetId="12">#REF!</definedName>
    <definedName name="ftgyhu" localSheetId="3">#REF!</definedName>
    <definedName name="ftgyhu" localSheetId="5">#REF!</definedName>
    <definedName name="ftgyhu">#REF!</definedName>
    <definedName name="gggg" localSheetId="9">#REF!</definedName>
    <definedName name="gggg" localSheetId="11">#REF!</definedName>
    <definedName name="gggg" localSheetId="2">#REF!</definedName>
    <definedName name="gggg" localSheetId="4">#REF!</definedName>
    <definedName name="gggg" localSheetId="0">#REF!</definedName>
    <definedName name="gggg" localSheetId="7">#REF!</definedName>
    <definedName name="gggg" localSheetId="8">#REF!</definedName>
    <definedName name="gggg" localSheetId="1">#REF!</definedName>
    <definedName name="gggg" localSheetId="10">#REF!</definedName>
    <definedName name="gggg" localSheetId="12">#REF!</definedName>
    <definedName name="gggg" localSheetId="3">#REF!</definedName>
    <definedName name="gggg" localSheetId="5">#REF!</definedName>
    <definedName name="gggg">#REF!</definedName>
    <definedName name="ggggg" localSheetId="9">#REF!</definedName>
    <definedName name="ggggg" localSheetId="11">#REF!</definedName>
    <definedName name="ggggg" localSheetId="2">#REF!</definedName>
    <definedName name="ggggg" localSheetId="4">#REF!</definedName>
    <definedName name="ggggg" localSheetId="0">#REF!</definedName>
    <definedName name="ggggg" localSheetId="7">#REF!</definedName>
    <definedName name="ggggg" localSheetId="8">#REF!</definedName>
    <definedName name="ggggg" localSheetId="1">#REF!</definedName>
    <definedName name="ggggg" localSheetId="10">#REF!</definedName>
    <definedName name="ggggg" localSheetId="12">#REF!</definedName>
    <definedName name="ggggg" localSheetId="3">#REF!</definedName>
    <definedName name="ggggg" localSheetId="5">#REF!</definedName>
    <definedName name="ggggg">#REF!</definedName>
    <definedName name="Gift" localSheetId="9">#REF!</definedName>
    <definedName name="Gift" localSheetId="11">#REF!</definedName>
    <definedName name="Gift" localSheetId="2">#REF!</definedName>
    <definedName name="Gift" localSheetId="4">#REF!</definedName>
    <definedName name="Gift" localSheetId="0">#REF!</definedName>
    <definedName name="Gift" localSheetId="7">#REF!</definedName>
    <definedName name="Gift" localSheetId="8">#REF!</definedName>
    <definedName name="Gift" localSheetId="1">#REF!</definedName>
    <definedName name="Gift" localSheetId="10">#REF!</definedName>
    <definedName name="Gift" localSheetId="12">#REF!</definedName>
    <definedName name="Gift" localSheetId="3">#REF!</definedName>
    <definedName name="Gift" localSheetId="5">#REF!</definedName>
    <definedName name="Gift">#REF!</definedName>
    <definedName name="hjuhiok" localSheetId="9">#REF!</definedName>
    <definedName name="hjuhiok" localSheetId="11">#REF!</definedName>
    <definedName name="hjuhiok" localSheetId="2">#REF!</definedName>
    <definedName name="hjuhiok" localSheetId="4">#REF!</definedName>
    <definedName name="hjuhiok" localSheetId="0">#REF!</definedName>
    <definedName name="hjuhiok" localSheetId="7">#REF!</definedName>
    <definedName name="hjuhiok" localSheetId="8">#REF!</definedName>
    <definedName name="hjuhiok" localSheetId="1">#REF!</definedName>
    <definedName name="hjuhiok" localSheetId="10">#REF!</definedName>
    <definedName name="hjuhiok" localSheetId="12">#REF!</definedName>
    <definedName name="hjuhiok" localSheetId="3">#REF!</definedName>
    <definedName name="hjuhiok" localSheetId="5">#REF!</definedName>
    <definedName name="hjuhiok">#REF!</definedName>
    <definedName name="iuiojoi" localSheetId="9">#REF!</definedName>
    <definedName name="iuiojoi" localSheetId="11">#REF!</definedName>
    <definedName name="iuiojoi" localSheetId="2">#REF!</definedName>
    <definedName name="iuiojoi" localSheetId="4">#REF!</definedName>
    <definedName name="iuiojoi" localSheetId="0">#REF!</definedName>
    <definedName name="iuiojoi" localSheetId="7">#REF!</definedName>
    <definedName name="iuiojoi" localSheetId="8">#REF!</definedName>
    <definedName name="iuiojoi" localSheetId="1">#REF!</definedName>
    <definedName name="iuiojoi" localSheetId="10">#REF!</definedName>
    <definedName name="iuiojoi" localSheetId="12">#REF!</definedName>
    <definedName name="iuiojoi" localSheetId="3">#REF!</definedName>
    <definedName name="iuiojoi" localSheetId="5">#REF!</definedName>
    <definedName name="iuiojoi">#REF!</definedName>
    <definedName name="j" localSheetId="9">#REF!</definedName>
    <definedName name="j" localSheetId="11">#REF!</definedName>
    <definedName name="j" localSheetId="2">#REF!</definedName>
    <definedName name="j" localSheetId="4">#REF!</definedName>
    <definedName name="j" localSheetId="0">#REF!</definedName>
    <definedName name="j" localSheetId="7">#REF!</definedName>
    <definedName name="j" localSheetId="8">#REF!</definedName>
    <definedName name="j" localSheetId="1">#REF!</definedName>
    <definedName name="j" localSheetId="10">#REF!</definedName>
    <definedName name="j" localSheetId="12">#REF!</definedName>
    <definedName name="j" localSheetId="3">#REF!</definedName>
    <definedName name="j" localSheetId="5">#REF!</definedName>
    <definedName name="j">#REF!</definedName>
    <definedName name="janfg01" localSheetId="9">#REF!</definedName>
    <definedName name="janfg01" localSheetId="11">#REF!</definedName>
    <definedName name="janfg01" localSheetId="2">#REF!</definedName>
    <definedName name="janfg01" localSheetId="4">#REF!</definedName>
    <definedName name="janfg01" localSheetId="0">#REF!</definedName>
    <definedName name="janfg01" localSheetId="7">#REF!</definedName>
    <definedName name="janfg01" localSheetId="8">#REF!</definedName>
    <definedName name="janfg01" localSheetId="1">#REF!</definedName>
    <definedName name="janfg01" localSheetId="10">#REF!</definedName>
    <definedName name="janfg01" localSheetId="12">#REF!</definedName>
    <definedName name="janfg01" localSheetId="3">#REF!</definedName>
    <definedName name="janfg01" localSheetId="5">#REF!</definedName>
    <definedName name="janfg01">#REF!</definedName>
    <definedName name="jangoods01" localSheetId="9">#REF!</definedName>
    <definedName name="jangoods01" localSheetId="11">#REF!</definedName>
    <definedName name="jangoods01" localSheetId="2">#REF!</definedName>
    <definedName name="jangoods01" localSheetId="4">#REF!</definedName>
    <definedName name="jangoods01" localSheetId="0">#REF!</definedName>
    <definedName name="jangoods01" localSheetId="7">#REF!</definedName>
    <definedName name="jangoods01" localSheetId="8">#REF!</definedName>
    <definedName name="jangoods01" localSheetId="1">#REF!</definedName>
    <definedName name="jangoods01" localSheetId="10">#REF!</definedName>
    <definedName name="jangoods01" localSheetId="12">#REF!</definedName>
    <definedName name="jangoods01" localSheetId="3">#REF!</definedName>
    <definedName name="jangoods01" localSheetId="5">#REF!</definedName>
    <definedName name="jangoods01">#REF!</definedName>
    <definedName name="jannet01" localSheetId="9">#REF!</definedName>
    <definedName name="jannet01" localSheetId="11">#REF!</definedName>
    <definedName name="jannet01" localSheetId="2">#REF!</definedName>
    <definedName name="jannet01" localSheetId="4">#REF!</definedName>
    <definedName name="jannet01" localSheetId="0">#REF!</definedName>
    <definedName name="jannet01" localSheetId="7">#REF!</definedName>
    <definedName name="jannet01" localSheetId="8">#REF!</definedName>
    <definedName name="jannet01" localSheetId="1">#REF!</definedName>
    <definedName name="jannet01" localSheetId="10">#REF!</definedName>
    <definedName name="jannet01" localSheetId="12">#REF!</definedName>
    <definedName name="jannet01" localSheetId="3">#REF!</definedName>
    <definedName name="jannet01" localSheetId="5">#REF!</definedName>
    <definedName name="jannet01">#REF!</definedName>
    <definedName name="janpnet01" localSheetId="9">#REF!</definedName>
    <definedName name="janpnet01" localSheetId="11">#REF!</definedName>
    <definedName name="janpnet01" localSheetId="2">#REF!</definedName>
    <definedName name="janpnet01" localSheetId="4">#REF!</definedName>
    <definedName name="janpnet01" localSheetId="0">#REF!</definedName>
    <definedName name="janpnet01" localSheetId="7">#REF!</definedName>
    <definedName name="janpnet01" localSheetId="8">#REF!</definedName>
    <definedName name="janpnet01" localSheetId="1">#REF!</definedName>
    <definedName name="janpnet01" localSheetId="10">#REF!</definedName>
    <definedName name="janpnet01" localSheetId="12">#REF!</definedName>
    <definedName name="janpnet01" localSheetId="3">#REF!</definedName>
    <definedName name="janpnet01" localSheetId="5">#REF!</definedName>
    <definedName name="janpnet01">#REF!</definedName>
    <definedName name="janrasin01" localSheetId="9">#REF!</definedName>
    <definedName name="janrasin01" localSheetId="11">#REF!</definedName>
    <definedName name="janrasin01" localSheetId="2">#REF!</definedName>
    <definedName name="janrasin01" localSheetId="4">#REF!</definedName>
    <definedName name="janrasin01" localSheetId="0">#REF!</definedName>
    <definedName name="janrasin01" localSheetId="7">#REF!</definedName>
    <definedName name="janrasin01" localSheetId="8">#REF!</definedName>
    <definedName name="janrasin01" localSheetId="1">#REF!</definedName>
    <definedName name="janrasin01" localSheetId="10">#REF!</definedName>
    <definedName name="janrasin01" localSheetId="12">#REF!</definedName>
    <definedName name="janrasin01" localSheetId="3">#REF!</definedName>
    <definedName name="janrasin01" localSheetId="5">#REF!</definedName>
    <definedName name="janrasin01">#REF!</definedName>
    <definedName name="janwip01" localSheetId="9">#REF!</definedName>
    <definedName name="janwip01" localSheetId="11">#REF!</definedName>
    <definedName name="janwip01" localSheetId="2">#REF!</definedName>
    <definedName name="janwip01" localSheetId="4">#REF!</definedName>
    <definedName name="janwip01" localSheetId="0">#REF!</definedName>
    <definedName name="janwip01" localSheetId="7">#REF!</definedName>
    <definedName name="janwip01" localSheetId="8">#REF!</definedName>
    <definedName name="janwip01" localSheetId="1">#REF!</definedName>
    <definedName name="janwip01" localSheetId="10">#REF!</definedName>
    <definedName name="janwip01" localSheetId="12">#REF!</definedName>
    <definedName name="janwip01" localSheetId="3">#REF!</definedName>
    <definedName name="janwip01" localSheetId="5">#REF!</definedName>
    <definedName name="janwip01">#REF!</definedName>
    <definedName name="jjkijoj" localSheetId="9">#REF!</definedName>
    <definedName name="jjkijoj" localSheetId="11">#REF!</definedName>
    <definedName name="jjkijoj" localSheetId="2">#REF!</definedName>
    <definedName name="jjkijoj" localSheetId="4">#REF!</definedName>
    <definedName name="jjkijoj" localSheetId="0">#REF!</definedName>
    <definedName name="jjkijoj" localSheetId="7">#REF!</definedName>
    <definedName name="jjkijoj" localSheetId="8">#REF!</definedName>
    <definedName name="jjkijoj" localSheetId="1">#REF!</definedName>
    <definedName name="jjkijoj" localSheetId="10">#REF!</definedName>
    <definedName name="jjkijoj" localSheetId="12">#REF!</definedName>
    <definedName name="jjkijoj" localSheetId="3">#REF!</definedName>
    <definedName name="jjkijoj" localSheetId="5">#REF!</definedName>
    <definedName name="jjkijoj">#REF!</definedName>
    <definedName name="JobOrder">[9]JobOrder!$B$1:$B$65536</definedName>
    <definedName name="kdfefifj" localSheetId="9">#REF!</definedName>
    <definedName name="kdfefifj" localSheetId="11">#REF!</definedName>
    <definedName name="kdfefifj" localSheetId="2">#REF!</definedName>
    <definedName name="kdfefifj" localSheetId="4">#REF!</definedName>
    <definedName name="kdfefifj" localSheetId="0">#REF!</definedName>
    <definedName name="kdfefifj" localSheetId="7">#REF!</definedName>
    <definedName name="kdfefifj" localSheetId="8">#REF!</definedName>
    <definedName name="kdfefifj" localSheetId="1">#REF!</definedName>
    <definedName name="kdfefifj" localSheetId="10">#REF!</definedName>
    <definedName name="kdfefifj" localSheetId="12">#REF!</definedName>
    <definedName name="kdfefifj" localSheetId="3">#REF!</definedName>
    <definedName name="kdfefifj" localSheetId="5">#REF!</definedName>
    <definedName name="kdfefifj">#REF!</definedName>
    <definedName name="keifjeofeo" localSheetId="9">#REF!</definedName>
    <definedName name="keifjeofeo" localSheetId="11">#REF!</definedName>
    <definedName name="keifjeofeo" localSheetId="2">#REF!</definedName>
    <definedName name="keifjeofeo" localSheetId="4">#REF!</definedName>
    <definedName name="keifjeofeo" localSheetId="0">#REF!</definedName>
    <definedName name="keifjeofeo" localSheetId="7">#REF!</definedName>
    <definedName name="keifjeofeo" localSheetId="8">#REF!</definedName>
    <definedName name="keifjeofeo" localSheetId="1">#REF!</definedName>
    <definedName name="keifjeofeo" localSheetId="10">#REF!</definedName>
    <definedName name="keifjeofeo" localSheetId="12">#REF!</definedName>
    <definedName name="keifjeofeo" localSheetId="3">#REF!</definedName>
    <definedName name="keifjeofeo" localSheetId="5">#REF!</definedName>
    <definedName name="keifjeofeo">#REF!</definedName>
    <definedName name="kikeifj" localSheetId="9">#REF!</definedName>
    <definedName name="kikeifj" localSheetId="11">#REF!</definedName>
    <definedName name="kikeifj" localSheetId="2">#REF!</definedName>
    <definedName name="kikeifj" localSheetId="4">#REF!</definedName>
    <definedName name="kikeifj" localSheetId="0">#REF!</definedName>
    <definedName name="kikeifj" localSheetId="7">#REF!</definedName>
    <definedName name="kikeifj" localSheetId="8">#REF!</definedName>
    <definedName name="kikeifj" localSheetId="1">#REF!</definedName>
    <definedName name="kikeifj" localSheetId="10">#REF!</definedName>
    <definedName name="kikeifj" localSheetId="12">#REF!</definedName>
    <definedName name="kikeifj" localSheetId="3">#REF!</definedName>
    <definedName name="kikeifj" localSheetId="5">#REF!</definedName>
    <definedName name="kikeifj">#REF!</definedName>
    <definedName name="kjijijij" localSheetId="9">#REF!</definedName>
    <definedName name="kjijijij" localSheetId="11">#REF!</definedName>
    <definedName name="kjijijij" localSheetId="2">#REF!</definedName>
    <definedName name="kjijijij" localSheetId="4">#REF!</definedName>
    <definedName name="kjijijij" localSheetId="0">#REF!</definedName>
    <definedName name="kjijijij" localSheetId="7">#REF!</definedName>
    <definedName name="kjijijij" localSheetId="8">#REF!</definedName>
    <definedName name="kjijijij" localSheetId="1">#REF!</definedName>
    <definedName name="kjijijij" localSheetId="10">#REF!</definedName>
    <definedName name="kjijijij" localSheetId="12">#REF!</definedName>
    <definedName name="kjijijij" localSheetId="3">#REF!</definedName>
    <definedName name="kjijijij" localSheetId="5">#REF!</definedName>
    <definedName name="kjijijij">#REF!</definedName>
    <definedName name="kk" localSheetId="9">#REF!</definedName>
    <definedName name="kk" localSheetId="11">#REF!</definedName>
    <definedName name="kk" localSheetId="2">#REF!</definedName>
    <definedName name="kk" localSheetId="4">#REF!</definedName>
    <definedName name="kk" localSheetId="0">#REF!</definedName>
    <definedName name="kk" localSheetId="7">#REF!</definedName>
    <definedName name="kk" localSheetId="8">#REF!</definedName>
    <definedName name="kk" localSheetId="1">#REF!</definedName>
    <definedName name="kk" localSheetId="10">#REF!</definedName>
    <definedName name="kk" localSheetId="12">#REF!</definedName>
    <definedName name="kk" localSheetId="3">#REF!</definedName>
    <definedName name="kk" localSheetId="5">#REF!</definedName>
    <definedName name="kk">#REF!</definedName>
    <definedName name="kkk" localSheetId="9">#REF!</definedName>
    <definedName name="kkk" localSheetId="11">#REF!</definedName>
    <definedName name="kkk" localSheetId="2">#REF!</definedName>
    <definedName name="kkk" localSheetId="4">#REF!</definedName>
    <definedName name="kkk" localSheetId="0">#REF!</definedName>
    <definedName name="kkk" localSheetId="7">#REF!</definedName>
    <definedName name="kkk" localSheetId="8">#REF!</definedName>
    <definedName name="kkk" localSheetId="1">#REF!</definedName>
    <definedName name="kkk" localSheetId="10">#REF!</definedName>
    <definedName name="kkk" localSheetId="12">#REF!</definedName>
    <definedName name="kkk" localSheetId="3">#REF!</definedName>
    <definedName name="kkk" localSheetId="5">#REF!</definedName>
    <definedName name="kkk">#REF!</definedName>
    <definedName name="kkkk" localSheetId="9">#REF!</definedName>
    <definedName name="kkkk" localSheetId="11">#REF!</definedName>
    <definedName name="kkkk" localSheetId="2">#REF!</definedName>
    <definedName name="kkkk" localSheetId="4">#REF!</definedName>
    <definedName name="kkkk" localSheetId="0">#REF!</definedName>
    <definedName name="kkkk" localSheetId="7">#REF!</definedName>
    <definedName name="kkkk" localSheetId="8">#REF!</definedName>
    <definedName name="kkkk" localSheetId="1">#REF!</definedName>
    <definedName name="kkkk" localSheetId="10">#REF!</definedName>
    <definedName name="kkkk" localSheetId="12">#REF!</definedName>
    <definedName name="kkkk" localSheetId="3">#REF!</definedName>
    <definedName name="kkkk" localSheetId="5">#REF!</definedName>
    <definedName name="kkkk">#REF!</definedName>
    <definedName name="kkkkk" localSheetId="9">#REF!</definedName>
    <definedName name="kkkkk" localSheetId="11">#REF!</definedName>
    <definedName name="kkkkk" localSheetId="2">#REF!</definedName>
    <definedName name="kkkkk" localSheetId="4">#REF!</definedName>
    <definedName name="kkkkk" localSheetId="0">#REF!</definedName>
    <definedName name="kkkkk" localSheetId="7">#REF!</definedName>
    <definedName name="kkkkk" localSheetId="8">#REF!</definedName>
    <definedName name="kkkkk" localSheetId="1">#REF!</definedName>
    <definedName name="kkkkk" localSheetId="10">#REF!</definedName>
    <definedName name="kkkkk" localSheetId="12">#REF!</definedName>
    <definedName name="kkkkk" localSheetId="3">#REF!</definedName>
    <definedName name="kkkkk" localSheetId="5">#REF!</definedName>
    <definedName name="kkkkk">#REF!</definedName>
    <definedName name="kkkkkk" localSheetId="9">#REF!</definedName>
    <definedName name="kkkkkk" localSheetId="11">#REF!</definedName>
    <definedName name="kkkkkk" localSheetId="2">#REF!</definedName>
    <definedName name="kkkkkk" localSheetId="4">#REF!</definedName>
    <definedName name="kkkkkk" localSheetId="0">#REF!</definedName>
    <definedName name="kkkkkk" localSheetId="7">#REF!</definedName>
    <definedName name="kkkkkk" localSheetId="8">#REF!</definedName>
    <definedName name="kkkkkk" localSheetId="1">#REF!</definedName>
    <definedName name="kkkkkk" localSheetId="10">#REF!</definedName>
    <definedName name="kkkkkk" localSheetId="12">#REF!</definedName>
    <definedName name="kkkkkk" localSheetId="3">#REF!</definedName>
    <definedName name="kkkkkk" localSheetId="5">#REF!</definedName>
    <definedName name="kkkkkk">#REF!</definedName>
    <definedName name="L_Adjust">[10]Links!$H$1:$H$65536</definedName>
    <definedName name="L_AJE_Tot">[10]Links!$G$1:$G$65536</definedName>
    <definedName name="L_CY_Beg">[10]Links!$F$1:$F$65536</definedName>
    <definedName name="L_CY_End">[10]Links!$J$1:$J$65536</definedName>
    <definedName name="L_PY_End">[10]Links!$K$1:$K$65536</definedName>
    <definedName name="L_RJE_Tot">[10]Links!$I$1:$I$65536</definedName>
    <definedName name="ldoekfoe" localSheetId="9">#REF!</definedName>
    <definedName name="ldoekfoe" localSheetId="11">#REF!</definedName>
    <definedName name="ldoekfoe" localSheetId="2">#REF!</definedName>
    <definedName name="ldoekfoe" localSheetId="4">#REF!</definedName>
    <definedName name="ldoekfoe" localSheetId="0">#REF!</definedName>
    <definedName name="ldoekfoe" localSheetId="7">#REF!</definedName>
    <definedName name="ldoekfoe" localSheetId="8">#REF!</definedName>
    <definedName name="ldoekfoe" localSheetId="1">#REF!</definedName>
    <definedName name="ldoekfoe" localSheetId="10">#REF!</definedName>
    <definedName name="ldoekfoe" localSheetId="12">#REF!</definedName>
    <definedName name="ldoekfoe" localSheetId="3">#REF!</definedName>
    <definedName name="ldoekfoe" localSheetId="5">#REF!</definedName>
    <definedName name="ldoekfoe">#REF!</definedName>
    <definedName name="ll" localSheetId="9">#REF!</definedName>
    <definedName name="ll" localSheetId="11">#REF!</definedName>
    <definedName name="ll" localSheetId="2">#REF!</definedName>
    <definedName name="ll" localSheetId="4">#REF!</definedName>
    <definedName name="ll" localSheetId="0">#REF!</definedName>
    <definedName name="ll" localSheetId="7">#REF!</definedName>
    <definedName name="ll" localSheetId="8">#REF!</definedName>
    <definedName name="ll" localSheetId="1">#REF!</definedName>
    <definedName name="ll" localSheetId="10">#REF!</definedName>
    <definedName name="ll" localSheetId="12">#REF!</definedName>
    <definedName name="ll" localSheetId="3">#REF!</definedName>
    <definedName name="ll" localSheetId="5">#REF!</definedName>
    <definedName name="ll">#REF!</definedName>
    <definedName name="lllll" localSheetId="9">#REF!</definedName>
    <definedName name="lllll" localSheetId="11">#REF!</definedName>
    <definedName name="lllll" localSheetId="2">#REF!</definedName>
    <definedName name="lllll" localSheetId="4">#REF!</definedName>
    <definedName name="lllll" localSheetId="0">#REF!</definedName>
    <definedName name="lllll" localSheetId="7">#REF!</definedName>
    <definedName name="lllll" localSheetId="8">#REF!</definedName>
    <definedName name="lllll" localSheetId="1">#REF!</definedName>
    <definedName name="lllll" localSheetId="10">#REF!</definedName>
    <definedName name="lllll" localSheetId="12">#REF!</definedName>
    <definedName name="lllll" localSheetId="3">#REF!</definedName>
    <definedName name="lllll" localSheetId="5">#REF!</definedName>
    <definedName name="lllll">#REF!</definedName>
    <definedName name="manoteS" localSheetId="9">#REF!</definedName>
    <definedName name="manoteS" localSheetId="11">#REF!</definedName>
    <definedName name="manoteS" localSheetId="2">#REF!</definedName>
    <definedName name="manoteS" localSheetId="4">#REF!</definedName>
    <definedName name="manoteS" localSheetId="0">#REF!</definedName>
    <definedName name="manoteS" localSheetId="7">#REF!</definedName>
    <definedName name="manoteS" localSheetId="8">#REF!</definedName>
    <definedName name="manoteS" localSheetId="1">#REF!</definedName>
    <definedName name="manoteS" localSheetId="10">#REF!</definedName>
    <definedName name="manoteS" localSheetId="12">#REF!</definedName>
    <definedName name="manoteS" localSheetId="3">#REF!</definedName>
    <definedName name="manoteS" localSheetId="5">#REF!</definedName>
    <definedName name="manoteS">#REF!</definedName>
    <definedName name="MODEL1" localSheetId="9">#REF!</definedName>
    <definedName name="MODEL1" localSheetId="11">#REF!</definedName>
    <definedName name="MODEL1" localSheetId="2">#REF!</definedName>
    <definedName name="MODEL1" localSheetId="4">#REF!</definedName>
    <definedName name="MODEL1" localSheetId="0">#REF!</definedName>
    <definedName name="MODEL1" localSheetId="7">#REF!</definedName>
    <definedName name="MODEL1" localSheetId="8">#REF!</definedName>
    <definedName name="MODEL1" localSheetId="1">#REF!</definedName>
    <definedName name="MODEL1" localSheetId="10">#REF!</definedName>
    <definedName name="MODEL1" localSheetId="12">#REF!</definedName>
    <definedName name="MODEL1" localSheetId="3">#REF!</definedName>
    <definedName name="MODEL1" localSheetId="5">#REF!</definedName>
    <definedName name="MODEL1">#REF!</definedName>
    <definedName name="name" localSheetId="9">#REF!</definedName>
    <definedName name="name" localSheetId="11">#REF!</definedName>
    <definedName name="name" localSheetId="2">#REF!</definedName>
    <definedName name="name" localSheetId="4">#REF!</definedName>
    <definedName name="name" localSheetId="0">#REF!</definedName>
    <definedName name="name" localSheetId="7">#REF!</definedName>
    <definedName name="name" localSheetId="8">#REF!</definedName>
    <definedName name="name" localSheetId="1">#REF!</definedName>
    <definedName name="name" localSheetId="10">#REF!</definedName>
    <definedName name="name" localSheetId="12">#REF!</definedName>
    <definedName name="name" localSheetId="3">#REF!</definedName>
    <definedName name="name" localSheetId="5">#REF!</definedName>
    <definedName name="name">#REF!</definedName>
    <definedName name="NEW" localSheetId="9">#REF!</definedName>
    <definedName name="NEW" localSheetId="11">#REF!</definedName>
    <definedName name="NEW" localSheetId="2">#REF!</definedName>
    <definedName name="NEW" localSheetId="4">#REF!</definedName>
    <definedName name="NEW" localSheetId="0">#REF!</definedName>
    <definedName name="NEW" localSheetId="7">#REF!</definedName>
    <definedName name="NEW" localSheetId="8">#REF!</definedName>
    <definedName name="NEW" localSheetId="1">#REF!</definedName>
    <definedName name="NEW" localSheetId="10">#REF!</definedName>
    <definedName name="NEW" localSheetId="12">#REF!</definedName>
    <definedName name="NEW" localSheetId="3">#REF!</definedName>
    <definedName name="NEW" localSheetId="5">#REF!</definedName>
    <definedName name="NEW">#REF!</definedName>
    <definedName name="ning" localSheetId="9">#REF!</definedName>
    <definedName name="ning" localSheetId="11">#REF!</definedName>
    <definedName name="ning" localSheetId="2">#REF!</definedName>
    <definedName name="ning" localSheetId="4">#REF!</definedName>
    <definedName name="ning" localSheetId="0">#REF!</definedName>
    <definedName name="ning" localSheetId="7">#REF!</definedName>
    <definedName name="ning" localSheetId="8">#REF!</definedName>
    <definedName name="ning" localSheetId="1">#REF!</definedName>
    <definedName name="ning" localSheetId="10">#REF!</definedName>
    <definedName name="ning" localSheetId="12">#REF!</definedName>
    <definedName name="ning" localSheetId="3">#REF!</definedName>
    <definedName name="ning" localSheetId="5">#REF!</definedName>
    <definedName name="ning">#REF!</definedName>
    <definedName name="NOY">"Comment 1"</definedName>
    <definedName name="oooo" localSheetId="9">#REF!</definedName>
    <definedName name="oooo" localSheetId="11">#REF!</definedName>
    <definedName name="oooo" localSheetId="2">#REF!</definedName>
    <definedName name="oooo" localSheetId="4">#REF!</definedName>
    <definedName name="oooo" localSheetId="0">#REF!</definedName>
    <definedName name="oooo" localSheetId="7">#REF!</definedName>
    <definedName name="oooo" localSheetId="8">#REF!</definedName>
    <definedName name="oooo" localSheetId="1">#REF!</definedName>
    <definedName name="oooo" localSheetId="10">#REF!</definedName>
    <definedName name="oooo" localSheetId="12">#REF!</definedName>
    <definedName name="oooo" localSheetId="3">#REF!</definedName>
    <definedName name="oooo" localSheetId="5">#REF!</definedName>
    <definedName name="oooo">#REF!</definedName>
    <definedName name="Pay" localSheetId="9">#REF!</definedName>
    <definedName name="Pay" localSheetId="11">#REF!</definedName>
    <definedName name="Pay" localSheetId="2">#REF!</definedName>
    <definedName name="Pay" localSheetId="4">#REF!</definedName>
    <definedName name="Pay" localSheetId="0">#REF!</definedName>
    <definedName name="Pay" localSheetId="7">#REF!</definedName>
    <definedName name="Pay" localSheetId="8">#REF!</definedName>
    <definedName name="Pay" localSheetId="1">#REF!</definedName>
    <definedName name="Pay" localSheetId="10">#REF!</definedName>
    <definedName name="Pay" localSheetId="12">#REF!</definedName>
    <definedName name="Pay" localSheetId="3">#REF!</definedName>
    <definedName name="Pay" localSheetId="5">#REF!</definedName>
    <definedName name="Pay">#REF!</definedName>
    <definedName name="PRE" localSheetId="9">#REF!</definedName>
    <definedName name="PRE" localSheetId="11">#REF!</definedName>
    <definedName name="PRE" localSheetId="2">#REF!</definedName>
    <definedName name="PRE" localSheetId="4">#REF!</definedName>
    <definedName name="PRE" localSheetId="0">#REF!</definedName>
    <definedName name="PRE" localSheetId="7">#REF!</definedName>
    <definedName name="PRE" localSheetId="8">#REF!</definedName>
    <definedName name="PRE" localSheetId="1">#REF!</definedName>
    <definedName name="PRE" localSheetId="10">#REF!</definedName>
    <definedName name="PRE" localSheetId="12">#REF!</definedName>
    <definedName name="PRE" localSheetId="3">#REF!</definedName>
    <definedName name="PRE" localSheetId="5">#REF!</definedName>
    <definedName name="PRE">#REF!</definedName>
    <definedName name="_xlnm.Print_Area" localSheetId="9">'หมายเหตุ 27.2'!$A$1:$P$33</definedName>
    <definedName name="_xlnm.Print_Area" localSheetId="11">'หมายเหตุ 28.3'!$A$1:$O$28</definedName>
    <definedName name="_xlnm.Print_Area" localSheetId="4">'หมายเหตุ 9'!$A$1:$W$34</definedName>
    <definedName name="_xlnm.Print_Area" localSheetId="6">หมายเหตุ_12!$A$1:$R$40</definedName>
    <definedName name="_xlnm.Print_Area" localSheetId="0">'หมายเหตุ_1-2'!$A$1:$K$36</definedName>
    <definedName name="_xlnm.Print_Area" localSheetId="7">'หมายเหตุ_12-18'!$A$1:$M$222</definedName>
    <definedName name="_xlnm.Print_Area" localSheetId="8">'หมายเหตุ_19-27'!$A$1:$N$112</definedName>
    <definedName name="_xlnm.Print_Area" localSheetId="1">'หมายเหตุ_2-3'!$A$1:$N$258</definedName>
    <definedName name="_xlnm.Print_Area" localSheetId="10">'หมายเหตุ_27-28'!$A$1:$Q$37</definedName>
    <definedName name="_xlnm.Print_Area" localSheetId="12">'หมายเหตุ_28-33'!$A$1:$M$193</definedName>
    <definedName name="_xlnm.Print_Area" localSheetId="3">'หมายเหตุ_5-8'!$A$1:$M$74</definedName>
    <definedName name="_xlnm.Print_Area" localSheetId="5">'หมายเหตุ_9-11'!$A$1:$O$76</definedName>
    <definedName name="_xlnm.Print_Area">[11]EQ4NTV!#REF!</definedName>
    <definedName name="Print_Area_MI" localSheetId="9">#REF!</definedName>
    <definedName name="Print_Area_MI" localSheetId="11">#REF!</definedName>
    <definedName name="Print_Area_MI" localSheetId="2">#REF!</definedName>
    <definedName name="Print_Area_MI" localSheetId="4">#REF!</definedName>
    <definedName name="Print_Area_MI" localSheetId="0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 localSheetId="10">#REF!</definedName>
    <definedName name="Print_Area_MI" localSheetId="12">#REF!</definedName>
    <definedName name="Print_Area_MI" localSheetId="3">#REF!</definedName>
    <definedName name="Print_Area_MI" localSheetId="5">#REF!</definedName>
    <definedName name="Print_Area_MI">#REF!</definedName>
    <definedName name="_xlnm.Print_Titles">#REF!</definedName>
    <definedName name="Print_Titles_MI" localSheetId="9">#REF!</definedName>
    <definedName name="Print_Titles_MI" localSheetId="11">#REF!</definedName>
    <definedName name="Print_Titles_MI" localSheetId="2">#REF!</definedName>
    <definedName name="Print_Titles_MI" localSheetId="4">#REF!</definedName>
    <definedName name="Print_Titles_MI" localSheetId="0">#REF!</definedName>
    <definedName name="Print_Titles_MI" localSheetId="7">#REF!</definedName>
    <definedName name="Print_Titles_MI" localSheetId="8">#REF!</definedName>
    <definedName name="Print_Titles_MI" localSheetId="1">#REF!</definedName>
    <definedName name="Print_Titles_MI" localSheetId="10">#REF!</definedName>
    <definedName name="Print_Titles_MI" localSheetId="12">#REF!</definedName>
    <definedName name="Print_Titles_MI" localSheetId="3">#REF!</definedName>
    <definedName name="Print_Titles_MI" localSheetId="5">#REF!</definedName>
    <definedName name="Print_Titles_MI">#REF!</definedName>
    <definedName name="ProductName" localSheetId="9">#N/A</definedName>
    <definedName name="ProductName" localSheetId="11">#N/A</definedName>
    <definedName name="ProductName" localSheetId="2">#N/A</definedName>
    <definedName name="ProductName" localSheetId="4">[6]ProductName!$A$1:$A$65536</definedName>
    <definedName name="ProductName">[6]ProductName!$A$1:$A$65536</definedName>
    <definedName name="qqqq" localSheetId="9">#REF!</definedName>
    <definedName name="qqqq" localSheetId="11">#REF!</definedName>
    <definedName name="qqqq" localSheetId="2">#REF!</definedName>
    <definedName name="qqqq" localSheetId="4">#REF!</definedName>
    <definedName name="qqqq" localSheetId="0">#REF!</definedName>
    <definedName name="qqqq" localSheetId="7">#REF!</definedName>
    <definedName name="qqqq" localSheetId="8">#REF!</definedName>
    <definedName name="qqqq" localSheetId="1">#REF!</definedName>
    <definedName name="qqqq" localSheetId="10">#REF!</definedName>
    <definedName name="qqqq" localSheetId="12">#REF!</definedName>
    <definedName name="qqqq" localSheetId="3">#REF!</definedName>
    <definedName name="qqqq" localSheetId="5">#REF!</definedName>
    <definedName name="qqqq">#REF!</definedName>
    <definedName name="_xlnm.Recorder" localSheetId="9">#REF!</definedName>
    <definedName name="_xlnm.Recorder" localSheetId="11">#REF!</definedName>
    <definedName name="_xlnm.Recorder" localSheetId="2">#REF!</definedName>
    <definedName name="_xlnm.Recorder" localSheetId="4">#REF!</definedName>
    <definedName name="_xlnm.Recorder" localSheetId="0">#REF!</definedName>
    <definedName name="_xlnm.Recorder" localSheetId="7">#REF!</definedName>
    <definedName name="_xlnm.Recorder" localSheetId="8">#REF!</definedName>
    <definedName name="_xlnm.Recorder" localSheetId="1">#REF!</definedName>
    <definedName name="_xlnm.Recorder" localSheetId="10">#REF!</definedName>
    <definedName name="_xlnm.Recorder" localSheetId="12">#REF!</definedName>
    <definedName name="_xlnm.Recorder" localSheetId="3">#REF!</definedName>
    <definedName name="_xlnm.Recorder" localSheetId="5">#REF!</definedName>
    <definedName name="_xlnm.Recorder">#REF!</definedName>
    <definedName name="RMCOptions">"*010000000000000"</definedName>
    <definedName name="S_Adjust_Data">[10]Lead!$J$1:$J$11</definedName>
    <definedName name="S_AJE_Tot_Data">[10]Lead!$I$1:$I$11</definedName>
    <definedName name="S_CY_Beg_Data">[10]Lead!$G$1:$G$11</definedName>
    <definedName name="S_CY_End_Data">[10]Lead!$L$1:$L$11</definedName>
    <definedName name="S_PY_End_Data">[10]Lead!$N$1:$N$11</definedName>
    <definedName name="S_RJE_Tot_Data">[10]Lead!$K$1:$K$11</definedName>
    <definedName name="sdkjsdpovird" localSheetId="9">#REF!</definedName>
    <definedName name="sdkjsdpovird" localSheetId="11">#REF!</definedName>
    <definedName name="sdkjsdpovird" localSheetId="2">#REF!</definedName>
    <definedName name="sdkjsdpovird" localSheetId="4">#REF!</definedName>
    <definedName name="sdkjsdpovird" localSheetId="0">#REF!</definedName>
    <definedName name="sdkjsdpovird" localSheetId="7">#REF!</definedName>
    <definedName name="sdkjsdpovird" localSheetId="8">#REF!</definedName>
    <definedName name="sdkjsdpovird" localSheetId="1">#REF!</definedName>
    <definedName name="sdkjsdpovird" localSheetId="10">#REF!</definedName>
    <definedName name="sdkjsdpovird" localSheetId="12">#REF!</definedName>
    <definedName name="sdkjsdpovird" localSheetId="3">#REF!</definedName>
    <definedName name="sdkjsdpovird" localSheetId="5">#REF!</definedName>
    <definedName name="sdkjsdpovird">#REF!</definedName>
    <definedName name="sdkkkk" localSheetId="9">#REF!</definedName>
    <definedName name="sdkkkk" localSheetId="11">#REF!</definedName>
    <definedName name="sdkkkk" localSheetId="2">#REF!</definedName>
    <definedName name="sdkkkk" localSheetId="4">#REF!</definedName>
    <definedName name="sdkkkk" localSheetId="0">#REF!</definedName>
    <definedName name="sdkkkk" localSheetId="7">#REF!</definedName>
    <definedName name="sdkkkk" localSheetId="8">#REF!</definedName>
    <definedName name="sdkkkk" localSheetId="1">#REF!</definedName>
    <definedName name="sdkkkk" localSheetId="10">#REF!</definedName>
    <definedName name="sdkkkk" localSheetId="12">#REF!</definedName>
    <definedName name="sdkkkk" localSheetId="3">#REF!</definedName>
    <definedName name="sdkkkk" localSheetId="5">#REF!</definedName>
    <definedName name="sdkkkk">#REF!</definedName>
    <definedName name="sfffef" localSheetId="9">#REF!</definedName>
    <definedName name="sfffef" localSheetId="11">#REF!</definedName>
    <definedName name="sfffef" localSheetId="2">#REF!</definedName>
    <definedName name="sfffef" localSheetId="4">#REF!</definedName>
    <definedName name="sfffef" localSheetId="0">#REF!</definedName>
    <definedName name="sfffef" localSheetId="7">#REF!</definedName>
    <definedName name="sfffef" localSheetId="8">#REF!</definedName>
    <definedName name="sfffef" localSheetId="1">#REF!</definedName>
    <definedName name="sfffef" localSheetId="10">#REF!</definedName>
    <definedName name="sfffef" localSheetId="12">#REF!</definedName>
    <definedName name="sfffef" localSheetId="3">#REF!</definedName>
    <definedName name="sfffef" localSheetId="5">#REF!</definedName>
    <definedName name="sfffef">#REF!</definedName>
    <definedName name="sikoi" localSheetId="9">#REF!</definedName>
    <definedName name="sikoi" localSheetId="11">#REF!</definedName>
    <definedName name="sikoi" localSheetId="2">#REF!</definedName>
    <definedName name="sikoi" localSheetId="4">#REF!</definedName>
    <definedName name="sikoi" localSheetId="0">#REF!</definedName>
    <definedName name="sikoi" localSheetId="7">#REF!</definedName>
    <definedName name="sikoi" localSheetId="8">#REF!</definedName>
    <definedName name="sikoi" localSheetId="1">#REF!</definedName>
    <definedName name="sikoi" localSheetId="10">#REF!</definedName>
    <definedName name="sikoi" localSheetId="12">#REF!</definedName>
    <definedName name="sikoi" localSheetId="3">#REF!</definedName>
    <definedName name="sikoi" localSheetId="5">#REF!</definedName>
    <definedName name="sikoi">#REF!</definedName>
    <definedName name="Spec" localSheetId="9">#REF!</definedName>
    <definedName name="Spec" localSheetId="11">#REF!</definedName>
    <definedName name="Spec" localSheetId="2">#REF!</definedName>
    <definedName name="Spec" localSheetId="4">#REF!</definedName>
    <definedName name="Spec" localSheetId="0">#REF!</definedName>
    <definedName name="Spec" localSheetId="7">#REF!</definedName>
    <definedName name="Spec" localSheetId="8">#REF!</definedName>
    <definedName name="Spec" localSheetId="1">#REF!</definedName>
    <definedName name="Spec" localSheetId="10">#REF!</definedName>
    <definedName name="Spec" localSheetId="12">#REF!</definedName>
    <definedName name="Spec" localSheetId="3">#REF!</definedName>
    <definedName name="Spec" localSheetId="5">#REF!</definedName>
    <definedName name="Spec">#REF!</definedName>
    <definedName name="Specsfef" localSheetId="9">#REF!</definedName>
    <definedName name="Specsfef" localSheetId="11">#REF!</definedName>
    <definedName name="Specsfef" localSheetId="2">#REF!</definedName>
    <definedName name="Specsfef" localSheetId="4">#REF!</definedName>
    <definedName name="Specsfef" localSheetId="0">#REF!</definedName>
    <definedName name="Specsfef" localSheetId="7">#REF!</definedName>
    <definedName name="Specsfef" localSheetId="8">#REF!</definedName>
    <definedName name="Specsfef" localSheetId="1">#REF!</definedName>
    <definedName name="Specsfef" localSheetId="10">#REF!</definedName>
    <definedName name="Specsfef" localSheetId="12">#REF!</definedName>
    <definedName name="Specsfef" localSheetId="3">#REF!</definedName>
    <definedName name="Specsfef" localSheetId="5">#REF!</definedName>
    <definedName name="Specsfef">#REF!</definedName>
    <definedName name="ssss" localSheetId="9">#REF!</definedName>
    <definedName name="ssss" localSheetId="11">#REF!</definedName>
    <definedName name="ssss" localSheetId="2">#REF!</definedName>
    <definedName name="ssss" localSheetId="4">#REF!</definedName>
    <definedName name="ssss" localSheetId="0">#REF!</definedName>
    <definedName name="ssss" localSheetId="7">#REF!</definedName>
    <definedName name="ssss" localSheetId="8">#REF!</definedName>
    <definedName name="ssss" localSheetId="1">#REF!</definedName>
    <definedName name="ssss" localSheetId="10">#REF!</definedName>
    <definedName name="ssss" localSheetId="12">#REF!</definedName>
    <definedName name="ssss" localSheetId="3">#REF!</definedName>
    <definedName name="ssss" localSheetId="5">#REF!</definedName>
    <definedName name="ssss">#REF!</definedName>
    <definedName name="ssssssssssss" localSheetId="9">#REF!</definedName>
    <definedName name="ssssssssssss" localSheetId="11">#REF!</definedName>
    <definedName name="ssssssssssss" localSheetId="2">#REF!</definedName>
    <definedName name="ssssssssssss" localSheetId="4">#REF!</definedName>
    <definedName name="ssssssssssss" localSheetId="0">#REF!</definedName>
    <definedName name="ssssssssssss" localSheetId="7">#REF!</definedName>
    <definedName name="ssssssssssss" localSheetId="8">#REF!</definedName>
    <definedName name="ssssssssssss" localSheetId="1">#REF!</definedName>
    <definedName name="ssssssssssss" localSheetId="10">#REF!</definedName>
    <definedName name="ssssssssssss" localSheetId="12">#REF!</definedName>
    <definedName name="ssssssssssss" localSheetId="3">#REF!</definedName>
    <definedName name="ssssssssssss" localSheetId="5">#REF!</definedName>
    <definedName name="ssssssssssss">#REF!</definedName>
    <definedName name="Tae" localSheetId="9">#REF!</definedName>
    <definedName name="Tae" localSheetId="11">#REF!</definedName>
    <definedName name="Tae" localSheetId="2">#REF!</definedName>
    <definedName name="Tae" localSheetId="4">#REF!</definedName>
    <definedName name="Tae" localSheetId="0">#REF!</definedName>
    <definedName name="Tae" localSheetId="7">#REF!</definedName>
    <definedName name="Tae" localSheetId="8">#REF!</definedName>
    <definedName name="Tae" localSheetId="1">#REF!</definedName>
    <definedName name="Tae" localSheetId="10">#REF!</definedName>
    <definedName name="Tae" localSheetId="12">#REF!</definedName>
    <definedName name="Tae" localSheetId="3">#REF!</definedName>
    <definedName name="Tae" localSheetId="5">#REF!</definedName>
    <definedName name="Tae">#REF!</definedName>
    <definedName name="tipo" localSheetId="9">#REF!</definedName>
    <definedName name="tipo" localSheetId="11">#REF!</definedName>
    <definedName name="tipo" localSheetId="2">#REF!</definedName>
    <definedName name="tipo" localSheetId="4">#REF!</definedName>
    <definedName name="tipo" localSheetId="0">#REF!</definedName>
    <definedName name="tipo" localSheetId="7">#REF!</definedName>
    <definedName name="tipo" localSheetId="8">#REF!</definedName>
    <definedName name="tipo" localSheetId="1">#REF!</definedName>
    <definedName name="tipo" localSheetId="10">#REF!</definedName>
    <definedName name="tipo" localSheetId="12">#REF!</definedName>
    <definedName name="tipo" localSheetId="3">#REF!</definedName>
    <definedName name="tipo" localSheetId="5">#REF!</definedName>
    <definedName name="tipo">#REF!</definedName>
    <definedName name="ttu" localSheetId="9">#REF!</definedName>
    <definedName name="ttu" localSheetId="11">#REF!</definedName>
    <definedName name="ttu" localSheetId="2">#REF!</definedName>
    <definedName name="ttu" localSheetId="4">#REF!</definedName>
    <definedName name="ttu" localSheetId="0">#REF!</definedName>
    <definedName name="ttu" localSheetId="7">#REF!</definedName>
    <definedName name="ttu" localSheetId="8">#REF!</definedName>
    <definedName name="ttu" localSheetId="1">#REF!</definedName>
    <definedName name="ttu" localSheetId="10">#REF!</definedName>
    <definedName name="ttu" localSheetId="12">#REF!</definedName>
    <definedName name="ttu" localSheetId="3">#REF!</definedName>
    <definedName name="ttu" localSheetId="5">#REF!</definedName>
    <definedName name="ttu">#REF!</definedName>
    <definedName name="uuuuuuu" localSheetId="9">#REF!</definedName>
    <definedName name="uuuuuuu" localSheetId="11">#REF!</definedName>
    <definedName name="uuuuuuu" localSheetId="2">#REF!</definedName>
    <definedName name="uuuuuuu" localSheetId="4">#REF!</definedName>
    <definedName name="uuuuuuu" localSheetId="0">#REF!</definedName>
    <definedName name="uuuuuuu" localSheetId="7">#REF!</definedName>
    <definedName name="uuuuuuu" localSheetId="8">#REF!</definedName>
    <definedName name="uuuuuuu" localSheetId="1">#REF!</definedName>
    <definedName name="uuuuuuu" localSheetId="10">#REF!</definedName>
    <definedName name="uuuuuuu" localSheetId="12">#REF!</definedName>
    <definedName name="uuuuuuu" localSheetId="3">#REF!</definedName>
    <definedName name="uuuuuuu" localSheetId="5">#REF!</definedName>
    <definedName name="uuuuuuu">#REF!</definedName>
    <definedName name="vevevdv" localSheetId="9">#REF!</definedName>
    <definedName name="vevevdv" localSheetId="11">#REF!</definedName>
    <definedName name="vevevdv" localSheetId="2">#REF!</definedName>
    <definedName name="vevevdv" localSheetId="4">#REF!</definedName>
    <definedName name="vevevdv" localSheetId="0">#REF!</definedName>
    <definedName name="vevevdv" localSheetId="7">#REF!</definedName>
    <definedName name="vevevdv" localSheetId="8">#REF!</definedName>
    <definedName name="vevevdv" localSheetId="1">#REF!</definedName>
    <definedName name="vevevdv" localSheetId="10">#REF!</definedName>
    <definedName name="vevevdv" localSheetId="12">#REF!</definedName>
    <definedName name="vevevdv" localSheetId="3">#REF!</definedName>
    <definedName name="vevevdv" localSheetId="5">#REF!</definedName>
    <definedName name="vevevdv">#REF!</definedName>
    <definedName name="w" localSheetId="9">#REF!</definedName>
    <definedName name="w" localSheetId="11">#REF!</definedName>
    <definedName name="w" localSheetId="2">#REF!</definedName>
    <definedName name="w" localSheetId="4">#REF!</definedName>
    <definedName name="w" localSheetId="0">#REF!</definedName>
    <definedName name="w" localSheetId="7">#REF!</definedName>
    <definedName name="w" localSheetId="8">#REF!</definedName>
    <definedName name="w" localSheetId="1">#REF!</definedName>
    <definedName name="w" localSheetId="10">#REF!</definedName>
    <definedName name="w" localSheetId="12">#REF!</definedName>
    <definedName name="w" localSheetId="3">#REF!</definedName>
    <definedName name="w" localSheetId="5">#REF!</definedName>
    <definedName name="w">#REF!</definedName>
    <definedName name="wbs" localSheetId="9">#REF!</definedName>
    <definedName name="wbs" localSheetId="11">#REF!</definedName>
    <definedName name="wbs" localSheetId="2">#REF!</definedName>
    <definedName name="wbs" localSheetId="4">#REF!</definedName>
    <definedName name="wbs" localSheetId="0">#REF!</definedName>
    <definedName name="wbs" localSheetId="7">#REF!</definedName>
    <definedName name="wbs" localSheetId="8">#REF!</definedName>
    <definedName name="wbs" localSheetId="1">#REF!</definedName>
    <definedName name="wbs" localSheetId="10">#REF!</definedName>
    <definedName name="wbs" localSheetId="12">#REF!</definedName>
    <definedName name="wbs" localSheetId="3">#REF!</definedName>
    <definedName name="wbs" localSheetId="5">#REF!</definedName>
    <definedName name="wbs">#REF!</definedName>
    <definedName name="WorkType">[12]WorkType!$A$1:$A$65536</definedName>
    <definedName name="เงินเดือน" localSheetId="9">#REF!</definedName>
    <definedName name="เงินเดือน" localSheetId="11">#REF!</definedName>
    <definedName name="เงินเดือน" localSheetId="2">#REF!</definedName>
    <definedName name="เงินเดือน" localSheetId="4">#REF!</definedName>
    <definedName name="เงินเดือน" localSheetId="0">#REF!</definedName>
    <definedName name="เงินเดือน" localSheetId="7">#REF!</definedName>
    <definedName name="เงินเดือน" localSheetId="8">#REF!</definedName>
    <definedName name="เงินเดือน" localSheetId="1">#REF!</definedName>
    <definedName name="เงินเดือน" localSheetId="10">#REF!</definedName>
    <definedName name="เงินเดือน" localSheetId="12">#REF!</definedName>
    <definedName name="เงินเดือน" localSheetId="3">#REF!</definedName>
    <definedName name="เงินเดือน" localSheetId="5">#REF!</definedName>
    <definedName name="เงินเดือน">#REF!</definedName>
    <definedName name="กกก" localSheetId="9">'[13]Fagor04-A3112e'!#REF!</definedName>
    <definedName name="กกก" localSheetId="11">'[13]Fagor04-A3112e'!#REF!</definedName>
    <definedName name="กกก" localSheetId="2">'[13]Fagor04-A3112e'!#REF!</definedName>
    <definedName name="กกก" localSheetId="4">'[13]Fagor04-A3112e'!#REF!</definedName>
    <definedName name="กกก" localSheetId="0">'[13]Fagor04-A3112e'!#REF!</definedName>
    <definedName name="กกก" localSheetId="7">'[13]Fagor04-A3112e'!#REF!</definedName>
    <definedName name="กกก" localSheetId="8">'[13]Fagor04-A3112e'!#REF!</definedName>
    <definedName name="กกก" localSheetId="1">'[13]Fagor04-A3112e'!#REF!</definedName>
    <definedName name="กกก" localSheetId="10">'[13]Fagor04-A3112e'!#REF!</definedName>
    <definedName name="กกก" localSheetId="12">'[13]Fagor04-A3112e'!#REF!</definedName>
    <definedName name="กกก" localSheetId="3">'[13]Fagor04-A3112e'!#REF!</definedName>
    <definedName name="กกก" localSheetId="5">'[13]Fagor04-A3112e'!#REF!</definedName>
    <definedName name="กกก">'[13]Fagor04-A3112e'!#REF!</definedName>
    <definedName name="กกกก" localSheetId="9">#REF!</definedName>
    <definedName name="กกกก" localSheetId="11">#REF!</definedName>
    <definedName name="กกกก" localSheetId="2">#REF!</definedName>
    <definedName name="กกกก" localSheetId="4">#REF!</definedName>
    <definedName name="กกกก" localSheetId="0">#REF!</definedName>
    <definedName name="กกกก" localSheetId="7">#REF!</definedName>
    <definedName name="กกกก" localSheetId="8">#REF!</definedName>
    <definedName name="กกกก" localSheetId="1">#REF!</definedName>
    <definedName name="กกกก" localSheetId="10">#REF!</definedName>
    <definedName name="กกกก" localSheetId="12">#REF!</definedName>
    <definedName name="กกกก" localSheetId="3">#REF!</definedName>
    <definedName name="กกกก" localSheetId="5">#REF!</definedName>
    <definedName name="กกกก">#REF!</definedName>
    <definedName name="กกกกก" localSheetId="9">#REF!</definedName>
    <definedName name="กกกกก" localSheetId="11">#REF!</definedName>
    <definedName name="กกกกก" localSheetId="2">#REF!</definedName>
    <definedName name="กกกกก" localSheetId="4">#REF!</definedName>
    <definedName name="กกกกก" localSheetId="0">#REF!</definedName>
    <definedName name="กกกกก" localSheetId="7">#REF!</definedName>
    <definedName name="กกกกก" localSheetId="8">#REF!</definedName>
    <definedName name="กกกกก" localSheetId="1">#REF!</definedName>
    <definedName name="กกกกก" localSheetId="10">#REF!</definedName>
    <definedName name="กกกกก" localSheetId="12">#REF!</definedName>
    <definedName name="กกกกก" localSheetId="3">#REF!</definedName>
    <definedName name="กกกกก" localSheetId="5">#REF!</definedName>
    <definedName name="กกกกก">#REF!</definedName>
    <definedName name="กากราร" localSheetId="2">'[8]Fagor04-A3112e'!#REF!</definedName>
    <definedName name="กากราร" localSheetId="0">'[8]Fagor04-A3112e'!#REF!</definedName>
    <definedName name="กากราร" localSheetId="7">'[8]Fagor04-A3112e'!#REF!</definedName>
    <definedName name="กากราร" localSheetId="8">'[8]Fagor04-A3112e'!#REF!</definedName>
    <definedName name="กากราร" localSheetId="1">'[8]Fagor04-A3112e'!#REF!</definedName>
    <definedName name="กากราร" localSheetId="10">'[8]Fagor04-A3112e'!#REF!</definedName>
    <definedName name="กากราร" localSheetId="12">'[8]Fagor04-A3112e'!#REF!</definedName>
    <definedName name="กากราร" localSheetId="3">'[8]Fagor04-A3112e'!#REF!</definedName>
    <definedName name="กากราร" localSheetId="5">'[8]Fagor04-A3112e'!#REF!</definedName>
    <definedName name="กากราร">'[8]Fagor04-A3112e'!#REF!</definedName>
    <definedName name="ดดดด" localSheetId="9">#REF!</definedName>
    <definedName name="ดดดด" localSheetId="11">#REF!</definedName>
    <definedName name="ดดดด" localSheetId="2">#REF!</definedName>
    <definedName name="ดดดด" localSheetId="4">#REF!</definedName>
    <definedName name="ดดดด" localSheetId="0">#REF!</definedName>
    <definedName name="ดดดด" localSheetId="7">#REF!</definedName>
    <definedName name="ดดดด" localSheetId="8">#REF!</definedName>
    <definedName name="ดดดด" localSheetId="1">#REF!</definedName>
    <definedName name="ดดดด" localSheetId="10">#REF!</definedName>
    <definedName name="ดดดด" localSheetId="12">#REF!</definedName>
    <definedName name="ดดดด" localSheetId="3">#REF!</definedName>
    <definedName name="ดดดด" localSheetId="5">#REF!</definedName>
    <definedName name="ดดดด">#REF!</definedName>
    <definedName name="สัญญา" localSheetId="9">#REF!</definedName>
    <definedName name="สัญญา" localSheetId="11">#REF!</definedName>
    <definedName name="สัญญา" localSheetId="2">#REF!</definedName>
    <definedName name="สัญญา" localSheetId="4">#REF!</definedName>
    <definedName name="สัญญา" localSheetId="0">#REF!</definedName>
    <definedName name="สัญญา" localSheetId="7">#REF!</definedName>
    <definedName name="สัญญา" localSheetId="8">#REF!</definedName>
    <definedName name="สัญญา" localSheetId="1">#REF!</definedName>
    <definedName name="สัญญา" localSheetId="10">#REF!</definedName>
    <definedName name="สัญญา" localSheetId="12">#REF!</definedName>
    <definedName name="สัญญา" localSheetId="3">#REF!</definedName>
    <definedName name="สัญญา" localSheetId="5">#REF!</definedName>
    <definedName name="สัญญา">#REF!</definedName>
    <definedName name="สาทืสา" localSheetId="9">'[14]Fagor04-A3112e'!#REF!</definedName>
    <definedName name="สาทืสา" localSheetId="11">'[14]Fagor04-A3112e'!#REF!</definedName>
    <definedName name="สาทืสา" localSheetId="2">'[14]Fagor04-A3112e'!#REF!</definedName>
    <definedName name="สาทืสา" localSheetId="4">'[14]Fagor04-A3112e'!#REF!</definedName>
    <definedName name="สาทืสา" localSheetId="0">'[14]Fagor04-A3112e'!#REF!</definedName>
    <definedName name="สาทืสา" localSheetId="7">'[14]Fagor04-A3112e'!#REF!</definedName>
    <definedName name="สาทืสา" localSheetId="8">'[14]Fagor04-A3112e'!#REF!</definedName>
    <definedName name="สาทืสา" localSheetId="1">'[14]Fagor04-A3112e'!#REF!</definedName>
    <definedName name="สาทืสา" localSheetId="10">'[14]Fagor04-A3112e'!#REF!</definedName>
    <definedName name="สาทืสา" localSheetId="12">'[14]Fagor04-A3112e'!#REF!</definedName>
    <definedName name="สาทืสา" localSheetId="3">'[14]Fagor04-A3112e'!#REF!</definedName>
    <definedName name="สาทืสา" localSheetId="5">'[14]Fagor04-A3112e'!#REF!</definedName>
    <definedName name="สาทืสา">'[14]Fagor04-A3112e'!#REF!</definedName>
    <definedName name="หห" localSheetId="9">#REF!</definedName>
    <definedName name="หห" localSheetId="11">#REF!</definedName>
    <definedName name="หห" localSheetId="2">#REF!</definedName>
    <definedName name="หห" localSheetId="4">#REF!</definedName>
    <definedName name="หห" localSheetId="0">#REF!</definedName>
    <definedName name="หห" localSheetId="7">#REF!</definedName>
    <definedName name="หห" localSheetId="8">#REF!</definedName>
    <definedName name="หห" localSheetId="1">#REF!</definedName>
    <definedName name="หห" localSheetId="10">#REF!</definedName>
    <definedName name="หห" localSheetId="12">#REF!</definedName>
    <definedName name="หห" localSheetId="3">#REF!</definedName>
    <definedName name="หห" localSheetId="5">#REF!</definedName>
    <definedName name="หห">#REF!</definedName>
    <definedName name="ๆ" localSheetId="9">#REF!</definedName>
    <definedName name="ๆ" localSheetId="11">#REF!</definedName>
    <definedName name="ๆ" localSheetId="2">#REF!</definedName>
    <definedName name="ๆ" localSheetId="4">#REF!</definedName>
    <definedName name="ๆ" localSheetId="0">#REF!</definedName>
    <definedName name="ๆ" localSheetId="7">#REF!</definedName>
    <definedName name="ๆ" localSheetId="8">#REF!</definedName>
    <definedName name="ๆ" localSheetId="1">#REF!</definedName>
    <definedName name="ๆ" localSheetId="10">#REF!</definedName>
    <definedName name="ๆ" localSheetId="12">#REF!</definedName>
    <definedName name="ๆ" localSheetId="3">#REF!</definedName>
    <definedName name="ๆ" localSheetId="5">#REF!</definedName>
    <definedName name="ๆ">#REF!</definedName>
    <definedName name="上下期">[15]実績月!$D$10</definedName>
    <definedName name="上下期２" localSheetId="9">#REF!</definedName>
    <definedName name="上下期２" localSheetId="11">#REF!</definedName>
    <definedName name="上下期２" localSheetId="2">#REF!</definedName>
    <definedName name="上下期２" localSheetId="4">#REF!</definedName>
    <definedName name="上下期２" localSheetId="0">#REF!</definedName>
    <definedName name="上下期２" localSheetId="7">#REF!</definedName>
    <definedName name="上下期２" localSheetId="8">#REF!</definedName>
    <definedName name="上下期２" localSheetId="1">#REF!</definedName>
    <definedName name="上下期２" localSheetId="10">#REF!</definedName>
    <definedName name="上下期２" localSheetId="12">#REF!</definedName>
    <definedName name="上下期２" localSheetId="3">#REF!</definedName>
    <definedName name="上下期２" localSheetId="5">#REF!</definedName>
    <definedName name="上下期２">#REF!</definedName>
    <definedName name="実績月">[15]実績月!$B$5</definedName>
    <definedName name="期" localSheetId="9">[16]販価!$B$2</definedName>
    <definedName name="期" localSheetId="11">[16]販価!$B$2</definedName>
    <definedName name="期" localSheetId="2">[16]販価!$B$2</definedName>
    <definedName name="期" localSheetId="4">[16]販価!$B$2</definedName>
    <definedName name="期">[16]販価!$B$2</definedName>
    <definedName name="毎月変更" localSheetId="9">#REF!</definedName>
    <definedName name="毎月変更" localSheetId="11">#REF!</definedName>
    <definedName name="毎月変更" localSheetId="2">#REF!</definedName>
    <definedName name="毎月変更" localSheetId="4">#REF!</definedName>
    <definedName name="毎月変更" localSheetId="0">#REF!</definedName>
    <definedName name="毎月変更" localSheetId="7">#REF!</definedName>
    <definedName name="毎月変更" localSheetId="8">#REF!</definedName>
    <definedName name="毎月変更" localSheetId="1">#REF!</definedName>
    <definedName name="毎月変更" localSheetId="10">#REF!</definedName>
    <definedName name="毎月変更" localSheetId="12">#REF!</definedName>
    <definedName name="毎月変更" localSheetId="3">#REF!</definedName>
    <definedName name="毎月変更" localSheetId="5">#REF!</definedName>
    <definedName name="毎月変更">#REF!</definedName>
    <definedName name="社名" localSheetId="9">[16]販価!$B$1</definedName>
    <definedName name="社名" localSheetId="11">[16]販価!$B$1</definedName>
    <definedName name="社名" localSheetId="2">[16]販価!$B$1</definedName>
    <definedName name="社名" localSheetId="4">[16]販価!$B$1</definedName>
    <definedName name="社名">[16]販価!$B$1</definedName>
    <definedName name="通期">[15]実績月!$B$10</definedName>
  </definedNames>
  <calcPr calcId="191029"/>
</workbook>
</file>

<file path=xl/calcChain.xml><?xml version="1.0" encoding="utf-8"?>
<calcChain xmlns="http://schemas.openxmlformats.org/spreadsheetml/2006/main">
  <c r="K146" i="32" l="1"/>
  <c r="M44" i="19"/>
  <c r="U12" i="16" l="1"/>
  <c r="L207" i="23" l="1"/>
  <c r="J207" i="23"/>
  <c r="K145" i="32" l="1"/>
  <c r="I148" i="32"/>
  <c r="G148" i="32"/>
  <c r="K147" i="32"/>
  <c r="K148" i="32" l="1"/>
  <c r="K60" i="13"/>
  <c r="J10" i="9" l="1"/>
  <c r="K59" i="12" l="1"/>
  <c r="K19" i="12"/>
  <c r="Q21" i="15" l="1"/>
  <c r="M61" i="19"/>
  <c r="M60" i="19"/>
  <c r="M58" i="19"/>
  <c r="M57" i="19"/>
  <c r="M56" i="19"/>
  <c r="M53" i="19"/>
  <c r="M52" i="19"/>
  <c r="M50" i="19"/>
  <c r="M49" i="19"/>
  <c r="M48" i="19"/>
  <c r="M30" i="19"/>
  <c r="M29" i="19"/>
  <c r="M22" i="19"/>
  <c r="M21" i="19"/>
  <c r="M59" i="19" l="1"/>
  <c r="I21" i="16"/>
  <c r="I25" i="16" s="1"/>
  <c r="I11" i="16"/>
  <c r="H11" i="16"/>
  <c r="I28" i="16" l="1"/>
  <c r="I15" i="16"/>
  <c r="I27" i="16" s="1"/>
  <c r="J68" i="9" l="1"/>
  <c r="J55" i="9"/>
  <c r="J57" i="9" s="1"/>
  <c r="J28" i="9" l="1"/>
  <c r="K93" i="32" l="1"/>
  <c r="E69" i="32"/>
  <c r="M163" i="12"/>
  <c r="M165" i="12" s="1"/>
  <c r="K136" i="32"/>
  <c r="M132" i="32"/>
  <c r="K132" i="32"/>
  <c r="K100" i="32"/>
  <c r="E73" i="32"/>
  <c r="E55" i="32"/>
  <c r="E36" i="32" l="1"/>
  <c r="N23" i="31" l="1"/>
  <c r="N22" i="31"/>
  <c r="N21" i="31"/>
  <c r="N20" i="31"/>
  <c r="N18" i="31"/>
  <c r="N15" i="31"/>
  <c r="N14" i="31"/>
  <c r="M13" i="31"/>
  <c r="N13" i="31" s="1"/>
  <c r="P13" i="22" l="1"/>
  <c r="P20" i="22" s="1"/>
  <c r="P23" i="22" s="1"/>
  <c r="L117" i="12"/>
  <c r="L118" i="12"/>
  <c r="L119" i="12"/>
  <c r="L120" i="12"/>
  <c r="L121" i="12"/>
  <c r="L122" i="12"/>
  <c r="L123" i="12"/>
  <c r="M122" i="12"/>
  <c r="L116" i="12"/>
  <c r="K105" i="12"/>
  <c r="I105" i="12"/>
  <c r="M103" i="12"/>
  <c r="M102" i="12"/>
  <c r="J101" i="12"/>
  <c r="K92" i="12"/>
  <c r="C73" i="12"/>
  <c r="C110" i="12" s="1"/>
  <c r="C72" i="12"/>
  <c r="C109" i="12" s="1"/>
  <c r="K83" i="12"/>
  <c r="K60" i="12"/>
  <c r="M19" i="12"/>
  <c r="Q18" i="15"/>
  <c r="M27" i="19"/>
  <c r="M26" i="19"/>
  <c r="M25" i="19"/>
  <c r="M105" i="12" l="1"/>
  <c r="K85" i="12"/>
  <c r="K94" i="12"/>
  <c r="M9" i="12"/>
  <c r="M12" i="12" s="1"/>
  <c r="K12" i="12" s="1"/>
  <c r="M18" i="19"/>
  <c r="M19" i="19"/>
  <c r="M17" i="19"/>
  <c r="M20" i="19" s="1"/>
  <c r="M36" i="19"/>
  <c r="M35" i="19"/>
  <c r="K28" i="19"/>
  <c r="M28" i="19" s="1"/>
  <c r="C25" i="19"/>
  <c r="K20" i="19"/>
  <c r="K23" i="19" s="1"/>
  <c r="L68" i="9"/>
  <c r="L70" i="9" s="1"/>
  <c r="L28" i="9"/>
  <c r="L17" i="9"/>
  <c r="L10" i="9"/>
  <c r="M23" i="19" l="1"/>
  <c r="K31" i="19"/>
  <c r="M31" i="19" s="1"/>
  <c r="K34" i="19"/>
  <c r="M34" i="19" s="1"/>
  <c r="K33" i="19" l="1"/>
  <c r="M33" i="19" s="1"/>
  <c r="Q23" i="15" l="1"/>
  <c r="Q20" i="15"/>
  <c r="Q19" i="15"/>
  <c r="L211" i="23" l="1"/>
  <c r="J211" i="23"/>
  <c r="L201" i="23"/>
  <c r="J201" i="23"/>
  <c r="L196" i="23"/>
  <c r="J196" i="23"/>
  <c r="L180" i="23"/>
  <c r="J180" i="23"/>
  <c r="M195" i="12" l="1"/>
  <c r="K195" i="12"/>
  <c r="M68" i="19" l="1"/>
  <c r="M67" i="19"/>
  <c r="K51" i="19"/>
  <c r="K54" i="19" s="1"/>
  <c r="K59" i="19"/>
  <c r="M51" i="19" l="1"/>
  <c r="M54" i="19" s="1"/>
  <c r="K65" i="19"/>
  <c r="M65" i="19" s="1"/>
  <c r="K62" i="19"/>
  <c r="K64" i="19" l="1"/>
  <c r="M62" i="19"/>
  <c r="D110" i="23"/>
  <c r="D109" i="23"/>
  <c r="M24" i="15"/>
  <c r="O34" i="15" s="1"/>
  <c r="M64" i="19" l="1"/>
  <c r="I24" i="15"/>
  <c r="G24" i="15"/>
  <c r="E24" i="15"/>
  <c r="O24" i="15"/>
  <c r="Q11" i="22" l="1"/>
  <c r="R11" i="22" l="1"/>
  <c r="J51" i="9"/>
  <c r="K53" i="12" l="1"/>
  <c r="W12" i="16"/>
  <c r="I13" i="22" l="1"/>
  <c r="I20" i="22" s="1"/>
  <c r="I23" i="22" l="1"/>
  <c r="M53" i="12"/>
  <c r="K155" i="12" l="1"/>
  <c r="K163" i="12" s="1"/>
  <c r="K165" i="12" s="1"/>
  <c r="C56" i="19"/>
  <c r="L19" i="9" l="1"/>
  <c r="Q35" i="15"/>
  <c r="P25" i="22" l="1"/>
  <c r="L29" i="9"/>
  <c r="W13" i="16" l="1"/>
  <c r="W14" i="16"/>
  <c r="K173" i="12" l="1"/>
  <c r="Q8" i="15"/>
  <c r="O8" i="15"/>
  <c r="M173" i="12" l="1"/>
  <c r="K59" i="13" l="1"/>
  <c r="M59" i="13"/>
  <c r="K62" i="13"/>
  <c r="K93" i="13" s="1"/>
  <c r="M62" i="13"/>
  <c r="M93" i="13" s="1"/>
  <c r="M168" i="12"/>
  <c r="M28" i="12"/>
  <c r="K28" i="12"/>
  <c r="J14" i="9"/>
  <c r="J44" i="9" s="1"/>
  <c r="J64" i="9" s="1"/>
  <c r="L14" i="9"/>
  <c r="J17" i="9"/>
  <c r="K29" i="9"/>
  <c r="L51" i="9"/>
  <c r="N51" i="9" s="1"/>
  <c r="K57" i="9"/>
  <c r="L57" i="9"/>
  <c r="D73" i="9"/>
  <c r="D74" i="9"/>
  <c r="J70" i="9"/>
  <c r="M40" i="12"/>
  <c r="Q11" i="15"/>
  <c r="W22" i="16"/>
  <c r="W30" i="16" s="1"/>
  <c r="W20" i="16"/>
  <c r="W18" i="16"/>
  <c r="W31" i="16" s="1"/>
  <c r="W19" i="16"/>
  <c r="W17" i="16"/>
  <c r="W7" i="16"/>
  <c r="W8" i="16"/>
  <c r="W24" i="16"/>
  <c r="W23" i="16"/>
  <c r="X21" i="16"/>
  <c r="E21" i="16"/>
  <c r="E25" i="16" s="1"/>
  <c r="U21" i="16"/>
  <c r="U25" i="16" s="1"/>
  <c r="S21" i="16"/>
  <c r="S25" i="16" s="1"/>
  <c r="Q21" i="16"/>
  <c r="Q25" i="16" s="1"/>
  <c r="O21" i="16"/>
  <c r="O25" i="16" s="1"/>
  <c r="M21" i="16"/>
  <c r="M25" i="16" s="1"/>
  <c r="K21" i="16"/>
  <c r="K25" i="16" s="1"/>
  <c r="U11" i="16"/>
  <c r="U15" i="16" s="1"/>
  <c r="T11" i="16"/>
  <c r="Q11" i="16"/>
  <c r="P11" i="16"/>
  <c r="M11" i="16"/>
  <c r="M15" i="16" s="1"/>
  <c r="L11" i="16"/>
  <c r="G11" i="16"/>
  <c r="G15" i="16" s="1"/>
  <c r="F11" i="16"/>
  <c r="W10" i="16"/>
  <c r="W9" i="16"/>
  <c r="S11" i="16"/>
  <c r="S15" i="16" s="1"/>
  <c r="R11" i="16"/>
  <c r="O11" i="16"/>
  <c r="N11" i="16"/>
  <c r="K11" i="16"/>
  <c r="K15" i="16" s="1"/>
  <c r="J11" i="16"/>
  <c r="E11" i="16"/>
  <c r="E15" i="16" s="1"/>
  <c r="V11" i="16"/>
  <c r="G21" i="16"/>
  <c r="G25" i="16" s="1"/>
  <c r="Q28" i="15"/>
  <c r="M41" i="12" s="1"/>
  <c r="M57" i="12" s="1"/>
  <c r="M79" i="12" s="1"/>
  <c r="M89" i="12" s="1"/>
  <c r="O28" i="15"/>
  <c r="K41" i="12" s="1"/>
  <c r="K57" i="12" s="1"/>
  <c r="K79" i="12" s="1"/>
  <c r="K89" i="12" s="1"/>
  <c r="I100" i="12" s="1"/>
  <c r="Q27" i="15"/>
  <c r="M46" i="13"/>
  <c r="M58" i="13" s="1"/>
  <c r="M87" i="13" s="1"/>
  <c r="C146" i="12"/>
  <c r="C147" i="12"/>
  <c r="C184" i="12" l="1"/>
  <c r="C38" i="13"/>
  <c r="C75" i="13" s="1"/>
  <c r="C183" i="12"/>
  <c r="C37" i="13"/>
  <c r="G73" i="32"/>
  <c r="O28" i="16"/>
  <c r="W21" i="16"/>
  <c r="W25" i="16" s="1"/>
  <c r="U28" i="16"/>
  <c r="S28" i="16"/>
  <c r="Q24" i="15"/>
  <c r="K24" i="15"/>
  <c r="J19" i="9"/>
  <c r="J29" i="9" s="1"/>
  <c r="W11" i="16"/>
  <c r="W15" i="16" s="1"/>
  <c r="K27" i="16"/>
  <c r="K28" i="16"/>
  <c r="E27" i="16"/>
  <c r="M28" i="16"/>
  <c r="M27" i="16"/>
  <c r="S27" i="16"/>
  <c r="C221" i="12"/>
  <c r="C222" i="12"/>
  <c r="O35" i="15"/>
  <c r="U27" i="16"/>
  <c r="O15" i="16"/>
  <c r="O27" i="16" s="1"/>
  <c r="G27" i="16"/>
  <c r="E28" i="16"/>
  <c r="Q28" i="16"/>
  <c r="Q15" i="16"/>
  <c r="Q27" i="16" s="1"/>
  <c r="L44" i="9"/>
  <c r="L64" i="9" s="1"/>
  <c r="C37" i="7"/>
  <c r="C38" i="7"/>
  <c r="G28" i="16"/>
  <c r="I55" i="32" l="1"/>
  <c r="G55" i="32"/>
  <c r="I73" i="32"/>
  <c r="G69" i="32"/>
  <c r="K55" i="32"/>
  <c r="K69" i="32"/>
  <c r="I69" i="32"/>
  <c r="I25" i="22"/>
  <c r="I9" i="12"/>
  <c r="C74" i="13"/>
  <c r="W27" i="16"/>
  <c r="W28" i="16"/>
  <c r="C75" i="7"/>
  <c r="C112" i="7" s="1"/>
  <c r="C149" i="7" s="1"/>
  <c r="C186" i="7" s="1"/>
  <c r="C74" i="7"/>
  <c r="C111" i="7" s="1"/>
  <c r="C148" i="7" s="1"/>
  <c r="C185" i="7" s="1"/>
  <c r="C221" i="7" s="1"/>
  <c r="G36" i="32" l="1"/>
  <c r="I36" i="32"/>
  <c r="K36" i="32"/>
  <c r="K73" i="32"/>
  <c r="I12" i="12"/>
  <c r="M50" i="13"/>
  <c r="C258" i="7"/>
  <c r="C222" i="7"/>
  <c r="C257" i="7"/>
  <c r="I29" i="22" l="1"/>
  <c r="U35" i="15"/>
  <c r="G12" i="12"/>
  <c r="K50" i="13"/>
</calcChain>
</file>

<file path=xl/sharedStrings.xml><?xml version="1.0" encoding="utf-8"?>
<sst xmlns="http://schemas.openxmlformats.org/spreadsheetml/2006/main" count="1256" uniqueCount="919">
  <si>
    <t>สำหรับปี สิ้นสุดวันที่ 31 ธันวาคม 2564</t>
  </si>
  <si>
    <t>(หน่วย:บาท)</t>
  </si>
  <si>
    <t>หมายเหตุ</t>
  </si>
  <si>
    <t>31 ธันวาคม 2564</t>
  </si>
  <si>
    <t>31 ธันวาคม 2563</t>
  </si>
  <si>
    <t xml:space="preserve"> </t>
  </si>
  <si>
    <t>รวมสินทรัพย์</t>
  </si>
  <si>
    <t xml:space="preserve"> (ลงชื่อ) ................................................................................................................... กรรมการตามอำนาจ</t>
  </si>
  <si>
    <t xml:space="preserve">                (                                                                                                            )</t>
  </si>
  <si>
    <t>งบกำไรขาดทุนเบ็ดเสร็จ</t>
  </si>
  <si>
    <t>(หน่วย : บาท)</t>
  </si>
  <si>
    <t>รายได้จากการขายสินค้าและบริการ</t>
  </si>
  <si>
    <t>ต้นทุนขายและบริการ</t>
  </si>
  <si>
    <t>กำไรจากอัตราแลกเปลี่ยน</t>
  </si>
  <si>
    <t>ต้นทุนในการจัดจำหน่าย</t>
  </si>
  <si>
    <t>กำไรจากกิจกรรมดำเนินงาน</t>
  </si>
  <si>
    <t>รายได้ทางการเงิน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</si>
  <si>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</si>
  <si>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</si>
  <si>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</si>
  <si>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กำไรต่อหุ้นขั้นพื้นฐาน</t>
  </si>
  <si>
    <t>รวม</t>
  </si>
  <si>
    <t xml:space="preserve">  </t>
  </si>
  <si>
    <t>บริษัท  ฟังก์ชั่น อินเตอร์เนชั่นแนล  จำกัด (มหาชน)</t>
  </si>
  <si>
    <t>หมายเหตุประกอบงบการเงิน</t>
  </si>
  <si>
    <t>สำหรับปี สิ้นสุดวันที่ 31  ธันวาคม  2564</t>
  </si>
  <si>
    <t>1.  ข้อมูลทั่วไป</t>
  </si>
  <si>
    <t xml:space="preserve">  การจดทะเบียน </t>
  </si>
  <si>
    <t xml:space="preserve">   โดยบริษัทจดทะเบียนการแปรสภาพบริษัทและได้เปลี่ยนชื่อจากเดิม " บริษัท  ฟังก์ชั่น อินเตอร์</t>
  </si>
  <si>
    <t xml:space="preserve">    เนชั่นแนล  จำกัด " เป็น " บริษัท  ฟังก์ชั่น อินเตอร์เนชั่นแนล  จำกัด (มหาชน) " ทะเบียนเลขที่ </t>
  </si>
  <si>
    <t xml:space="preserve">    0107564000421 กับกรมพัฒนาธุรกิจการค้า กระทรวงพาณิชย์ แล้วเมื่อวันที่ 3 ธันวาคม 2564</t>
  </si>
  <si>
    <t xml:space="preserve">  ที่ตั้งบริษัท</t>
  </si>
  <si>
    <t>:  เลขที่ 313 ถนนเจริญพัฒนา  แขวงบางชัน เขตคลองสามวา  กรุงเทพมหานคร</t>
  </si>
  <si>
    <t xml:space="preserve">  ประเภทธุรกิจ</t>
  </si>
  <si>
    <t>:  จำหน่ายเครื่องกรองน้ำ  เครื่องสูบน้ำ  เคมีภัณฑ์ อุปกรณ์สำหรับเครื่องกรองน้ำ</t>
  </si>
  <si>
    <t xml:space="preserve">  ผู้ถือหุ้นรายใหญ่</t>
  </si>
  <si>
    <t>:  บริษัท ฟังก์ชั่น กรุ๊ป จำกัด ถือหุ้นร้อยละ 86.69 ของหุ้นที่ออกและชำระแล้ว</t>
  </si>
  <si>
    <t>2. หลักเกณฑ์ในการจัดทำงบการเงินและนำเสนองบการเงิน</t>
  </si>
  <si>
    <t>2.1 เกณฑ์การจัดทำงบการเงิน</t>
  </si>
  <si>
    <t>งบการเงินนี้จัดทำขึ้นตามมาตรฐานการรายงานทางการเงิน รวมถึงแนวปฏิบัติทางการบัญชีที่ประกาศใช้โดย
สภาวิชาชีพ</t>
  </si>
  <si>
    <t xml:space="preserve">บัญชีในพระบรมราชูปถัมภ์ (“สภาวิชาชีพบัญชี”) กฎระเบียบและประกาศคณะกรรมการกำกับหลักทรัพย์และตลาดหลักทรัพย์ </t>
  </si>
  <si>
    <t>ลงวันที่  22 มกราคม  2544 เรื่อง การจัดทำและส่งงบการเงินและรายการเกี่ยวกับฐานะการเงินและผลการดำเนินงานของบริษัท</t>
  </si>
  <si>
    <t xml:space="preserve">จดทะเบียน  พ.ศ. 2544    โดยรูปแบบการนำเสนองบการเงินไม่แตกต่างอย่างมีสาระสำคัญจากประกาศกรมพัฒนาธุรกิจการค้า </t>
  </si>
  <si>
    <t>ลงวันที่ 26 ธันวาคม 2562  เรื่อง กำหนดรายการย่อที่ต้องมีในงบการเงิน (ฉบับที่ 3) พ.ศ. 2562</t>
  </si>
  <si>
    <t>งบการเงินของบริษัทฯ    จัดทำขึ้นโดยใช้เกณฑ์ราคาทุนเดิมในการวัดมูลค่าขององค์ประกอบของรายการในงบการเงิน</t>
  </si>
  <si>
    <t>ยกเว้นรายการที่เปิดเผยไว้ในนโยบายการบัญชีที่เกี่ยวข้อง</t>
  </si>
  <si>
    <t>2.2  มาตรฐานการรายงานทางการเงินที่เริ่มมีผลบังคับใช้ในปีปัจจุบัน</t>
  </si>
  <si>
    <t xml:space="preserve">       ในระหว่างปี บริษัทฯ ได้นำมาตรฐานการรายงานทางการเงินและการตีความมาตรฐานการรายงานทางการเงินฉบับปรับปรุง </t>
  </si>
  <si>
    <t>-  2  -</t>
  </si>
  <si>
    <t>2. หลักเกณฑ์ในการจัดทำงบการเงินและนำเสนองบการเงิน (ต่อ)</t>
  </si>
  <si>
    <t xml:space="preserve">  - 3 -</t>
  </si>
  <si>
    <t xml:space="preserve">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</t>
  </si>
  <si>
    <t xml:space="preserve">       สภาวิชาชีพบัญชีได้ประกาศใช้มาตรฐานการรายงานทางการเงินและการตีความมาตรฐานการรายงานทางการเงินฉบับ</t>
  </si>
  <si>
    <t>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</si>
  <si>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</t>
  </si>
  <si>
    <t>ผู้ใช้มาตรฐาน  เช่น การปรับปรุงการอ้างอิงกรอบแนวคิดในมาตรฐานการรายงานทางการเงิน  คำนิยามของธุรกิจ  คำนิยาม</t>
  </si>
  <si>
    <t>ของความมีสาระสำคัญ</t>
  </si>
  <si>
    <t xml:space="preserve">       ปัจจุบันฝ่ายบริหารของบริษัทอยู่ระหว่างการประเมินผลกระทบที่อาจมีต่องบการเงินในปีที่เริ่มนำมาตรฐานกลุ่มดังกล่าว</t>
  </si>
  <si>
    <t>มาถือปฏิบัติ</t>
  </si>
  <si>
    <t xml:space="preserve">3.  สรุปนโยบายการบัญชีที่สำคัญ  </t>
  </si>
  <si>
    <t>3.1 การรับรู้รายได้และค่าใช้จ่าย</t>
  </si>
  <si>
    <t xml:space="preserve">       รายได้จากการขายสินค้ารับรู้เมื่อลูกค้ามีอำนาจควบคุมในสินค้าซึ่งโดยทั่วไปเกิดขึ้นเมื่อมีการส่งมอบสินค้าให้กับลูกค้า </t>
  </si>
  <si>
    <t>สำหรับสัญญาที่ให้สิทธิลูกค้าในการคืนสินค้า      รายได้จะรับรู้ในจำนวนที่มีความเป็นไปได้ค่อนข้างแน่ในระดับสูงมากว่า</t>
  </si>
  <si>
    <t>จะไม่มีการกลับรายการอย่างมีนัยสำคัญของรายได้ที่รับรู้สะสม     ดังนั้น    รายได้ที่รับรู้จะปรับปรุงด้วยประมาณการรับคืน</t>
  </si>
  <si>
    <t>สินค้า  ซึ่งประมาณการจากข้อมูลในอดีต  และไม่รวมจำนวนเงินที่เก็บแทนบุคคลที่สาม ภาษีมูลค่าเพิ่ม  และแสดงสุทธิจาก</t>
  </si>
  <si>
    <t>ส่วนลดการค้าและส่วนลดตามปริมาณ</t>
  </si>
  <si>
    <t xml:space="preserve">       รายได้ค่าบริการ รับรู้รายได้เมื่อได้ให้บริการแล้วเสร็จ</t>
  </si>
  <si>
    <t xml:space="preserve">       รายได้ค่าเช่าสำหรับสัญญาเช่าดำเนินงาน รับรู้ในกำไรหรือขาดทุนโดยวิธีเส้นตรงตลอดอายุสัญญาเช่า</t>
  </si>
  <si>
    <t xml:space="preserve">       ดอกเบี้ยรับ รับรู้ตามเกณฑ์คงค้างโดยคำนึงถึงอัตราดอกเบี้ยที่แท้จริง</t>
  </si>
  <si>
    <t xml:space="preserve">       รายได้อื่นและค่าใช้จ่าย รับรู้ตามเกณฑ์คงค้าง</t>
  </si>
  <si>
    <t>3.2  เงินสดและรายการเทียบเท่าเงินสด</t>
  </si>
  <si>
    <t xml:space="preserve">       เงินสดและรายการเทียบเท่าเงินสด หมายถึง เงินสดและเงินฝากสถาบันการเงินซึ่งถึงกำหนดจ่ายคืนภายในระยะเวลา</t>
  </si>
  <si>
    <t>ไม่เกิน 3 เดือน และไม่ติดภาระผูกพัน</t>
  </si>
  <si>
    <t>3.3  สินค้าคงเหลือ</t>
  </si>
  <si>
    <t xml:space="preserve">  - 4 -</t>
  </si>
  <si>
    <t>3.  สรุปนโยบายการบัญชีที่สำคัญ  (ต่อ)</t>
  </si>
  <si>
    <t>3.4  ที่ดิน อาคารและอุปกรณ์</t>
  </si>
  <si>
    <t xml:space="preserve">       บริษัทฯ แสดงราคาอาคารและอุปกรณ์ในราคาทุนหักด้วยค่าเสื่อมราคาสะสม และค่าเผื่อการด้อยค่าสะสม (ถ้ามี) ยกเว้น</t>
  </si>
  <si>
    <t>ที่ดินและสินทรัพย์ระหว่างก่อสร้างแสดงในราคาทุนหักค่าเผื่อการด้อยค่า (ถ้ามี)      โดยราคาทุนรวมถึงรายจ่ายที่เกี่ยวข้อง</t>
  </si>
  <si>
    <t>โดยตรง เพื่อให้สินทรัพย์อยู่ในสถานที่และสภาพที่พร้อมใช้งาน   บริษัทฯ  คำนวณค่าเสื่อมราคาสินทรัพย์โดยวิธีเส้นตรง</t>
  </si>
  <si>
    <t>ตามอายุการใช้งานโดยประมาณของสินทรัพย์แต่ละรายการ ซึ่งพิจารณาแต่ละส่วนประกอบแยกต่างหากจากกัน เมื่อแต่ละ</t>
  </si>
  <si>
    <t>ส่วนประกอบนั้นมีสาระสำคัญ และประมาณการอายุการใช้งานของสินทรัพย์แสดงได้ดังนี้</t>
  </si>
  <si>
    <t>อาคารโรงงานและสำนักงาน</t>
  </si>
  <si>
    <t>5-20  ปี</t>
  </si>
  <si>
    <t>เครื่องมือเครื่องใช้</t>
  </si>
  <si>
    <t xml:space="preserve"> 5  ปี</t>
  </si>
  <si>
    <t>อุปกรณ์สำนักงานและคอมพิวเตอร์</t>
  </si>
  <si>
    <t>เครื่องตกแต่งสำนักงาน</t>
  </si>
  <si>
    <t>ยานพาหนะ</t>
  </si>
  <si>
    <t>สินทรัพย์ถาวรอื่น</t>
  </si>
  <si>
    <t xml:space="preserve">       บริษัทฯ ไม่คิดค่าเสื่อมราคาสำหรับที่ดินและสินทรัพย์ระหว่างก่อสร้าง</t>
  </si>
  <si>
    <t xml:space="preserve">       ทุกสิ้นรอบระยะเวลาของรายงานจะทบทวนและปรับปรุงมูลค่าคงเหลือและอายุการให้ประโยชน์ของสินทรัพย์</t>
  </si>
  <si>
    <t xml:space="preserve">ให้เหมาะสม  </t>
  </si>
  <si>
    <t xml:space="preserve">       ต้นทุนของการปรับปรุงสินทรัพย์ให้ดีขึ้นอย่างสำคัญ   ต้นทุนที่เกิดจากการเปลี่ยนแปลงแทนส่วนประกอบของ</t>
  </si>
  <si>
    <t>รายการ ที่ดิน อาคารและอุปกรณ์ ตามระยะเวลาที่กำหนด  บริษัทฯ  จะรับรู้ต้นทุนดังกล่าวไว้เป็นส่วนหนึ่งของราคา</t>
  </si>
  <si>
    <t>ตามบัญชีของสินทรัพย์และคิดค่าเสื่อมราคา     ทั้งนี้สำหรับกรณีที่มีการเปลี่ยนแทนและได้บันทึกเป็นส่วนหนึ่งของ</t>
  </si>
  <si>
    <t>ราคาตามบัญชีของสินทรัพย์ บริษัทฯ จะตัดมูลค่าตามบัญชีของส่วนประกอบที่ถูกเปลี่ยนแทนออก</t>
  </si>
  <si>
    <t>3.5 สินทรัพย์ไม่มีตัวตน</t>
  </si>
  <si>
    <t xml:space="preserve">       บริษัทฯ แสดงราคาสินทรัพย์ไม่มีตัวตน ในราคาทุนหักด้วยค่าตัดจำหน่ายสะสมและค่าเผื่อการด้อยค่าสะสม (ถ้ามี)</t>
  </si>
  <si>
    <t xml:space="preserve">       บริษัทฯ   ตัดจำหน่ายสินทรัพย์ไม่มีตัวตน    ที่มีอายุการให้ประโยชน์จำกัดอย่างมีระบบตลอดอายุการให้ประโยชน์</t>
  </si>
  <si>
    <t>เชิงเศรษฐกิจของสินทรัพย์นั้น   และจะประเมินการด้อยค่าของสินทรัพย์ดังกล่าวเมื่อมีข้อบ่งชี้ว่าสินทรัพย์นั้น เกิดการ</t>
  </si>
  <si>
    <t>ด้อยค่า  บริษัทฯ  จะทบทวนระยะเวลาการตัดจำหน่ายและวิธีการตัดจำหน่ายของสินทรัพย์ไม่มีตัวตนดังกล่าวทุกสิ้นปี</t>
  </si>
  <si>
    <t>เป็นอย่างน้อย ค่าตัดจำหน่ายรับรู้เป็นค่าใช้จ่ายในงบกำไรขาดทุนเบ็ดเสร็จ</t>
  </si>
  <si>
    <t xml:space="preserve">       สินทรัพย์ไม่มีตัวตนที่มีอายุการให้ประโยชน์จำกัดมีดังนี้</t>
  </si>
  <si>
    <t>โปรแกรมคอมพิวเตอร์</t>
  </si>
  <si>
    <t>3-10    ปี</t>
  </si>
  <si>
    <t xml:space="preserve">  - 5 -</t>
  </si>
  <si>
    <t>3.6 การด้อยค่าของสินทรัพย์ที่ไม่ใช่สินทรัพย์ทางการเงิน</t>
  </si>
  <si>
    <t xml:space="preserve">       ทุกวันสิ้นรอบระยะเวลารายงาน บริษัทฯ จะทำการประเมินการด้อยค่าของที่ดิน อาคารและอุปกรณ์ สินทรัพย์สิทธิ</t>
  </si>
  <si>
    <t>การใช้    อสังหาริมทรัพย์เพื่อการลงทุนหรือสินทรัพย์ที่ไม่มีตัวตนของบริษัท     หากมีข้อบ่งชี้ว่าสินทรัพย์ดังกล่าวอาจ</t>
  </si>
  <si>
    <t>ด้อยค่า     และจะทำการประเมินการด้อยค่าของค่าความนิยมและสินทรัพย์ไม่มีตัวตนที่มีอายุการให้ประโยชน์ไม่ทราบ</t>
  </si>
  <si>
    <t>แน่นอนเป็นรายปี   บริษัทฯ รับรู้ขาดทุนจากการด้อยค่าเมื่อมูลค่าที่คาดว่าจะได้รับคืนของสินทรัพย์มีมูลค่าต่ำกว่ามูลค่า</t>
  </si>
  <si>
    <t>ตามบัญชีของสินทรัพย์นั้น     ทั้งนี้มูลค่าที่คาดว่าจะได้รับคืนหมายถึงมูลค่ายุติธรรมหักต้นทุนในการขายของสินทรัพย์</t>
  </si>
  <si>
    <t xml:space="preserve">หรือมูลค่าจากการใช้สินทรัพย์แล้วแต่ราคาใดจะสูงกว่า </t>
  </si>
  <si>
    <t xml:space="preserve">      บริษัทฯ  จะรับรู้รายการขาดทุนจากการด้อยค่าในงบกำไรขาดทุน</t>
  </si>
  <si>
    <t>3.7  การบันทึกต้นทุนการกู้ยืมเป็นราคาทุนของสินทรัพย์</t>
  </si>
  <si>
    <t xml:space="preserve">       ต้นทุนการกู้ยืมจะตั้งเป็นราคาทุนของสินทรัพย์เมื่อบริษัทฯ มีต้นทุนการกู้ยืมที่เกิดขึ้นจริงเกี่ยวกับสินทรัพย์ที่จำต้อง</t>
  </si>
  <si>
    <t>อาศัยระยะเวลาช่วงหนึ่งก่อนที่สินทรัพย์นั้นพร้อมที่จะใช้งาน  การตั้งต้นทุนการกู้ยืมเป็นราคาทุนของสินทรัพย์ จะหยุด</t>
  </si>
  <si>
    <t>เมื่อสินทรัพย์นั้นพร้อมที่จะใช้งาน</t>
  </si>
  <si>
    <t>3.8  สัญญาเช่า</t>
  </si>
  <si>
    <t>บริษัทในฐานะผู้เช่า</t>
  </si>
  <si>
    <t>สินทรัพย์สิทธิการใช้</t>
  </si>
  <si>
    <t xml:space="preserve">       บริษัทฯ 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</t>
  </si>
  <si>
    <t>สะสม ผลขาดทุนจากการด้อยค่าสะสม และปรับปรุงด้วยการวัดมูลค่าของหนี้สินตามสัญญาเช่าใหม่  ราคาทุนของสินทรัพย์</t>
  </si>
  <si>
    <t xml:space="preserve">สิทธิการใช้     ประกอบด้วยจำนวนเงินของหนี้สินตามสัญญาเช่าจากการวัดมูลค่าเริ่มแรก     ต้นทุนทางตรงเริ่มแรกที่เกิดขึ้น </t>
  </si>
  <si>
    <t>จำนวนเงินที่จ่ายชำระตามสัญญาเช่า ณ วันที่สัญญาเช่าเริ่มมีผล หรือก่อนวันที่สัญญาเช่าเริ่มมีผล    และหักด้วยสิ่งจูงใจตาม</t>
  </si>
  <si>
    <t>สัญญาเช่าที่ได้รับ</t>
  </si>
  <si>
    <t xml:space="preserve">       หากบริษัทฯ ไม่มีความเชื่อมั่นอย่างสมเหตุสมผลว่าความเป็นเจ้าของในสินทรัพย์อ้างอิงจะถูกโอนให้แก่บริษัทเมื่อสิ้นสุด</t>
  </si>
  <si>
    <t>อายุสัญญาเช่า     สินทรัพย์สิทธิการใช้จะถูกคิดค่าเสื่อมราคาโดยคำนวณจากราคาทุน    โดยวิธีเส้นตรงตามประมาณการอายุ</t>
  </si>
  <si>
    <t>สัญญาเช่าหรืออายุการให้ประโยชน์โดยประมาณของสินทรัพย์ แล้วแต่ระยะเวลาใดจะสั้นกว่า ดังนี้</t>
  </si>
  <si>
    <t xml:space="preserve">        สิทธิการเช่าเครื่องมือเครื่องใช้ </t>
  </si>
  <si>
    <t xml:space="preserve">3 ปี </t>
  </si>
  <si>
    <t xml:space="preserve">       หากความเป็นเจ้าของในสินทรัพย์อ้างอิงได้โอนให้กับบริษัทเมื่อสิ้นสุดอายุสัญญาเช่าหรือราคาทุนของสินทรัพย์ดังกล่าว</t>
  </si>
  <si>
    <t>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</si>
  <si>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 xml:space="preserve">  - 6 -</t>
  </si>
  <si>
    <t>3.8  สัญญาเช่า (ต่อ)</t>
  </si>
  <si>
    <t>หนี้สินตามสัญญาเช่า</t>
  </si>
  <si>
    <t xml:space="preserve">       ณ วันที่สัญญาเช่าเริ่มมีผล  บริษัทฯ  รับรู้หนี้สินตามสัญญาเช่าด้วยมูลค่าปัจจุบันของจำนวนเงินที่ต้องจ่ายตามสัญญาเช่า </t>
  </si>
  <si>
    <t>คิดลดด้วยอัตราดอกเบี้ยตามนัยของสัญญาเช่าหรืออัตราดอกเบี้ยเงินกู้ยืมส่วนเพิ่มของบริษัท หลังจากวันที่สัญญาเช่าเริ่มมีผล</t>
  </si>
  <si>
    <t>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</t>
  </si>
  <si>
    <t>จ่ายชำระตามสัญญาเช่าที่จ่ายชำระแล้ว      นอกจากนี้   มูลค่าตามบัญชีของหนี้สินตามสัญญาเช่าจะถูกวัดมูลค่าใหม่เมื่อมีการ</t>
  </si>
  <si>
    <t>เปลี่ยนแปลงหรือประเมินสัญญาเช่าใหม่</t>
  </si>
  <si>
    <t>3.9  รายการธุรกิจกับบุคคลหรือกิจการที่เกี่ยวข้องกัน</t>
  </si>
  <si>
    <t xml:space="preserve">       บุคคลหรือกิจการที่เกี่ยวข้องกันกับบริษัทฯ   หมายถึง  บุคคลหรือกิจการที่มีอำนาจควบคุมบริษัทฯ  หรือ ถูกควบคุม</t>
  </si>
  <si>
    <t>โดยบริษัทฯ ไม่ว่าจะเป็นทางตรงหรือทางอ้อมหรืออยู่ภายใต้การควบคุมเดียวกันกับบริษัทฯ นอกจากนี้บุคคลหรือกิจการ</t>
  </si>
  <si>
    <t xml:space="preserve">ที่เกี่ยวข้องกัน      ยังหมายรวมถึงบริษัทร่วมและบุคคลซึ่งมีอิทธิพลอย่างเป็นสาระสำคัญกับบริษัทฯ    ผู้บริหารคนสำคัญ  </t>
  </si>
  <si>
    <t>กรรมการหรือพนักงานของบริษัทฯ ที่มีอำนาจในการวางแผนและควบคุมการดำเนินงานของบริษัทฯ</t>
  </si>
  <si>
    <t>3.10  ประมาณการหนี้สิน</t>
  </si>
  <si>
    <r>
      <rPr>
        <sz val="18"/>
        <rFont val="Angsana New"/>
        <family val="1"/>
      </rPr>
      <t xml:space="preserve">         </t>
    </r>
    <r>
      <rPr>
        <sz val="16"/>
        <rFont val="Angsana New"/>
        <family val="1"/>
        <charset val="222"/>
      </rPr>
      <t>บริษัทฯ  จะบันทึกประมาณการหนี้สินเมื่อมีความเป็นไปได้ค่อนข้างแน่    ของการเกิดภาระผูกพันในปัจจุบันตาม</t>
    </r>
  </si>
  <si>
    <t>กฎหมายหรือจากการอนุมานอันเป็นผลสืบเนื่องมาจากเหตุการณ์ในอดีต  ภาระผูกพันดังกล่าวคาดว่าจะส่งผลให้สูญเสีย</t>
  </si>
  <si>
    <t>ทรัพยากรที่มีประโยชน์เชิงเศรษฐกิจเพื่อจ่ายชำระภาระผูกพัน      และจำนวนที่ต้องจ่ายสามารถประมาณการได้อย่างน่า</t>
  </si>
  <si>
    <t>เชื่อถือ หากบริษัทฯ คาดว่าจะได้รับคืนรายจ่ายที่จ่ายชำระไปเพื่อประมาณการหนี้สินทั้งหมดหรือบางส่วนอย่างแน่นอน</t>
  </si>
  <si>
    <t>บริษัทฯ จะรับรู้รายจ่ายที่ได้รับคืนเป็นสินทรัพย์แยกต่างหาก แต่ต้องไม่เกินจำนวนประมาณการหนี้สินที่เกี่ยวข้อง</t>
  </si>
  <si>
    <t xml:space="preserve">         ประมาณการและข้อสมมติฐานที่อาจมีความเสี่ยงต่อการปรับปรุงบัญชีในปีถัดไปต่อมูลค่าสินทรัพย์ยกไป ณ วันที่</t>
  </si>
  <si>
    <t>ในงบแสดงฐานะการเงิน  ได้แก่   หนี้สินผลประโยชน์ของพนักงาน    เป็นมูลค่าที่ประมาณการโดยผู้เชี่ยวชาญตามหลัก</t>
  </si>
  <si>
    <t>คณิตศาสตร์ประกันภัย และผู้บริหารให้การรับรอง การประมาณการในเรื่องนี้ค่อนข้างมีความไม่แน่นอนอันเนื่องมาจาก</t>
  </si>
  <si>
    <t>ลักษณะของโครงการที่มีระยะเวลายาว    (หมายเหตุ 3.11.2)   การประมาณการในเรื่องอื่นๆ  ได้ถูกเปิดเผยในแต่ละส่วน</t>
  </si>
  <si>
    <t>ที่เกี่ยวข้องของหมายเหตุประกอบงบการเงินนี้</t>
  </si>
  <si>
    <t xml:space="preserve">  - 7 -</t>
  </si>
  <si>
    <t>3.11  กองทุนสำรองเลี้ยงชีพและผลประโยชน์ของพนักงาน</t>
  </si>
  <si>
    <t xml:space="preserve">         3.11.1  กองทุนสำรองเลี้ยงชีพพนักงาน</t>
  </si>
  <si>
    <t xml:space="preserve">         บริษัทฯ  จัดให้มีกองทุนสำรองเลี้ยงชีพ ซึ่งเป็นลักษณะของแผนการจ่ายสมทบตามที่ได้กำหนดการจ่ายสมทบไว้แล้ว </t>
  </si>
  <si>
    <t>สินทรัพย์ของกองทุนสำรองเลี้ยงชีพ   ได้แยกออกไปจากสินทรัพย์ของบริษัทฯ   และได้รับการบริหารโดยผู้จัดการกองทุน</t>
  </si>
  <si>
    <t>ภายนอก        กองทุนสำรองเลี้ยงชีพดังกล่าวได้รับเงินสะสมเข้ากองทุนจากพนักงานและเงินสมทบจากบริษัทฯ      เงินจ่าย</t>
  </si>
  <si>
    <t>สมทบกองทุนสำรอง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</si>
  <si>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         3.11.2  ผลประโยชน์พนักงาน</t>
  </si>
  <si>
    <t xml:space="preserve">         บริษัทฯ   จัดให้มีผลประโยชน์ของพนักงาน หลังการเลิกจ้างเพื่อจ่ายให้แก่พนักงานเป็นไปตามกฎหมายแรงงานไทย</t>
  </si>
  <si>
    <t>มูลค่าปัจจุบันของหนี้สินผลประโยชน์ของพนักงาน   ได้ถูกรับรู้รายการในงบแสดงฐานะการเงินโดยการประมาณการตาม</t>
  </si>
  <si>
    <t>หลักคณิตศาสตร์ประกันภัยโดยใช้วิธีคิดลดแต่ละหน่วยที่ประมาณการไว้    ( Projected  Unit  Credit  Method )  ซึ่งคำนวณ</t>
  </si>
  <si>
    <t xml:space="preserve">โดยนักคณิตศาสตร์ประกันภัยที่ได้รับอนุญาต   โดยใช้เทคนิคการประมาณการตามหลักคณิตศาสตร์ประกันภัย  (Actuarial </t>
  </si>
  <si>
    <t>Technique) อันเป็นประมาณการจากมูลค่าปัจจุบันของกระแสเงินสดที่คาดว่าจะต้องจ่ายในอนาคต   และคำนวณคิดลดโดย</t>
  </si>
  <si>
    <t>ใช้อัตราดอกเบี้ยของพันธบัตรรัฐบาลที่มีกำหนดเวลาใกล้เคียงกับระยะเวลาของหนี้สินดังกล่าว     โดยประมาณการกระแส</t>
  </si>
  <si>
    <t xml:space="preserve">เงินสด     ที่คาดว่าจะต้องจ่ายในอนาคตนั้น  ประมาณการจากเงินเดือนพนักงาน  อัตราการลาออก   อายุงาน   และปัจจัยอื่น </t>
  </si>
  <si>
    <t>กำไรหรือขาดทุนจากการเปลี่ยนแปลงประมาณการ      จะรับรู้รายการในกำไรขาดทุนเบ็ดเสร็จอื่น    สำหรับรอบระยะเวลา</t>
  </si>
  <si>
    <t>บัญชีที่เกิดรายการนั้น   ส่วนค่าใช้จ่ายที่เกี่ยวข้องกับผลประโยชน์พนักงานจะบันทึกในกำไรหรือขาดทุนเพื่อกระจายต้นทุน</t>
  </si>
  <si>
    <t>ดังกล่าวตลอดระยะเวลาของการจ้างงาน</t>
  </si>
  <si>
    <t>3.12  รายการที่เป็นเงินตราต่างประเทศ</t>
  </si>
  <si>
    <t xml:space="preserve">         รายการสินทรัพย์และหนี้สินที่มีค่าเป็นเงินตราต่างประเทศ  บันทึกเป็นเงินบาทด้วยอัตราแลกเปลี่ยน ณ วันที่เกิด</t>
  </si>
  <si>
    <t>รายการ   ยอดคงเหลือของบัญชีสินทรัพย์และหนี้สินที่เป็นเงินตราต่างประเทศ     ณ  วันที่ในงบแสดงฐานะการเงินได้</t>
  </si>
  <si>
    <t xml:space="preserve">แปลงค่าเป็นเงินบาท  ด้วยอัตราแลกเปลี่ยน ณ วันนั้น </t>
  </si>
  <si>
    <t xml:space="preserve">         กำไรขาดทุนจากการแลกเปลี่ยนเงินตราถือเป็นรายได้หรือค่าใช้จ่ายประจำปี  </t>
  </si>
  <si>
    <t>3.13 ภาษีเงินได้</t>
  </si>
  <si>
    <t xml:space="preserve">         ภาษีเงินได้ประกอบด้วยภาษีเงินได้ของงวดปัจจุบันและภาษีเงินได้รอการตัดบัญชี</t>
  </si>
  <si>
    <t xml:space="preserve">         3.13.1 ภาษีเงินได้ปัจจุบัน</t>
  </si>
  <si>
    <t xml:space="preserve">         บริษัทฯ  บันทึกภาษีเงินได้ปัจจุบันตามจำนวนที่คาดว่าจะจ่ายให้กับหน่วยงานจัดเก็บภาษีของรัฐ    โดยคำนวณจาก</t>
  </si>
  <si>
    <t>กำไรทางภาษีตามหลักเกณฑ์ที่กำหนดในกฎหมายภาษีอากร</t>
  </si>
  <si>
    <t xml:space="preserve">         3.13.2 ภาษีเงินได้รอการตัดบัญชี</t>
  </si>
  <si>
    <t xml:space="preserve">         บริษัทฯ บันทึกภาษีเงินได้รอการตัดบัญชีของผลแตกต่างชั่วคราว ระหว่างราคาตามบัญชีของสินทรัพย์ และหนี้สิน</t>
  </si>
  <si>
    <t xml:space="preserve">ณ 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</si>
  <si>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>ณ วันสิ้นรอบระยะเวลารายงาน</t>
  </si>
  <si>
    <t xml:space="preserve"> -   หนี้สินภาษีเงินได้รอการตัดบัญชีที่เกิดจากผลแตกต่างชั่วคราวที่ต้องเสียภาษีทุกรายการ</t>
  </si>
  <si>
    <t xml:space="preserve"> -   สินทรัพย์ภาษีเงินได้รอการตัดบัญชีจะถูกรับรู้สำหรับผลแตกต่างชั่วคราวที่ใช้หักภาษี   และผลขาดทุนทางภาษีที่ยัง</t>
  </si>
  <si>
    <t>ไม่ได้ใช้ในจำนวนเท่าที่มีความเป็นไปได้ค่อนข้างแน่ที่บริษัทฯ จะมีกำไรทางภาษีในอนาคตเพียงพอที่จะใช้ประโยชน์</t>
  </si>
  <si>
    <t xml:space="preserve">จากผลแตกต่างชั่วคราวที่ใช้หักภาษีและผลขาดทุนทางภาษีที่ยังไม่ได้ใช้นั้น </t>
  </si>
  <si>
    <t xml:space="preserve"> -   สินทรัพย์ภาษีเงินได้รอการตัดบัญชีที่เกิดจากการรับรู้รายการเมื่อเริ่มแรกของสินทรัพย์หรือหนี้สินที่ไม่ใช่การรวม</t>
  </si>
  <si>
    <t xml:space="preserve">ธุรกิจและไม่ส่งผลกระทบต่อกำไรทางบัญชีและกำไรหรือขาดทุนทางภาษี
</t>
  </si>
  <si>
    <t xml:space="preserve">  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</si>
  <si>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>จะทำการปรับลดมูลค่าตามบัญชีดังกล่าว หากมีความเป็นไปได้ค่อนข้างแน่ว่าบริษัทฯ จะไม่มีกำไรทางภาษีเพียงพอต่อ</t>
  </si>
  <si>
    <t>การนำสินทรัพย์ภาษีเงินได้รอการตัดบัญชีทั้งหมดหรือบางส่วนมาใช้ประโยชน์</t>
  </si>
  <si>
    <t>3.13 ภาษีเงินได้ (ต่อ)</t>
  </si>
  <si>
    <t xml:space="preserve">         นอกจากนี้บริษัทฯ   จะประเมินสินทรัพย์ภาษีเงินได้รอการตัดบัญชีที่ยังไม่ได้รับรู้ใหม่ทุกวันสิ้นรอบระยะเวลา</t>
  </si>
  <si>
    <t>รายงาน     และจะทำการรับรู้สินทรัพย์ภาษีเงินได้รอการตัดบัญชีที่ยังไม่ได้รับรู้นั้นได้ตามจำนวนที่มีความเป็นไปได้</t>
  </si>
  <si>
    <t>ค่อนข้างแน่     ว่าจะมีกำไรทางภาษีในอนาคตที่จะทำให้ได้รับประโยชน์ในอนาคตในสินทรัพย์ภาษีเงินได้รอการตัด</t>
  </si>
  <si>
    <t>บัญชีดังกล่าว   บริษัทฯ  จะบันทึกรายการภาษีเงินได้รอการตัดบัญชีโดยตรงไปยังส่วนของผู้ถือหุ้นหากภาษีที่เกิดขึ้น</t>
  </si>
  <si>
    <t>เกี่ยวข้องกับรายการที่ได้บันทึกโดยตรงไปยังส่วนของผู้ถือหุ้น</t>
  </si>
  <si>
    <t>3.14  การใช้ดุลยพินิจและประมาณการทางบัญชีที่สำคัญ</t>
  </si>
  <si>
    <t xml:space="preserve">   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</t>
  </si>
  <si>
    <t>การในเรื่องที่มีความไม่แน่นอนเสมอ    การใช้ดุลยพินิจและการประมาณการดังกล่าวนี้    ส่งผลกระทบต่อจำนวนเงินที่</t>
  </si>
  <si>
    <t>แสดงในงบการเงินและต่อข้อมูลที่แสดงในหมายเหตุประกอบงบการเงิน     ผลที่เกิดขึ้นจริงอาจแตกต่างไปจากจำนวน</t>
  </si>
  <si>
    <t>ที่ประมาณการไว้   การใช้ดุลยพินิจและการประมาณการที่สำคัญมีดังนี้</t>
  </si>
  <si>
    <t xml:space="preserve">  -  9  -</t>
  </si>
  <si>
    <t>3.14  การใช้ดุลยพินิจและประมาณการทางบัญชีที่สำคัญ (ต่อ)</t>
  </si>
  <si>
    <t xml:space="preserve">          ค่าเผื่อผลขาดทุนด้านเครดิตที่คาดว่าจะเกิดขึ้นของลูกหนี้การค้า</t>
  </si>
  <si>
    <t xml:space="preserve">          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</t>
  </si>
  <si>
    <t>ในการประมาณการผลขาดทุนด้านเครดิตที่คาดว่าจะเกิดขึ้นจากลูกหนี้แต่ละราย  โดยคำนึงถึงประสบการณ์การเก็บเงิน</t>
  </si>
  <si>
    <t xml:space="preserve">ในอดีต   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</si>
  <si>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>เป็นต้น    ทั้งนี้  ข้อมูลผลขาดทุนด้านเครดิตจากประสบการณ์ในอดีตและการคาดการณ์สภาวะเศรษฐกิจของบริษัทอาจ</t>
  </si>
  <si>
    <t>ไม่ได้บ่งบอกถึงการผิดสัญญาของลูกค้าที่เกิดขึ้นจริงในอนาคต</t>
  </si>
  <si>
    <t xml:space="preserve">          ค่าเผื่อการลดลงของมูลค่าของสินค้าคงเหลือ</t>
  </si>
  <si>
    <t xml:space="preserve">          ในการประมาณค่าเผื่อการลดลงของมูลค่าสินค้าคงเหลือ   ฝ่ายบริหารได้ใช้ดุลยพินิจในการประมาณการผลขาดทุน</t>
  </si>
  <si>
    <t>ที่คาดว่าจะเกิดขึ้นจากสินค้าคงเหลือนั้น โดยค่าเผื่อการลดลงของมูลค่าสุทธิที่จะได้รับพิจารณาจากราคาที่คาดว่าจะขายได้</t>
  </si>
  <si>
    <t>ตามปกติของธุรกิจหักด้วยค่าใช้จ่ายในการขายสินค้านั้น และค่าเผื่อสำหรับสินค้าล้าสมัย เคลื่อนไหวช้าหรือเสื่อมคุณภาพ</t>
  </si>
  <si>
    <t>พิจารณาจากอายุโดยประมาณของสินค้าแต่ละชนิด</t>
  </si>
  <si>
    <t xml:space="preserve">          ที่ดิน อาคารและอุปกรณ์ และค่าเสื่อมราคา </t>
  </si>
  <si>
    <t xml:space="preserve">          ในการคำนวณค่าเสื่อมราคาของอาคารและอุปกรณ์    ฝ่ายบริหารจำเป็นต้องทำการประมาณอายุการให้ประโยชน์</t>
  </si>
  <si>
    <t>และมูลค่าคงเหลือเมื่อเลิกใช้งานของอาคารและอุปกรณ์    และต้องทบทวนอายุการให้ประโยชน์และมูลค่าคงเหลือใหม่</t>
  </si>
  <si>
    <t>หากมีการเปลี่ยนแปลงเกิดขึ้น</t>
  </si>
  <si>
    <t xml:space="preserve">         นอกจากนี้ ฝ่ายบริหารจะต้องพิจารณาการด้อยค่าของที่ดิน อาคารและอุปกรณ์ หากมีข้อบ่งชี้และบันทึกขาดทุนจาก</t>
  </si>
  <si>
    <t>การด้อยค่า หากคาดว่ามูลค่าที่คาดว่าจะได้รับคืนต่ำกว่ามูลค่าตามบัญชีของสินทรัพย์นั้น</t>
  </si>
  <si>
    <t xml:space="preserve">         ข้อบ่งชี้ดังกล่าว  รวมถึงการลดลงอย่างมีนัยสำคัญของมูลค่าตลาด หรือมูลค่าที่ได้รับจากการใช้ประโยชน์ในอนาคต</t>
  </si>
  <si>
    <t>ของสินทรัพย์   การเปลี่ยนแปลงอย่างมีนัยสำคัญของกลยุทธ์ทางธุรกิจของกิจการที่มีผลกระทบต่อการใช้สินทรัพย์นั้นใน</t>
  </si>
  <si>
    <t>อนาคต แนวโน้มในทางลบของภาวะอุตสาหกรรมและสภาพเศรษฐกิจที่เกี่ยวข้อง  การสูญเสียส่วนแบ่งตลาดที่สำคัญของ</t>
  </si>
  <si>
    <t>กิจการ   รวมถึงกฎระเบียบข้อบังคับที่สำคัญหรือคำตัดสินของศาลที่มีผลกระทบในทางลบต่อธุรกิจ เป็นต้น</t>
  </si>
  <si>
    <t xml:space="preserve">         การทดสอบการด้อยค่าของที่ดิน อาคารและอุปกรณ์  ฝ่ายบริหารจำเป็นต้องใช้ดุลยพินิจในการประมาณการกระแส</t>
  </si>
  <si>
    <t>เงินสด   ที่คาดว่าจะได้รับในอนาคตจากสินทรัพย์   หรือหน่วยสินทรัพย์ที่ก่อให้เกิดเงินสดรวมทั้งการเลือกอัตราคิดลดที่</t>
  </si>
  <si>
    <t>เหมาะสมในการคำนวณมูลค่าปัจจุบันของกระแสเงินสดนั้นๆ    ทั้งนี้   กระแสเงินสดประมาณการบนพื้นฐานของข้อมูล</t>
  </si>
  <si>
    <t>การดำเนินงานที่มีอยู่   ณ ปัจจุบัน ซึ่งฝ่ายบริหารจำเป็นต้องใช้ดุลยพินิจที่เกี่ยวข้องกับข้อสมมติฐานเกี่ยวกับสภาวะตลาด</t>
  </si>
  <si>
    <t xml:space="preserve">ในอนาคต   รวมถึงรายได้และค่าใช้จ่ายในอนาคต   ซึ่งเกี่ยวเนื่องกับสินทรัพย์หรือหน่วยสินทรัพย์ที่ก่อให้เกิดเงินสดนั้น   </t>
  </si>
  <si>
    <t>โดยประมาณการกระแสเงินสดดังกล่าวอาจเปลี่ยนแปลงได้เนื่องจาก  ภาวะการณ์แข่งขัน แนวโน้มการเปลี่ยนแปลงของ</t>
  </si>
  <si>
    <t>รายได้  โครงสร้างต้นทุน การเปลี่ยนแปลงของอัตราคิดลดภาวะอุตสาหกรรมและภาวะตลาดที่เกี่ยวข้อง</t>
  </si>
  <si>
    <t xml:space="preserve">          สินทรัพย์ภาษีเงินได้รอการตัดบัญชี</t>
  </si>
  <si>
    <t xml:space="preserve">          บริษัทฯ รับรู้สินทรัพย์ภาษีเงินได้รอการตัดบัญชี  ซึ่งคำนวณขึ้นจากผลแตกต่างชั่วคราว  ณ วันสิ้นรอบระยะเวลา</t>
  </si>
  <si>
    <t>รายงานระหว่างฐานภาษีของสินทรัพย์หรือหนี้สินกับราคาตามบัญชีของสินทรัพย์หรือหนี้สินนั้น เมื่อมีความเป็นไปได้</t>
  </si>
  <si>
    <t>ค่อนข้างแน่นอนว่าบริษัทฯ จะมีกำไรทางภาษีจากการดำเนินงานในอนาคตเพียงพอที่จะใช้ประโยชน์จากสินทรัพย์ภาษี</t>
  </si>
  <si>
    <t>เงินได้นั้น   ในการนี้ฝ่ายบริหารจำเป็นต้องประมาณการว่า  บริษัทฯ ควรรับรู้จำนวนสินทรัพย์ภาษีเงินได้รอการตัดบัญชี</t>
  </si>
  <si>
    <t>เป็นจำนวนเท่าใด โดยพิจารณาถึงกำไรทางภาษีที่คาดว่าจะเกิดในอนาคตในแต่ละช่วงเวลา</t>
  </si>
  <si>
    <t xml:space="preserve">          การจัดประเภทของสัญญาเช่า - ในฐานะผู้ให้เช่า</t>
  </si>
  <si>
    <t xml:space="preserve">          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</si>
  <si>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ได้โอนความเสี่ยงและผลตอบแทนของความเป็น</t>
  </si>
  <si>
    <t>เจ้าของในสินทรัพย์ที่เช่าดังกล่าวแล้วหรือไม่</t>
  </si>
  <si>
    <t xml:space="preserve">          ประมาณการหนี้สินไม่หมุนเวียนสำหรับผลประโยชน์พนักงาน</t>
  </si>
  <si>
    <t xml:space="preserve">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</t>
  </si>
  <si>
    <t>ต้องอาศัยข้อสมมติฐานต่างๆ ในการประมาณการนั้น เช่น อัตราคิดลด  อัตราการขึ้นเงินเดือนในอนาคต อัตรามรณะ และ</t>
  </si>
  <si>
    <t>อัตราการเปลี่ยนแปลงในจำนวนพนักงาน เป็นต้น</t>
  </si>
  <si>
    <t xml:space="preserve">         การใช้ดุลยพินิจในการประมาณการหนี้สินจากคดีฟ้องร้อง</t>
  </si>
  <si>
    <t xml:space="preserve">          บริษัทฯ   มีหนี้สินที่อาจจะเกิดจากการถูกกรมศุลกากรประเมินภาษีอากรขาเข้า      ซึ่งฝ่ายบริหารได้ใช้ดุลยพินิจใน</t>
  </si>
  <si>
    <t>การประเมินผลของรายการต่างๆ ดังกล่าว   ซึ่งรวมถึงการประเมินระดับของความน่าจะเป็นที่จะเกิดผลเสียหายและความ</t>
  </si>
  <si>
    <t>สามารถในการประมาณการผลเสียหายที่คาดว่าจะเกิดขึ้นได้อย่างเหมาะสม การเปลี่ยนแปลงในปัจจัยต่างๆที่ใช้ประกอบ</t>
  </si>
  <si>
    <t>การประเมินของผู้บริหารและสถานการณ์ต่าง ๆ  ที่ไม่คาดว่าจะเกิดขึ้นอาจส่งผลให้ผลที่เกิดขึ้นจริงแตกต่างไปจากที่ได้มี</t>
  </si>
  <si>
    <t>การประมาณการไว้ อย่างไรก็ตามในกรณีที่ฝ่ายบริหารเชื่อมั่นว่าจะไม่มีความเสียหายที่มีนัยสำคัญเกิดขึ้น  บริษัทฯ  จะไม่</t>
  </si>
  <si>
    <t>ได้บันทึกประมาณการหนี้สิน ณ วันสิ้นรอบระยะเวลารายงาน</t>
  </si>
  <si>
    <t>3.15 เครื่องมือทางการเงิน</t>
  </si>
  <si>
    <t>บริษัทฯ  รับรู้รายการเมื่อเริ่มแรกของสินทรัพย์ทางการเงินด้วยมูลค่ายุติธรรม  และบวกด้วยต้นทุนการทำรายการเฉพาะใน</t>
  </si>
  <si>
    <t>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</si>
  <si>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  บริษัท ฯ  จะรับรู้สินทรัพย์ทางการเงินดังกล่าวด้วยราคาของรายการ </t>
  </si>
  <si>
    <t>ตามที่กล่าวไว้ในนโยบายการบัญชีเรื่องการรับรู้รายได้</t>
  </si>
  <si>
    <t xml:space="preserve">  - 11 -</t>
  </si>
  <si>
    <t>3.15 เครื่องมือทางการเงิน (ต่อ)</t>
  </si>
  <si>
    <t>การจัดประเภทรายการและการวัดมูลค่าของสินทรัพย์ทางการเงิน</t>
  </si>
  <si>
    <t>บริษัทฯ  จัดประเภทสินทรัพย์ทางการเงิน  ณ  วันที่รับรู้รายการเริ่มแรก  เป็นสินทรัพย์ทางการเงินที่วัดมูลค่าในภายหลังด้วย</t>
  </si>
  <si>
    <t>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</t>
  </si>
  <si>
    <t>ทางการเงินที่วัดมูลค่าในภายหลังด้วยมูลค่ายุติธรรมผ่านกำไรหรือขาดทุน โดยพิจารณาจากแผนธุรกิจของกิจการในการจัดการ</t>
  </si>
  <si>
    <t>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</si>
  <si>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</si>
  <si>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บริษัทฯ   วัดมูลค่าสินทรัพย์ทางการเงินด้วยราคาทุนตัดจำหน่าย   เมื่อบริษัทฯ   ถือครองสินทรัพย์ทางการเงินนั้นเพื่อรับ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</si>
  <si>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</si>
  <si>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 xml:space="preserve">เงินต้นและดอกเบี้ยจากยอดคงเหลือของเงินต้นในวันที่ระบุไว้เท่านั้น </t>
  </si>
  <si>
    <t xml:space="preserve">สินทรัพย์ทางการเงินดังกล่าววัดมูลค่าในภายหลัง    โดยใช้วิธีดอกเบี้ยที่แท้จริงและต้องมีการประเมินการด้อยค่า    ทั้งนี้ </t>
  </si>
  <si>
    <t>ผลกำไรและขาดทุนที่เกิดขึ้นจากการตัดรายการ การเปลี่ยนแปลง  หรือการด้อยค่าของสินทรัพย์ดังกล่าวจะรับรู้ในงบกำไร</t>
  </si>
  <si>
    <t>ขาดทุน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</si>
  <si>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</si>
  <si>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</t>
  </si>
  <si>
    <t>ยุติธรรม   โดยรับรู้การเปลี่ยนแปลงสุทธิของมูลค่ายุติธรรมในส่วนของกำไรหรือขาดทุน</t>
  </si>
  <si>
    <t xml:space="preserve">         ทั้งนี้ สินทรัพย์ทางการเงินดังกล่าว   หมายรวมถึง   ตราสารอนุพันธ์   เงินลงทุนในหลักทรัพย์ที่ถือไว้เพื่อค้า   เงินลงทุน</t>
  </si>
  <si>
    <t>ในตราสารทุน    ซึ่งบริษัทฯ ไม่ได้เลือกจัดประเภทให้วัดมูลค่าด้วยมูลค่ายุติธรรมผ่านกำไรขาดทุนเบ็ดเสร็จอื่น 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</si>
  <si>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</si>
  <si>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 xml:space="preserve">         เงินปันผลรับจากเงินลงทุนในตราสารทุนของบริษัทจดทะเบียนถือเป็นรายได้อื่นในส่วนของกำไรหรือขาดทุน </t>
  </si>
  <si>
    <t xml:space="preserve">         การจัดประเภทรายการและการวัดมูลค่าของหนี้สินทางการเงิน</t>
  </si>
  <si>
    <t xml:space="preserve">         ยกเว้นหนี้สินตราสารอนุพันธ์บริษัทฯ   รับรู้รายการเมื่อเริ่มแรกสำหรับหนี้สินทางการเงินด้วยมูลค่ายุติธรรมหักต้นทุน</t>
  </si>
  <si>
    <t xml:space="preserve">การทำรายการ        และจัดประเภทหนี้สินทางการเงินเป็นหนี้สินทางการเงินที่วัดมูลค่าในภายหลังด้วยราคาทุนตัดจำหน่าย    </t>
  </si>
  <si>
    <t>โดยใช้วิธีดอกเบี้ยที่แท้จริง      ทั้งนี้     ผลกำไรและขาดทุนที่เกิดขึ้นจากการตัดรายการหนี้สินทางการเงินและการตัดจำหน่าย</t>
  </si>
  <si>
    <t>ตามวิธีดอกเบี้ยที่แท้จริงจะรับรู้ในงบกำไรขาดทุน โดยการคำนวณมูลค่าราคาทุนตัดจำหน่ายคำนึงถึงค่าธรรมเนียมหรือต้นทุน</t>
  </si>
  <si>
    <t>ที่ถือเป็นส่วนหนึ่งของอัตราดอกเบี้ยที่แท้จริงนั้นด้วย     ทั้งนี้   ค่าตัดจำหน่ายตามวิธีดอกเบี้ยที่แท้จริงแสดงเป็นส่วนหนึ่งของ</t>
  </si>
  <si>
    <t>ต้นทุนทางการเงินในงบกำไรขาดทุน</t>
  </si>
  <si>
    <t xml:space="preserve">         การตัดรายการของเครื่องมือทางการเงิน</t>
  </si>
  <si>
    <t xml:space="preserve">         สินทรัพย์ทางการเงินจะถูกตัดรายการออกจากบัญชีเมื่อสิทธิที่จะได้รับกระแสเงินสดของสินทรัพย์นั้นได้สิ้นสุดลง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</si>
  <si>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</si>
  <si>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</t>
  </si>
  <si>
    <t xml:space="preserve">เกือบทั้งหมดของสินทรัพย์นั้น  </t>
  </si>
  <si>
    <t xml:space="preserve">         บริษัทฯ   ตัดรายการหนี้สินทางการเงินก็ต่อเมื่อได้มีการปฏิบัติตามภาระผูกพันของหนี้สินนั้นแล้ว     มีการยกเลิกภาระ</t>
  </si>
  <si>
    <t>ผูกพันนั้น   หรือมีการสิ้นสุดลงของภาระผูกพันนั้น  ในกรณีที่มีการเปลี่ยนหนี้สินทางการเงินที่มีอยู่ให้เป็นหนี้สินใหม่จาก</t>
  </si>
  <si>
    <t xml:space="preserve">ผู้ให้กู้รายเดียวกัน  ซึ่งมีข้อกำหนดที่แตกต่างกันอย่างมาก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</si>
  <si>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โดยรับรู้ผลแตกต่างของมูลค่าตามบัญชีดังกล่าวในงบกำไรขาดทุน</t>
  </si>
  <si>
    <t xml:space="preserve">         การด้อยค่าของสินทรัพย์ทางการเงิน</t>
  </si>
  <si>
    <t xml:space="preserve">         บริษัทฯ  ใช้วิธีการอย่างง่ายในการคำนวณผลขาดทุนด้านเครดิตที่คาดว่าจะเกิดขึ้นสำหรับลูกหนี้การค้า  ดังนั้น ทุกวัน</t>
  </si>
  <si>
    <t>สิ้นรอบระยะเวลารายงาน   บริษัทฯ  จึงไม่มีการติดตามการเปลี่ยนแปลงของความเสี่ยงทางด้านเครดิต   แต่จะรับรู้ค่าเผื่อผล</t>
  </si>
  <si>
    <t>ขาดทุนจากผลขาดทุนด้านเครดิตที่คาดว่าจะเกิดขึ้นตลอดอายุของลูกหนี้การค้า  โดยอ้างอิงจากข้อมูลผลขาดทุนด้านเครดิต</t>
  </si>
  <si>
    <t>จากประสบการณ์ในอดีต       ปรับปรุงด้วยข้อมูลการคาดการณ์ไปในอนาคตเกี่ยวกับลูกหนี้นั้นและสภาพแวดล้อมทางด้าน</t>
  </si>
  <si>
    <t xml:space="preserve">เศรษฐกิจ </t>
  </si>
  <si>
    <t xml:space="preserve">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</si>
  <si>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 xml:space="preserve">         การหักกลบของเครื่องมือทางการเงิน</t>
  </si>
  <si>
    <t xml:space="preserve">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และแสดงด้วยยอดสุทธิในงบแสดงฐานะการเงินก็ต่อเมื่อ </t>
  </si>
  <si>
    <t xml:space="preserve">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และกิจการมีความตั้งใจที่จะชำระด้วยยอดสุทธิ </t>
  </si>
  <si>
    <t>หรือตั้งใจที่จะรับสินทรัพย์และชำระหนี้สินพร้อมกัน</t>
  </si>
  <si>
    <t xml:space="preserve">  -  13  -</t>
  </si>
  <si>
    <t>3.16 ตราสารอนุพันธ์</t>
  </si>
  <si>
    <t xml:space="preserve">         บริษัทฯ ใช้ตราสารอนุพันธ์ คือ สัญญาซื้อขายเงินตราต่างประเทศล่วงหน้า เพื่อป้องกันความเสี่ยงจากความผันผวนของ</t>
  </si>
  <si>
    <t>อัตราแลกเปลี่ยน</t>
  </si>
  <si>
    <t xml:space="preserve">         บริษัทฯ รับรู้มูลค่าเริ่มแรกของตราสารอนุพันธ์ด้วยมูลค่ายุติธรรม  ณ วันที่ทำสัญญา  และวัดมูลค่าในภายหลังด้วยมูลค่า</t>
  </si>
  <si>
    <t>ยุติธรรม โดยรับรู้การเปลี่ยนแปลงของมูลค่ายุติธรรมในภายหลังในส่วนของกำไรหรือขาดทุน   ทั้งนี้  บริษัทฯ  แสดงตราสาร</t>
  </si>
  <si>
    <t>อนุพันธ์เป็นสินทรัพย์ทางการเงินเมื่อมีมูลค่ายุติธรรมมากกว่าศูนย์          และแสดงเป็นหนี้สินทางการเงินเมื่อมีมูลค่ายุติธรรม</t>
  </si>
  <si>
    <t xml:space="preserve">น้อยกว่าศูนย์ </t>
  </si>
  <si>
    <t>3.17 กำไรต่อหุ้นขั้นพื้นฐาน</t>
  </si>
  <si>
    <t xml:space="preserve">         กำไรต่อหุ้นขั้นพื้นฐานที่แสดงไว้ในงบกำไรขาดทุนเบ็ดเสร็จ  คำนวณโดยการหารกำไรหรือขาดทุนสำหรับปีด้วยจำนวน</t>
  </si>
  <si>
    <t>หุ้นสามัญถัวเฉลี่ยถ่วงน้ำหนักที่ถือโดยผู้ถือหุ้นในระหว่างปี</t>
  </si>
  <si>
    <t>3.18 การวัดมูลค่ายุติธรรม</t>
  </si>
  <si>
    <t xml:space="preserve">         มูลค่ายุติธรรม  หมายถึง  ราคาที่คาดว่าจะได้รับจากการขายสินทรัพย์หรือเป็นราคาที่จะต้องจ่ายเพื่อโอนหนี้สินให้ผู้อื่น</t>
  </si>
  <si>
    <t xml:space="preserve">โดยรายการดังกล่าวเป็นรายการที่เกิดขึ้นในสภาพปกติระหว่างผู้ซื้อและผู้ขาย   (ผู้ร่วมในตลาด)    ณ  วันที่วัดมูลค่า   บริษัทฯ </t>
  </si>
  <si>
    <t>ใช้ราคาเสนอซื้อขายในตลาดที่มีสภาพคล่องในการวัดมูลค่ายุติธรรมของสินทรัพย์และหนี้สิน         ซึ่งมาตรฐานการรายงาน</t>
  </si>
  <si>
    <t>ทางการเงินที่เกี่ยวข้องกำหนดให้ต้องวัดมูลค่าด้วยมูลค่ายุติธรรม ยกเว้นในกรณีที่ไม่มีตลาดที่มีสภาพคล่องสำหรับสินทรัพย์</t>
  </si>
  <si>
    <t>หรือหนี้สินที่มีลักษณะเดียวกันหรือไม่สามารถหาราคาเสนอซื้อขายในตลาดที่มีสภาพคล่องได้    บริษัทฯ   จะประมาณมูลค่า</t>
  </si>
  <si>
    <t>ยุติธรรม       โดยใช้เทคนิคการประเมินมูลค่าที่เหมาะสมกับแต่ละสถานการณ์         และพยายามใช้ข้อมูลที่สามารถสังเกตได้</t>
  </si>
  <si>
    <t xml:space="preserve">ที่เกี่ยวข้องกับสินทรัพย์ หรือหนี้สินที่จะวัดมูลค่ายุติธรรมนั้นให้มากที่สุด </t>
  </si>
  <si>
    <t xml:space="preserve">         ลำดับชั้นของมูลค่ายุติธรรมที่ใช้วัดมูลค่าและเปิดเผยมูลค่ายุติธรรมของสินทรัพย์และหนี้สินในงบการเงินแบ่งออกเป็น</t>
  </si>
  <si>
    <t>สามระดับตามประเภทของข้อมูลที่นำมาใช้ในการวัดมูลค่ายุติธรรม ดังนี้</t>
  </si>
  <si>
    <t xml:space="preserve">         ทุกวันสิ้นรอบระยะเวลารายงาน บริษัทฯ จะประเมินความจำเป็นในการโอนรายการระหว่างลำดับชั้นของมูลค่ายุติธรรม</t>
  </si>
  <si>
    <t>สำหรับสินทรัพย์และหนี้สินที่ถืออยู่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</si>
  <si>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 xml:space="preserve">  -  14  -</t>
  </si>
  <si>
    <t>4.  รายการธุรกิจกับบุคคลและกิจการที่เกี่ยวข้องกัน</t>
  </si>
  <si>
    <t xml:space="preserve">       ในระหว่างปี   บริษัทฯ  มีรายการธุรกิจที่สำคัญกับบุคคลหรือกิจการที่เกี่ยวข้องกัน     รายการธุรกิจดังกล่าวเป็นไปตาม</t>
  </si>
  <si>
    <t>เงื่อนไขและเกณฑ์ตามที่ตกลงกันระหว่างบริษัทฯ และบุคคลหรือกิจการที่เกี่ยวข้องกันเหล่านั้น ซึ่งเป็นไปตามปกติธุรกิจ</t>
  </si>
  <si>
    <t>โดยสามารถสรุปได้  ดังนี้</t>
  </si>
  <si>
    <t>4.1 ลักษณะความสัมพันธ์และนโยบายในการกำหนดราคาระหว่างบุคคลและกิจการที่เกี่ยวข้องกันมีดังนี้</t>
  </si>
  <si>
    <t>บริษัทที่เกี่ยวข้องกัน</t>
  </si>
  <si>
    <t>ลักษณะความสัมพันธ์</t>
  </si>
  <si>
    <t>รายการค้า</t>
  </si>
  <si>
    <t>นโยบายกำหนดราคา</t>
  </si>
  <si>
    <t>บริษัท ฟังก์ชั่น มารีน จำกัด</t>
  </si>
  <si>
    <t>ให้เช่าพื้นที่สำนักงาน</t>
  </si>
  <si>
    <t>ราคาตามสัญญา</t>
  </si>
  <si>
    <t>ขายสินค้าและบริการ</t>
  </si>
  <si>
    <t xml:space="preserve">ราคาตลาด </t>
  </si>
  <si>
    <t>ขายสินทรัพย์ถาวร</t>
  </si>
  <si>
    <t>ราคาที่ตกลงกัน</t>
  </si>
  <si>
    <t>บริษัท ศรีชงโค จำกัด</t>
  </si>
  <si>
    <t>ราคาตลาด</t>
  </si>
  <si>
    <t>ค่าบริการ</t>
  </si>
  <si>
    <t>บริษัท คอสก้า คอสเมติก จำกัด</t>
  </si>
  <si>
    <t xml:space="preserve">(บริษัทเลิกกิจการ เมื่อวันที่ 24 </t>
  </si>
  <si>
    <t>(เลิกสัญญา เมื่อวันที่</t>
  </si>
  <si>
    <t>มิถุนายน 2563)</t>
  </si>
  <si>
    <t>30 เมษายน 2563)</t>
  </si>
  <si>
    <t>บริษัท ฟังก์ชั่น กรุ๊ป จำกัด</t>
  </si>
  <si>
    <t>บุคคลที่เกี่ยวข้องกัน</t>
  </si>
  <si>
    <t>ผู้ถือหุ้นใหญ่และ</t>
  </si>
  <si>
    <t>การค้ำประกันเงิน</t>
  </si>
  <si>
    <t>ไม่มีค่าตอบแทน</t>
  </si>
  <si>
    <t>กรรมการ</t>
  </si>
  <si>
    <t xml:space="preserve">  -  15  -</t>
  </si>
  <si>
    <t>4.  รายการธุรกิจกับบุคคลและกิจการที่เกี่ยวข้องกัน (ต่อ)</t>
  </si>
  <si>
    <t>4.2  รายการในงบแสดงฐานะการเงิน</t>
  </si>
  <si>
    <t xml:space="preserve">        ยอดคงเหลือกับบุคคลและกิจการที่เกี่ยวข้องกัน ณ วันที่ 31 ธันวาคม 2564 และ 2563 มีดังนี้</t>
  </si>
  <si>
    <t>ลูกหนี้การค้า-บริษัทในเครือ</t>
  </si>
  <si>
    <t>ลูกหนี้รายการที่เกี่ยวโยงกัน</t>
  </si>
  <si>
    <t>เงินทดรองจ่าย - ค่าสาธารณูปโภค</t>
  </si>
  <si>
    <t>เงินประกัน - ให้เช่าสำนักงาน</t>
  </si>
  <si>
    <t>4.3 รายการในงบกำไรขาดทุนเบ็ดเสร็จ</t>
  </si>
  <si>
    <t xml:space="preserve">       รายได้และค่าใช้จ่ายกับบุคคลและกิจการที่เกี่ยวข้องกันที่มีสาระสำคัญ สำหรับปี สิ้นสุดวันที่ 31 ธันวาคม 2564 และ 2563</t>
  </si>
  <si>
    <t>มีดังนี้</t>
  </si>
  <si>
    <t>รายได้ค่าเช่า/ค่าบริการ</t>
  </si>
  <si>
    <t xml:space="preserve">  -  16  -</t>
  </si>
  <si>
    <t>4.3 รายการในงบกำไรขาดทุนเบ็ดเสร็จ (ต่อ)</t>
  </si>
  <si>
    <t>รายได้ค่าบริการ</t>
  </si>
  <si>
    <t xml:space="preserve">รายได้ขายสินค้า </t>
  </si>
  <si>
    <t>รายได้อื่น</t>
  </si>
  <si>
    <t>ต้นทุนในการจัดจำหน่าย/ค่าใช้จ่ายในการบริหาร</t>
  </si>
  <si>
    <t>4.4  เรื่องอื่นๆ</t>
  </si>
  <si>
    <t xml:space="preserve">      ในระหว่างปี 2563 บริษัทฯ ได้รับโอนสิทธิในเครื่องหมายการค้าจากกรรมการท่านหนึ่ง  เนื่องจากเป็นเครื่องหมายการค้า</t>
  </si>
  <si>
    <t>ที่บริษัทขายอยู่แล้ว โดยไม่มีการจ่ายค่าตอบแทนจากการรับโอน</t>
  </si>
  <si>
    <t xml:space="preserve">  -  17  -</t>
  </si>
  <si>
    <t>5.  เงินสดและรายการเทียบเท่าเงินสด ประกอบด้วย</t>
  </si>
  <si>
    <t xml:space="preserve"> 31  ธันวาคม 2564</t>
  </si>
  <si>
    <t xml:space="preserve"> 31  ธันวาคม 2563</t>
  </si>
  <si>
    <t xml:space="preserve">เงินสด </t>
  </si>
  <si>
    <t xml:space="preserve">เช็คที่ถึงกำหนดแต่ยังไม่นำฝาก </t>
  </si>
  <si>
    <t>เงินฝากกระแสรายวัน</t>
  </si>
  <si>
    <t>เงินฝากออมทรัพย์</t>
  </si>
  <si>
    <t>6.  ลูกหนี้การค้าและลูกหนี้หมุนเวียนอื่น  ประกอบด้วย</t>
  </si>
  <si>
    <t>ลูกหนี้การค้า</t>
  </si>
  <si>
    <t>เช็ครับล่วงหน้า</t>
  </si>
  <si>
    <t xml:space="preserve">      รวม</t>
  </si>
  <si>
    <t>หัก ค่าเผื่อผลขาดทุนด้านเครดิตที่คาดว่าจะเกิดขึ้น</t>
  </si>
  <si>
    <t xml:space="preserve">รวมลูกหนี้การค้า </t>
  </si>
  <si>
    <t>ลูกหนี้หมุนเวียนอื่น</t>
  </si>
  <si>
    <t>เงินมัดจำ-ค่าสินค้า</t>
  </si>
  <si>
    <t>ค่าใช้จ่ายจ่ายล่วงหน้า</t>
  </si>
  <si>
    <t>เงินทดรองจ่าย</t>
  </si>
  <si>
    <t>ลูกหนี้อื่น ๆ</t>
  </si>
  <si>
    <t>รวมลูกหนี้หมุนเวียนอื่น</t>
  </si>
  <si>
    <t>รวมลูกหนี้การค้าและลูกหนี้หมุนเวียนอื่น</t>
  </si>
  <si>
    <t xml:space="preserve">  -  18  -</t>
  </si>
  <si>
    <t>6.  ลูกหนี้การค้าและลูกหนี้หมุนเวียนอื่น  (ต่อ)</t>
  </si>
  <si>
    <t xml:space="preserve">     ณ วันที่ 31 ธันวาคม 2564 และ 2563  มูลค่าของลูกหนี้การค้าและเช็ครับล่วงหน้าแยกตามอายุหนี้คงค้างนับจากวันที่</t>
  </si>
  <si>
    <t>ครบกำหนดชำระมีดังต่อไปนี้</t>
  </si>
  <si>
    <t>ยอดที่ยังไม่ถึงกำหนดชำระ</t>
  </si>
  <si>
    <t>ค้างชำระ</t>
  </si>
  <si>
    <t xml:space="preserve">     ไม่เกิน 3  เดือน</t>
  </si>
  <si>
    <t xml:space="preserve">     3 - 6  เดือน</t>
  </si>
  <si>
    <t xml:space="preserve">     6 - 12  เดือน</t>
  </si>
  <si>
    <t xml:space="preserve">     มากกว่า 12 เดือนขึ้นไป</t>
  </si>
  <si>
    <t>รวมลูกหนี้การค้า</t>
  </si>
  <si>
    <t>ค่าเผื่อผลขาดทุนด้านเครดิตที่คาดว่าจะเกิดขึ้น</t>
  </si>
  <si>
    <t>เพิ่ม (ลด) ระหว่างปี</t>
  </si>
  <si>
    <t>ณ วันที่ 31 ธันวาคม 2564</t>
  </si>
  <si>
    <t xml:space="preserve">7.  เงินให้กู้ยืมระยะสั้น </t>
  </si>
  <si>
    <t xml:space="preserve">        </t>
  </si>
  <si>
    <t>ณ วันที่ 31 ธันวาคม 2564 และ 2563 บริษัทฯ  มีเงินให้กู้ยืมแก่พนักงาน โดยมีอัตราดอกเบี้ยร้อยละ 1  ต่อเดือน</t>
  </si>
  <si>
    <t>8.  สินค้าคงเหลือ  ประกอบด้วย</t>
  </si>
  <si>
    <t>สินค้าสำเร็จรูป</t>
  </si>
  <si>
    <t>วัสดุสิ้นเปลืองและบรรจุภัณฑ์</t>
  </si>
  <si>
    <t>สินค้าระหว่างทาง</t>
  </si>
  <si>
    <t>หัก ค่าเผื่อการลดมูลค่าสินค้า</t>
  </si>
  <si>
    <t xml:space="preserve">  -  19  -</t>
  </si>
  <si>
    <t>9.  ที่ดิน อาคารและอุปกรณ์ ประกอบด้วย</t>
  </si>
  <si>
    <t>ที่ดิน</t>
  </si>
  <si>
    <t>อาคารโรงงานและ</t>
  </si>
  <si>
    <t>ส่วนปรับปรุงอาคาร</t>
  </si>
  <si>
    <t>เครื่องมือ</t>
  </si>
  <si>
    <t>อุปกรณ์สำนักงาน</t>
  </si>
  <si>
    <t>เครื่องตกแต่ง</t>
  </si>
  <si>
    <t>สินทรัพย์ระหว่าง</t>
  </si>
  <si>
    <t>สำนักงาน</t>
  </si>
  <si>
    <t>เครื่องใช้</t>
  </si>
  <si>
    <t>และคอมพิวเตอร์</t>
  </si>
  <si>
    <t>ก่อสร้าง</t>
  </si>
  <si>
    <t>ณ วันที่ 1 มกราคม 2563</t>
  </si>
  <si>
    <t>ซื้อเพิ่ม</t>
  </si>
  <si>
    <t>จำหน่าย/ตัดจำหน่าย</t>
  </si>
  <si>
    <t>โอนเข้า(โอนออก)</t>
  </si>
  <si>
    <t>ณ วันที่ 31 ธันวาคม 2563</t>
  </si>
  <si>
    <t>ค่าเสื่อมราคาสะสม</t>
  </si>
  <si>
    <t xml:space="preserve">ค่าเสื่อมราคาสำหรับปี </t>
  </si>
  <si>
    <t>ค่าเสื่อมราคาสะสมส่วนที่จำหน่าย/ตัดจำหน่าย</t>
  </si>
  <si>
    <t>โอนเข้า/โอนออก</t>
  </si>
  <si>
    <t>มูลค่าสุทธิตามบัญชี</t>
  </si>
  <si>
    <t>ค่าเสื่อมราคาซึ่งรวมอยู่ในงบกำไรขาดทุนเบ็คเสร็จ</t>
  </si>
  <si>
    <t xml:space="preserve">             สำหรับปี  2554</t>
  </si>
  <si>
    <t>สำหรับปี  2564</t>
  </si>
  <si>
    <t xml:space="preserve">             สำหรับปี  2553</t>
  </si>
  <si>
    <t>สำหรับปี  2563</t>
  </si>
  <si>
    <t xml:space="preserve">                  (ลงชื่อ) ..........................................................…………................………………………………..... กรรมการตามอำนาจ</t>
  </si>
  <si>
    <t xml:space="preserve">                               (                                                                                                                                   )</t>
  </si>
  <si>
    <t xml:space="preserve">  -  20  -</t>
  </si>
  <si>
    <t>9.  ที่ดิน อาคารและอุปกรณ์ (ต่อ)</t>
  </si>
  <si>
    <t xml:space="preserve">       อาคารและอุปกรณ์ที่หักค่าเสื่อมราคาจนหมดมูลค่าแล้ว แต่ยังคงใช้งานอยู่มีราคาทุน  ณ วันที่ 31 ธันวาคม 2564 และ 2563</t>
  </si>
  <si>
    <t xml:space="preserve">จำนวน 20,435,350.29 บาท  และ 12,687,375.24 บาท ตามลำดับ </t>
  </si>
  <si>
    <r>
      <t xml:space="preserve">       ณ  วันที่ 31 ธันวาคม  2564  และ 2563  ที่ดินบางส่วน  จำนวน  40,313,515.00</t>
    </r>
    <r>
      <rPr>
        <sz val="16"/>
        <color rgb="FFFF0000"/>
        <rFont val="Angsana New"/>
        <family val="1"/>
      </rPr>
      <t xml:space="preserve"> </t>
    </r>
    <r>
      <rPr>
        <sz val="16"/>
        <rFont val="Angsana New"/>
        <family val="1"/>
      </rPr>
      <t xml:space="preserve"> บาท และ 28,313,515.00 บาท ตามลำดับ </t>
    </r>
  </si>
  <si>
    <t>อาคารและสิ่งปลูกสร้างบางส่วน มูลค่าสุทธิ  จำนวน 112,328,298.27 บาท  และ 79,960,639.55  บาท  ตามลำดับ ได้จดจำนอง</t>
  </si>
  <si>
    <t>ค้ำประกันสินเชื่อจากธนาคารแห่งหนึ่ง   ตามหมายเหตุ 14  และ 16</t>
  </si>
  <si>
    <t>อาคารและอุปกรณ์</t>
  </si>
  <si>
    <t>10.  สินทรัพย์สิทธิการใช้</t>
  </si>
  <si>
    <t xml:space="preserve">       ณ วันที่ 31 ธันวาคม 2564 และ 2563 บริษัทฯ มีรายการเปลี่ยนแปลงสินทรัพย์สิทธิการใช้ สรุปได้ดังนี้</t>
  </si>
  <si>
    <t xml:space="preserve">       ราคาทุน</t>
  </si>
  <si>
    <t>จำหน่าย/โอน</t>
  </si>
  <si>
    <t xml:space="preserve">       ค่าตัดจำหน่ายสะสม</t>
  </si>
  <si>
    <t>ค่าตัดจำหน่ายสำหรับปี</t>
  </si>
  <si>
    <t xml:space="preserve">       มูลค่าสุทธิตามบัญชี</t>
  </si>
  <si>
    <t xml:space="preserve">       ค่าตัดจำหน่ายสำหรับปี  2564</t>
  </si>
  <si>
    <t xml:space="preserve">       ค่าตัดจำหน่ายสำหรับปี  2563</t>
  </si>
  <si>
    <t xml:space="preserve">  -  21  -</t>
  </si>
  <si>
    <t>11.  สินทรัพย์ไม่มีตัวตน</t>
  </si>
  <si>
    <t xml:space="preserve">       ณ วันที่ 31 ธันวาคม 2564 และ 2563 บริษัทฯ มีรายการเปลี่ยนแปลงสินทรัพย์ไม่มีตัวตน สรุปได้ดังนี้</t>
  </si>
  <si>
    <t>โปรแกรม</t>
  </si>
  <si>
    <t>คอมพิวเตอร์</t>
  </si>
  <si>
    <t xml:space="preserve">  -  22  -</t>
  </si>
  <si>
    <t>12.1 ส่วนประกอบของสินทรัพย์ภาษีเงินได้รอการตัดบัญชี ณ วันที่  31 ธันวาคม  2564 และ 2563 ประกอบด้วยรายการดังต่อไปนี้</t>
  </si>
  <si>
    <t>สินทรัพย์ภาษีเงินได้รอการตัดบัญชี</t>
  </si>
  <si>
    <t>สุทธิ</t>
  </si>
  <si>
    <t xml:space="preserve">                                            </t>
  </si>
  <si>
    <t>รายการเคลื่อนไหวของสินทรัพย์และหนี้สินภาษีเงินได้รอการตัดบัญชีที่เกิดขึ้นในระหว่างปีมีดังนี้</t>
  </si>
  <si>
    <t>บันทึกเป็นรายจ่าย  (รายได้)ใน</t>
  </si>
  <si>
    <t>บันทึกเป็นรายจ่าย (รายได้) ใน</t>
  </si>
  <si>
    <t>1 มกราคม 2563</t>
  </si>
  <si>
    <t>กำไรหรือ</t>
  </si>
  <si>
    <t>กำไรขาดทุน</t>
  </si>
  <si>
    <t>เบ็ดเสร็จอื่น</t>
  </si>
  <si>
    <t>หมายเหตุ  12.2</t>
  </si>
  <si>
    <t>ค่าเผื่อผลขาดทุนด้านเครดิตที่คาดว่า</t>
  </si>
  <si>
    <t>จะเกิดขึ้น</t>
  </si>
  <si>
    <t>ค่าเผื่อการลดมูลค่าสินค้า</t>
  </si>
  <si>
    <t>ประมาณการหนี้สินจากการรับคืน</t>
  </si>
  <si>
    <t>ประมาณการหนี้สินไม่หมุนเวียน</t>
  </si>
  <si>
    <t xml:space="preserve">   สำหรับผลประโยชน์พนักงาน</t>
  </si>
  <si>
    <t>12.2  ค่าใช้จ่ายภาษีเงินได้ สำหรับปี สิ้นสุดวันที่  31 ธันวาคม  2564 และ 2563  สรุปได้ดังนี้</t>
  </si>
  <si>
    <t xml:space="preserve">         ภาษีเงินได้ปัจจุบัน</t>
  </si>
  <si>
    <t xml:space="preserve">         ภาษีเงินได้นิติบุคคลสำหรับปี</t>
  </si>
  <si>
    <t xml:space="preserve">         ภาษีเงินได้รอการตัดบัญชี</t>
  </si>
  <si>
    <t xml:space="preserve">         ภาษีเงินได้รอการตัดบัญชีจากผลแตกต่างชั่วคราว</t>
  </si>
  <si>
    <t>และการกลับรายการผลแตกต่างชั่วคราว</t>
  </si>
  <si>
    <t xml:space="preserve">         ค่าใช้จ่ายภาษีเงินได้ที่แสดงอยู่ในงบกำไรขาดทุนเบ็ดเสร็จ</t>
  </si>
  <si>
    <t xml:space="preserve">                                     (ลงชื่อ) ................................................................................................................... กรรมการตามอำนาจ</t>
  </si>
  <si>
    <t xml:space="preserve">                                                  (                                                                                                                    )</t>
  </si>
  <si>
    <t xml:space="preserve">  -  23  -</t>
  </si>
  <si>
    <t xml:space="preserve">12.  สินทรัพย์ภาษีเงินได้รอการตัดบัญชี (ต่อ) </t>
  </si>
  <si>
    <t>12.3  การกระทบยอดเพื่อหาอัตราภาษีที่แท้จริง</t>
  </si>
  <si>
    <t>อัตราภาษี</t>
  </si>
  <si>
    <t>บาท</t>
  </si>
  <si>
    <t>ร้อยละ</t>
  </si>
  <si>
    <t xml:space="preserve">         กำไรก่อนภาษีเงินได้</t>
  </si>
  <si>
    <t xml:space="preserve">         จำนวนภาษีตามอัตราภาษีเงินได้</t>
  </si>
  <si>
    <t xml:space="preserve">         ค่าใช้จ่ายต้องห้ามทางภาษี</t>
  </si>
  <si>
    <t xml:space="preserve">         ค่าใช้จ่ายภาษีเงินได้ที่แสดงอยู่ใน</t>
  </si>
  <si>
    <t xml:space="preserve">                 งบกำไรขาดทุนเบ็ดเสร็จ</t>
  </si>
  <si>
    <t xml:space="preserve">เงินประกันอื่นๆ </t>
  </si>
  <si>
    <t>เงินจ่ายล่วงหน้าค่าก่อสร้าง</t>
  </si>
  <si>
    <t xml:space="preserve">       บริษัทฯ จ่ายเงินค่าจ้างเหมาก่อสร้างล่วงหน้าจำนวนร้อยละ 10 ของมูลค่างานก่อสร้าง  โดยในการจ่ายเงินค่าจ้างเหมาก่อสร้าง</t>
  </si>
  <si>
    <t>แต่ละงวด บริษัทฯ จะตัดจ่ายเงินจ่ายล่วงหน้าค่าก่อสร้าง ในอัตราร้อยละ 10 ของมูลค่างานก่อสร้างที่ผู้รับเหมาเรียกเก็บ</t>
  </si>
  <si>
    <t>14.  เงินกู้ยืมระยะสั้นจากสถาบันการเงิน ประกอบด้วย</t>
  </si>
  <si>
    <t xml:space="preserve">เจ้าหนี้ทรัสต์รีซีท </t>
  </si>
  <si>
    <t xml:space="preserve">       ณ  วันที่ 31 ธันวาคม 2564 และ 2563 บริษัทฯ  มีเงินกู้ยืมระยะสั้นกับธนาคาร  2  แห่ง  วงเงินรวม 570.54 ล้านบาท  </t>
  </si>
  <si>
    <t xml:space="preserve">และ 649.84 ล้านบาท ตามลำดับ อัตราดอกเบี้ยร้อยละ MLR ถึง MOR ต่อปี ค้ำประกัน โดยการจดจำนองที่ดินบางส่วน </t>
  </si>
  <si>
    <t xml:space="preserve">อาคารและสิ่งปลูกสร้างบางส่วน ตามหมายเหตุ 9  และค้ำประกันโดยกรรมการ </t>
  </si>
  <si>
    <t xml:space="preserve">  -  24  -</t>
  </si>
  <si>
    <r>
      <t>15.  เจ้าหนี้การค้าและเจ้าหนี้หมุนเวียนอื่น</t>
    </r>
    <r>
      <rPr>
        <sz val="16"/>
        <rFont val="Angsana New"/>
        <family val="1"/>
      </rPr>
      <t xml:space="preserve">  </t>
    </r>
    <r>
      <rPr>
        <b/>
        <sz val="16"/>
        <rFont val="Angsana New"/>
        <family val="1"/>
      </rPr>
      <t>ประกอบด้วย</t>
    </r>
  </si>
  <si>
    <t>เจ้าหนี้การค้า</t>
  </si>
  <si>
    <t xml:space="preserve">        เจ้าหนี้การค้า</t>
  </si>
  <si>
    <t xml:space="preserve">เจ้าหนี้หมุนเวียนอื่น  </t>
  </si>
  <si>
    <t xml:space="preserve">        เจ้าหนี้ค่าสินทรัพย์ </t>
  </si>
  <si>
    <t xml:space="preserve">        เจ้าหนี้เงินประกันผลงาน</t>
  </si>
  <si>
    <t xml:space="preserve">        เงินประกัน-พื้นที่ให้เช่า </t>
  </si>
  <si>
    <t xml:space="preserve">        เงินมัดจำรับค่าสินค้า </t>
  </si>
  <si>
    <t xml:space="preserve">        ค่าใช้จ่ายค้างจ่าย</t>
  </si>
  <si>
    <t xml:space="preserve">        เงินปันผลค้างจ่าย</t>
  </si>
  <si>
    <t xml:space="preserve">        เจ้าหนี้กรมสรรพากร</t>
  </si>
  <si>
    <t xml:space="preserve">        เจ้าหนี้อื่นๆ</t>
  </si>
  <si>
    <t xml:space="preserve">รวมเจ้าหนี้การค้าและเจ้าหนี้หมุนเวียนอื่น  </t>
  </si>
  <si>
    <t>16.  เงินกู้ยืมระยะยาว  ประกอบด้วย</t>
  </si>
  <si>
    <t>เงินกู้ยืมระยะยาว</t>
  </si>
  <si>
    <t>หัก ส่วนที่ถึงกำหนดชำระภายในหนึ่งปี</t>
  </si>
  <si>
    <t>เงินกู้ยืมระยะยาว - สุทธิ</t>
  </si>
  <si>
    <t xml:space="preserve">       ณ วันที่ 31 ธันวาคม 2564 บริษัทฯ มีวงเงินสินเชื่อจากธนาคารแห่งหนึ่งจำนวน 135 ล้านบาท ชำระเงินต้นพร้อมดอกเบี้ย</t>
  </si>
  <si>
    <t xml:space="preserve">งวดแรกในวันสุดท้ายของเดือนที่หนึ่ง   นับแต่เดือนที่มีการเบิกรับเงินกู้งวดแรก    และชำระคืนหนี้ทั้งหมดตามสัญญาภายใน </t>
  </si>
  <si>
    <t>60 งวด  นับจากวันเบิกเงินกู้ครั้งแรก    โดยมีอัตราดอกเบี้ยร้อยละ  MLR -2.00  ต่อปี   ค้ำประกันโดยจดจำนองที่ดินพร้อมสิ่ง</t>
  </si>
  <si>
    <t>ปลูกสร้าง ตามหมายเหตุข้อ 9 และค้ำประกันโดยกรรมการ 2 ท่าน   รวมถึงการดำรงอัตราส่วนทางการเงินตามที่กำหนดไว้ใน</t>
  </si>
  <si>
    <t xml:space="preserve">สัญญา  </t>
  </si>
  <si>
    <t xml:space="preserve">  -  25  -</t>
  </si>
  <si>
    <t>16.  เงินกู้ยืมระยะยาว  (ต่อ)</t>
  </si>
  <si>
    <t>มูลค่าสุทธิตามบัญชีต้นงวด</t>
  </si>
  <si>
    <t>บวก รับเงินกู้ยืม</t>
  </si>
  <si>
    <t>หัก จ่ายคืนเงินกู้ยืม</t>
  </si>
  <si>
    <t xml:space="preserve">รวม </t>
  </si>
  <si>
    <t>หัก เงินกู้ยืมระยะยาวที่ถึงกำหนดชำระภายในหนึ่งปี</t>
  </si>
  <si>
    <t>มูลค่าสุทธิตามบัญชีปลายงวด</t>
  </si>
  <si>
    <t>17.  หนี้สินตามสัญญาเช่า</t>
  </si>
  <si>
    <t>หัก ดอกเบี้ยรอตัดบัญชี</t>
  </si>
  <si>
    <t>หัก ส่วนที่เกินกำหนดชำระภายใน 1 ปี</t>
  </si>
  <si>
    <t>หนี้สินตามสัญญาเช่า-สุทธิ</t>
  </si>
  <si>
    <t>ณ วันที่ 31 ธันวาคม 2564  บริษัทฯ มีสัญญาเช่าจำนวน 1 แห่ง โดยสัญญาดังกล่าวสิ้นสุดเดือน เมษายน 2567</t>
  </si>
  <si>
    <t>บริษัทฯ มีภาระผูกพันที่ต้องจ่ายค่าเช่าขั้นต่ำตามสัญญาเช่าดังนี้</t>
  </si>
  <si>
    <t xml:space="preserve">ไม่เกิน 1 ปี </t>
  </si>
  <si>
    <t>1 - 5 ปี</t>
  </si>
  <si>
    <t>ผลรวมของจำนวนเงินขั้นต่ำที่ต้องจ่ายทั้งสิ้น ตามสัญญาเช่า</t>
  </si>
  <si>
    <t xml:space="preserve">ดอกเบี้ยตามสัญญาเช่ารอการตัดบัญชี                                                                                                                                                                                                              </t>
  </si>
  <si>
    <t>มูลค่าปัจจุบันของจำนวนเงินขั้นต่ำที่ต้องจ่าย</t>
  </si>
  <si>
    <t xml:space="preserve">      ทั้งสิ้นตามสัญญาเช่า</t>
  </si>
  <si>
    <t xml:space="preserve">  -  26  -</t>
  </si>
  <si>
    <t>17.  หนี้สินตามสัญญาเช่า (ต่อ)</t>
  </si>
  <si>
    <t xml:space="preserve">       ค่าใช้จ่ายสำหรับปี สิ้นสุดวันที่ 31 ธันวาคม 2564  เกี่ยวกับสัญญาเช่าที่รับรู้ในรายการต่อไปนี้ ในส่วนของกำไรหรือขาดทุน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</si>
  <si>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</si>
  <si>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</si>
  <si>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 xml:space="preserve">ค่าใช้จ่ายที่เกี่ยวกับสัญญาเช่าระยะสั้น </t>
  </si>
  <si>
    <t>ค่าใช้จ่ายที่เกี่ยวกับสัญญาเช่าซึ่งสินทรัพย์อ้างอิงมีมูลค่าต่ำ</t>
  </si>
  <si>
    <t xml:space="preserve">รวมค่าใช้จ่าย </t>
  </si>
  <si>
    <t>18. ประมาณการหนี้สินไม่หมุนเวียนสำหรับผลประโยชน์พนักงาน</t>
  </si>
  <si>
    <t xml:space="preserve">       บริษัทฯ  มีภาระผูกพันเกี่ยวกับผลประโยชน์พนักงาน   ตามข้อกำหนดของพระราชบัญญัติคุ้มครองแรงงาน พ.ศ. 2541 </t>
  </si>
  <si>
    <t>ในการให้ผลประโยชน์เมื่อเกษียณอายุแก่พนักงานตามสิทธิและอายุงานและผลประโยชน์จากการให้บริการระยะยาว</t>
  </si>
  <si>
    <t xml:space="preserve">       โครงการผลประโยชน์ที่กำหนดไว้มีความเสี่ยงจากการประมาณการตามหลักคณิตศาสตร์ประกันภัย ได้แก่ ความเสี่ยง</t>
  </si>
  <si>
    <t>ของช่วงชีวิต ความเสี่ยงจากอัตราดอกเบี้ย ความเสี่ยงจากอัตราแลกเปลี่ยนและความเสี่ยงจากอัตราตลาด (เงินลงทุน)</t>
  </si>
  <si>
    <t xml:space="preserve"> 31 ธันวาคม 2564</t>
  </si>
  <si>
    <t>ภาระผูกพันตามงบแสดงฐานะการเงิน มีดังนี้</t>
  </si>
  <si>
    <t>มูลค่าปัจจุบันของภาระผูกพัน</t>
  </si>
  <si>
    <t xml:space="preserve">  -  27  -</t>
  </si>
  <si>
    <t>18. ประมาณการหนี้สินไม่หมุนเวียนสำหรับผลประโยชน์พนักงาน (ต่อ)</t>
  </si>
  <si>
    <t>การเปลี่ยนแปลงในมูลค่าปัจจุบันของภาระผูกพันโครงการผลประโยชน์พนักงาน มีดังนี้</t>
  </si>
  <si>
    <t>มูลค่าปัจจุบันของภาระผูกพันผลประโยชน์พนักงาน</t>
  </si>
  <si>
    <t xml:space="preserve">ณ วันที่ 1 มกราคม </t>
  </si>
  <si>
    <t>ผลประโยชน์พนักงานที่จ่ายระหว่างปี</t>
  </si>
  <si>
    <t>ส่วนที่รับรู้ในกำไรหรือขาดทุน</t>
  </si>
  <si>
    <t>ต้นทุนบริการงวดปัจจุบัน</t>
  </si>
  <si>
    <t>ต้นทุนดอกเบี้ย</t>
  </si>
  <si>
    <t>ต้นทุนบริการในอดีต</t>
  </si>
  <si>
    <t>ส่วนที่รับรู้ในกำไรขาดทุนเบ็ดเสร็จอื่น</t>
  </si>
  <si>
    <t>ขาดทุนจากการประมาณการตามหลักคณิตศาสตร์ประกันภัย</t>
  </si>
  <si>
    <t xml:space="preserve">หัก ประมาณการหนี้สินสำหรับผลประโยชน์พนักงานที่จะครบกำหนดใน 1 ปี </t>
  </si>
  <si>
    <t>ยอดคงเหลือ ณ วันที่  31 ธันวาคม</t>
  </si>
  <si>
    <t xml:space="preserve"> 31 ธันวาคม 2563</t>
  </si>
  <si>
    <t xml:space="preserve">       ต้นทุนขายและบริการ</t>
  </si>
  <si>
    <t xml:space="preserve">       ต้นทุนในการจัดจำหน่าย</t>
  </si>
  <si>
    <t xml:space="preserve">       ค่าใช้จ่ายในการบริหาร</t>
  </si>
  <si>
    <t xml:space="preserve">  -  28  -</t>
  </si>
  <si>
    <t>ผลขาดทุนจากการประมาณการตามหลักคณิตศาสตร์ประกันภัยที่รับรู้ในกำไรขาดทุนเบ็ดเสร็จอื่น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</si>
  <si>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การเปลี่ยนแปลงสมมติฐาน</t>
  </si>
  <si>
    <t xml:space="preserve">       การปรับปรุงจากประสบการณ์</t>
  </si>
  <si>
    <t xml:space="preserve">       การเปลี่ยนแปลงสมมติฐานทางประชากร</t>
  </si>
  <si>
    <t xml:space="preserve">       การเปลี่ยนแปลงสมมติฐานทางการเงิน</t>
  </si>
  <si>
    <t xml:space="preserve">       ข้อสมมติฐานจากการประมาณการตามหลักคณิตศาสตร์ประกันภัย ( Actuarial Technique) มีดังนี้</t>
  </si>
  <si>
    <t>อัตราการคิดลด</t>
  </si>
  <si>
    <t>ร้อยละ 2.31</t>
  </si>
  <si>
    <t>ร้อยละ 1.62</t>
  </si>
  <si>
    <t>อัตราการเพิ่มขึ้นของเงินเดือน</t>
  </si>
  <si>
    <t>ร้อยละ 5.00</t>
  </si>
  <si>
    <t xml:space="preserve">ร้อยละ 3.00 - 10.00 </t>
  </si>
  <si>
    <t>อัตราการหมุนเวียนของพนักงาน</t>
  </si>
  <si>
    <t>ร้อยละ 0.00-19.00</t>
  </si>
  <si>
    <t xml:space="preserve">ร้อยละ 0.00 - 21.00 </t>
  </si>
  <si>
    <t>(ขึ้นอยู่กับระยะเวลาการทำงานของพนักงาน)</t>
  </si>
  <si>
    <t>อัตรามรณะ</t>
  </si>
  <si>
    <t>ร้อยละ 100 ของตารางมรณะไทยปี 2560</t>
  </si>
  <si>
    <t>อัตราการทุพพลภาพ</t>
  </si>
  <si>
    <t>ร้อยละ     0 ของตารางมรณะไทยปี 2560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</si>
  <si>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</si>
  <si>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</t>
  </si>
  <si>
    <t>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</t>
  </si>
  <si>
    <t>เป็นจำนวนเงิน ดังต่อไปนี้</t>
  </si>
  <si>
    <t>31  ธันวาคม  2564</t>
  </si>
  <si>
    <t>31  ธันวาคม  2563</t>
  </si>
  <si>
    <t xml:space="preserve">ภาระผูกพันของโครงการผลประโยชน์  </t>
  </si>
  <si>
    <t>เพิ่มขึ้น(ลดลง)</t>
  </si>
  <si>
    <t xml:space="preserve">อัตราการคิดลดเพิ่มขึ้นร้อยละ 1                                      </t>
  </si>
  <si>
    <t>อัตราการคิดลดลดลงร้อยละ  1</t>
  </si>
  <si>
    <t>อัตราการเพิ่มขึ้นของเงินเดือนเพิ่มขึ้นร้อยละ 1</t>
  </si>
  <si>
    <t>อัตราการเพิ่มขึ้นของเงินเดือนลดลงร้อยละ 1</t>
  </si>
  <si>
    <t>อัตราการหมุนเวียนเพิ่มขึ้นร้อยละ 10</t>
  </si>
  <si>
    <t>อัตราการหมุนเวียนลดลงร้อยละ 10</t>
  </si>
  <si>
    <t xml:space="preserve">  -  29  -</t>
  </si>
  <si>
    <t xml:space="preserve">19.  ทุนจดทะเบียน </t>
  </si>
  <si>
    <t xml:space="preserve">จาก 225 ล้านบาท เป็น 320 ล้านบาท แบ่งเป็นหุ้นสามัญ จำนวน 950,000 หุ้น มูลค่าหุ้นละ 100.00 บาท เป็นเงิน 95 ล้านบาท </t>
  </si>
  <si>
    <t>โดยได้จดทะเบียนเพิ่มทุนกับกรมพัฒนาธุรกิจการค้า กระทรวงพาณิชย์ เมื่อวันที่ 3 ธันวาคม 2564</t>
  </si>
  <si>
    <t>หุ้นสามัญ จากหุ้นละ 100.00 บาท เป็นหุ้นละ 1.00 บาท ทำให้จำนวนหุ้นจดทะเบียน เพิ่มขึ้นจำนวน 316,800,000 หุ้น เพิ่มจาก</t>
  </si>
  <si>
    <t>จดทะเบียนเพื่อรองรับการเสนอขายหุ้นสามัญที่ออกใหม่ต่อประชาชนเป็นครั้งแรก จากทุนจดทะเบียนเดิม จำนวน 320 ล้านหุ้น</t>
  </si>
  <si>
    <t>ล้านบาท</t>
  </si>
  <si>
    <t>20.  ทุนสำรองตามกฎหมาย</t>
  </si>
  <si>
    <t>21.  เงินปันผลจ่าย</t>
  </si>
  <si>
    <t>ผู้ถือหุ้น ประจำปี  2564  เมื่อวันที่ 27 เมษายน 2564</t>
  </si>
  <si>
    <t xml:space="preserve">ประจำปี 2563 เมื่อวันที่ 7 เมษายน 2563 </t>
  </si>
  <si>
    <t xml:space="preserve">  -  30  -</t>
  </si>
  <si>
    <t>22.  กำไร(ขาดทุน)ต่อหุ้นขั้นพื้นฐาน</t>
  </si>
  <si>
    <t xml:space="preserve">       กำไรต่อหุ้นขั้นพื้นฐาน สำหรับปี สิ้นสุดวันที่ 31 ธันวาคม 2564 และ 2563</t>
  </si>
  <si>
    <t>จำนวนหุ้นสามัญโดยวิธีถัวเฉลี่ยถ่วงน้ำหนัก</t>
  </si>
  <si>
    <t xml:space="preserve">23.  ค่าตอบแทนผู้บริหาร </t>
  </si>
  <si>
    <t xml:space="preserve">       ค่าตอบแทนผู้บริหารเป็นค่าใช้จ่ายเกี่ยวกับเงินเดือน   ค่าตอบแทนและผลประโยชน์อื่นให้แก่กรรมการและผู้บริหาร   </t>
  </si>
  <si>
    <t>ตามนิยามในประกาศของสำนักงานคณะกรรมการกำกับหลักทรัพย์และตลาดหลักทรัพย์  อันได้แก่  ผู้จัดการหรือผู้ดำรง</t>
  </si>
  <si>
    <t>ตำแหน่งระดับบริหารสี่รายแรกต่อจากผู้จัดการลงมา  และผู้ซึ่งดำรงตำแหน่งเทียบเท่าผู้ดำรงตำแหน่งระดับผู้บริหารราย</t>
  </si>
  <si>
    <t xml:space="preserve">ที่สี่ทุกราย  </t>
  </si>
  <si>
    <t xml:space="preserve">       ค่าตอบแทนที่จ่ายให้แก่ผู้บริหารสำคัญ สำหรับปี สิ้นสุดวันที่ 31 ธันวาคม 2564 และ 2563 มีดังนี้ </t>
  </si>
  <si>
    <t>เงินเดือนและผลประโยชน์ระยะสั้น</t>
  </si>
  <si>
    <t>ผลประโยชน์หลังออกจากงาน</t>
  </si>
  <si>
    <t>24. ค่าตอบแทนกรรมการ</t>
  </si>
  <si>
    <t xml:space="preserve">       ค่าตอบแทนกรรมการนี้เป็นผลประโยชน์ที่จ่ายให้แก่กรรมการของบริษัทฯ ตามมติของที่ประชุมผู้ถือหุ้น ประกอบด้วย</t>
  </si>
  <si>
    <t>เบี้ยประชุมในฐานะกรรมการ</t>
  </si>
  <si>
    <t>670,000.00 บาท ตามลำดับ</t>
  </si>
  <si>
    <t xml:space="preserve">  -  31  -</t>
  </si>
  <si>
    <t>25. กองทุนสำรองเลี้ยงชีพ</t>
  </si>
  <si>
    <t xml:space="preserve">       บริษัทฯ  และพนักงานบริษัทได้ร่วมกันจัดตั้งกองทุนสำรองเลี้ยงชีพตามพระราชบัญญัติกองทุนสำรองเลี้ยงชีพ พ.ศ. 2530  </t>
  </si>
  <si>
    <t>โดยบริษัทฯ และพนักงานจะจ่ายเงินสมทบและเงินสะสมเข้ากองทุนเป็นรายเดือน   บริษัทฯ  จ่ายสมทบในอัตราร้อยละ 3 ของ</t>
  </si>
  <si>
    <t>เงินเดือน    และจะจ่ายให้แก่พนักงานเมื่อพนักงานนั้นออกจากงาน    ตามระเบียบว่าด้วยกองทุนของบริษัทฯ     กองทุนสำรอง</t>
  </si>
  <si>
    <t>เลี้ยงชีพนี้  บริหารโดยบริษัทหลักทรัพย์จัดการกองทุน  เอ็มเอฟซี  จำกัด (มหาชน)   เงินสมทบที่จ่ายเข้ากองทุนสำรองเลี้ยงชีพ</t>
  </si>
  <si>
    <t xml:space="preserve">สำหรับปี  สิ้นสุดวันที่  31 ธันวาคม 2564  และ 2563  มีจำนวน 1,107,791.46  บาท และ 912,057.75  บาท ตามลำดับ </t>
  </si>
  <si>
    <t>26.  ค่าใช้จ่ายตามลักษณะ</t>
  </si>
  <si>
    <t xml:space="preserve">       ค่าใช้จ่ายตามลักษณะที่สำคัญ สำหรับปี สิ้นสุดวันที่ 31 ธันวาคม 2564 และ 2563  มีดังนี้</t>
  </si>
  <si>
    <t>การเปลี่ยนแปลงในสินค้าคงเหลือ</t>
  </si>
  <si>
    <t>ซื้อสินค้า</t>
  </si>
  <si>
    <t>ค่าใช้จ่ายเกี่ยวกับพนักงาน</t>
  </si>
  <si>
    <t>ค่านายหน้า</t>
  </si>
  <si>
    <t>ค่าตอบแทนผู้บริหาร</t>
  </si>
  <si>
    <t>ค่าเสื่อมราคาและค่าตัดจำหน่าย</t>
  </si>
  <si>
    <t>ค่าขนส่งสินค้า</t>
  </si>
  <si>
    <t>27.  ข้อมูลทางการเงินจำแนกตามส่วนงาน</t>
  </si>
  <si>
    <t>27.1  ข้อมูลส่วนงานดำเนินงานที่นำเสนอนี้สอดคล้องกับรายงานภายในของบริษัทฯ   ที่ผู้มีอำนาจตัดสินใจสูงสุดด้านการ</t>
  </si>
  <si>
    <t>ดำเนินงานได้รับและสอบทานอย่างสม่ำเสมอ เพื่อใช้ในการตัดสินใจในการจัดสรรทรัพยากรให้กับส่วนงาน และประเมิน</t>
  </si>
  <si>
    <t>ผลการดำเนินงานของส่วนงาน ทั้งนี้ ผู้มีอำนาจตัดสินใจสูงสุดด้านการดำเนินงานของบริษัทฯ  คือ  กรรมการผู้จัดการของ</t>
  </si>
  <si>
    <t>บริษัท  โดยพิจารณาจากผลประกอบการของบริษัทฯ ตามกลุ่มของผลิตภัณฑ์</t>
  </si>
  <si>
    <t xml:space="preserve">  -  32  -</t>
  </si>
  <si>
    <t>27.  การเสนอข้อมูลทางการเงินจำแนกตามส่วนงาน (ต่อ)</t>
  </si>
  <si>
    <t xml:space="preserve">27.2  ข้อมูลทางการเงินจำแนกตามส่วนงานทางธุรกิจของบริษัทฯ สำหรับปี สิ้นสุดวันที่ 31 ธันวาคม  2564 และ 2563  มีดังนี้ </t>
  </si>
  <si>
    <t>สำหรับปี สิ้นสุดวันที่ 31 ธันวาคม 2563</t>
  </si>
  <si>
    <t>สินค้าประเภท</t>
  </si>
  <si>
    <t>ครัวเรือน</t>
  </si>
  <si>
    <t>พาณิชย์</t>
  </si>
  <si>
    <t>อุตสาหกรรม</t>
  </si>
  <si>
    <t>สารกรองและ</t>
  </si>
  <si>
    <t>สารเคมี</t>
  </si>
  <si>
    <t>รายได้</t>
  </si>
  <si>
    <t>กำไรขั้นต้น</t>
  </si>
  <si>
    <t>กำไรจากการวัดมูลค่า</t>
  </si>
  <si>
    <t xml:space="preserve">  ตราสารอนุพันธ์ </t>
  </si>
  <si>
    <t>ค่าใช้จ่ายในการบริหาร</t>
  </si>
  <si>
    <t>ต้นทุนทางการเงิน</t>
  </si>
  <si>
    <t>ที่ดิน อาคารและอุปกรณ์</t>
  </si>
  <si>
    <t>สินทรัพย์อื่น</t>
  </si>
  <si>
    <t xml:space="preserve">       บริษัทฯ มิได้แสดงสินทรัพย์จำแนกตามกลุ่มผลิตภัณฑ์เนื่องจากบริษัทฯ ใช้สินทรัพย์ร่วมกัน</t>
  </si>
  <si>
    <t xml:space="preserve">  -  33  -</t>
  </si>
  <si>
    <t>27.3  บริษัทฯ ดำเนินธุรกิจในส่วนงานทางภูมิศาสตร์ส่วนใหญ่ในประเทศไทย    จึงไม่ได้นำเสนอข้อมูลทางการเงินจำแนก</t>
  </si>
  <si>
    <t>ตามส่วนงานภูมิศาสตร์ เนื่องจากรายได้จากการจำหน่ายในต่างประเทศมีรายได้ไม่เกินร้อยละ 10 ของรายได้รวมของกิจการ</t>
  </si>
  <si>
    <t>27.4 ข้อมูลเกี่ยวกับลูกค้ารายใหญ่</t>
  </si>
  <si>
    <t xml:space="preserve">         สำหรับปี สิ้นสุดวันที่ 31 ธันวาคม 2564 และ 2563  บริษัทฯ  ไม่มีรายได้จากลูกค้ารายใดที่มีมูลค่าเท่ากับหรือเกินกว่า</t>
  </si>
  <si>
    <t xml:space="preserve">ร้อยละ 10  ของรายได้รวมของกิจการ </t>
  </si>
  <si>
    <t>28.  เครื่องมือทางการเงิน</t>
  </si>
  <si>
    <t xml:space="preserve">       เครื่องมือทางการเงินที่สำคัญของบริษัท  ประกอบด้วย   เงินสดและรายการเทียบเท่าเงินสด   ลูกหนี้การค้าและลูกหนี้</t>
  </si>
  <si>
    <t>หมุนเวียนอื่น เงินให้กู้ยืมระยะสั้น สินทรัพย์ทางการเงินหมุนเวียนอื่น เงินกู้ยืมระยะสั้นจากสถาบันการเงิน เจ้าหนี้การค้า</t>
  </si>
  <si>
    <t>และเจ้าหนี้หมุนเวียนอื่น      บริษัทฯ มีความเสี่ยงที่เกี่ยวข้องกับเครื่องมือทางการเงินดังกล่าว     และมีนโยบายการบริหาร</t>
  </si>
  <si>
    <t>ความเสี่ยง ดังนี้</t>
  </si>
  <si>
    <t>28.1 ความเสี่ยงด้านเครดิต</t>
  </si>
  <si>
    <t xml:space="preserve">      บริษัทฯ มีความเสี่ยงด้านเครดิตที่เกี่ยวเนื่องกับ ลูกหนี้การค้า จำนวนเงินสูงสุดที่บริษัทอาจต้องสูญเสียจากการให้สินเชื่อ</t>
  </si>
  <si>
    <t>คือมูลค่าตามบัญชี ที่แสดงอยู่ในงบแสดงฐานะการเงิน บริษัทฯ ได้บริหารความเสี่ยงโดยใช้นโยบายและขั้นตอนในการควบคุม</t>
  </si>
  <si>
    <t>การให้สินเชื่ออย่างเหมาะสม  จึงไม่คาดว่าจะเกิดผลขาดทุนทางการเงินที่มีสาระสำคัญ  นอกจากนี้ บริษัทฯ มีการติดตามยอด</t>
  </si>
  <si>
    <t>คงค้างของลูกหนี้การค้าอย่างสม่ำเสมอ  ทั้งนี้  การให้สินเชื่อของบริษัทฯ   เป็นการให้สินเชื่อแบบไม่กระจุกตัวสูง   เนื่องจาก</t>
  </si>
  <si>
    <t>บริษัทฯ มีฐานลูกค้าจำนวนมาก</t>
  </si>
  <si>
    <t xml:space="preserve">     บริษัทฯ  พิจารณาการด้อยค่าทุกวันสิ้นรอบระยะเวลารายงาน  การคำนวณหาอัตราการตั้งสำรองจะขึ้นอยู่กับอายุหนี้คงค้าง</t>
  </si>
  <si>
    <t>โดยนับจากวันที่ถึงกำหนดชำระ ทั้งนี้ การคำนวณผลขาดทุนจากการด้อยค่าด้านเครดิตที่คาดว่าจะเกิดขึ้นคำนึงถึงผลของความ</t>
  </si>
  <si>
    <t>น่าจะเป็นถ่วงน้ำหนัก มูลค่าของเงินตามเวลาและข้อมูลที่มีความสมเหตุสมผลและสามารถสนับสนุนได้ที่มีอยู่ ณ วันที่รายงาน</t>
  </si>
  <si>
    <t xml:space="preserve">เกี่ยวกับเหตุการณ์ในอดีต สภาพการณ์ปัจจุบันและการคาดการณ์สภาวะเศรษฐกิจในอนาคต </t>
  </si>
  <si>
    <t>28.2  ความเสี่ยงจากการไม่ปฏิบัติตามสัญญา</t>
  </si>
  <si>
    <t xml:space="preserve">       ความเสี่ยงจากการไม่ปฏิบัติตามสัญญาเกิดจากการที่คู่สัญญาไม่ปฏิบัติตามข้อกำหนดในสัญญา ซึ่งก่อให้เกิดความเสียหาย</t>
  </si>
  <si>
    <t>แก่บริษัทฯ สำหรับสินทรัพย์ทางการเงินที่แสดงในงบแสดงฐานะการเงิน ราคาตามบัญชีของสินทรัพย์หลังจากหักผลขาดทุน</t>
  </si>
  <si>
    <t>ด้านเครดิตที่คาดว่าจะเกิดขึ้น ถือเป็นมูลค่าสูงสุดของความเสี่ยงที่เกิดจากการไม่ปฏิบัติตามสัญญา</t>
  </si>
  <si>
    <t>28.3  ความเสี่ยงเกี่ยวกับอัตราดอกเบี้ย</t>
  </si>
  <si>
    <t xml:space="preserve">      บริษัทฯ มีความเสี่ยงเกี่ยวกับอัตราดอกเบี้ยอันเกี่ยวเนื่องกับ  เงินสดและรายการเทียบเท่าเงินสด  ลูกหนี้การค้าและลูกหนี้</t>
  </si>
  <si>
    <t>หมุนเวียนอื่น  เงินให้กู้ยืมระยะสั้น  สินทรัพย์ทางการเงินหมุนเวียนอื่น  เงินกู้ยืมระยะสั้นจากสถาบันการเงิน  เจ้าหนี้การค้า</t>
  </si>
  <si>
    <t>และเจ้าหนี้หมุนเวียนอื่น สินทรัพย์ทางการเงินและหนี้สินทางการเงินของบริษัทส่วนใหญ่มีอัตราดอกเบี้ยที่ปรับขึ้นลงตาม</t>
  </si>
  <si>
    <t>อัตราตลาดหรืออัตราดอกเบี้ยคงที่  ที่ใกล้เคียงกับอัตราตลาด</t>
  </si>
  <si>
    <t xml:space="preserve">  -  34  -</t>
  </si>
  <si>
    <t>28.  เครื่องมือทางการเงิน (ต่อ)</t>
  </si>
  <si>
    <t>28.3  ความเสี่ยงเกี่ยวกับอัตราดอกเบี้ย (ต่อ)</t>
  </si>
  <si>
    <t xml:space="preserve">      ณ วันที่ 31 ธันวาคม 2564 และ 2563 สินทรัพย์ทางการเงินและหนี้สินทางการเงินที่สำคัญ สามารถจัดตามประเภทอัตราดอกเบี้ย ได้ดังนี้</t>
  </si>
  <si>
    <t>อัตราดอกเบี้ย</t>
  </si>
  <si>
    <t>ไม่มี</t>
  </si>
  <si>
    <t>รายการ</t>
  </si>
  <si>
    <t>ปรับขึ้นลง</t>
  </si>
  <si>
    <t>คงที่</t>
  </si>
  <si>
    <t>ตามราคาตลาด</t>
  </si>
  <si>
    <t>สินทรัพย์ทางการเงิน</t>
  </si>
  <si>
    <t>เงินสดและรายการเทียบเท่าเงินสด</t>
  </si>
  <si>
    <t>0.05-0.125%</t>
  </si>
  <si>
    <t>ลูกหนี้การค้าและลูกหนี้หมุนเวียนอื่น</t>
  </si>
  <si>
    <t>เงินให้กู้ยืมระยะสั้น</t>
  </si>
  <si>
    <t>สินทรัพย์ทางการเงินหมุนเวียนอื่น</t>
  </si>
  <si>
    <t xml:space="preserve">      ตราสารอนุพันธ์</t>
  </si>
  <si>
    <t>สินทรัพย์หมุนเวียนอื่น</t>
  </si>
  <si>
    <t>หนี้สินทางการเงิน</t>
  </si>
  <si>
    <t>เงินกู้ยืมระยะสั้นจากสถาบันการเงิน</t>
  </si>
  <si>
    <t>2.03% - 2.55%</t>
  </si>
  <si>
    <t>2.38-3.50%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</si>
  <si>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</si>
  <si>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</si>
  <si>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 xml:space="preserve">  -  35  -</t>
  </si>
  <si>
    <t>28.4 ความเสี่ยงจากอัตราแลกเปลี่ยน</t>
  </si>
  <si>
    <t xml:space="preserve">       บริษัทฯ มีความเสี่ยงจากอัตราแลกเปลี่ยนอันเกี่ยวเนื่องจากการซื้อสินค้าป็นเงินตราต่างประเทศ บริษัทฯ ได้ตกลง</t>
  </si>
  <si>
    <t>ทำสัญญาซื้อขายเงินตราต่างประเทศล่วงหน้า   เพื่อใช้เป็นเครื่องมือในการป้องกันความเสี่ยงซึ่งสัญญาดังกล่าวมีอายุ</t>
  </si>
  <si>
    <t>ไม่เกินหนึ่งปี</t>
  </si>
  <si>
    <t xml:space="preserve">       28.4.1  บริษัทฯ มีรายการลูกหนี้และเจ้าหนี้เป็นสกุลเงินตราต่างประเทศ บริษัทฯ มิได้ป้องกันความเสี่ยงจากอัตรา</t>
  </si>
  <si>
    <t>แลกเปลี่ยนเงินตราต่างประเทศ สินทรัพย์และหนี้สินที่เป็นเงินสกุลต่างประเทศ ณ วันที่ 31 ธันวาคม 2564 และ 2563</t>
  </si>
  <si>
    <t>มียอดดังต่อไปนี้</t>
  </si>
  <si>
    <t xml:space="preserve">       เจ้าหนี้การค้า</t>
  </si>
  <si>
    <t>ดอลลาร์สหรัฐอเมริกา</t>
  </si>
  <si>
    <t>28.5 ราคายุติธรรมของเครื่องมือทางการเงิน</t>
  </si>
  <si>
    <t xml:space="preserve">       สินทรัพย์ทางการเงินที่แสดงในงบแสดงฐานะการเงิน ประกอบด้วย เงินสดและรายการเทียบเท่าเงินสด ลูกหนี้การค้า</t>
  </si>
  <si>
    <t>และลูกหนี้หมุนเวียนอื่น สินทรัพย์ทางการเงินหมุนเวียนอื่น   เงินให้กู้ยืมระยะสั้น  หนี้สินทางการเงินที่แสดงในงบแสดง</t>
  </si>
  <si>
    <t>ฐานะการเงิน ประกอบด้วย เงินกู้ยืมระยะสั้นจากสถาบันการเงิน  เจ้าหนี้การค้าและเจ้าหนี้หมุนเวียนอื่น</t>
  </si>
  <si>
    <t xml:space="preserve">       ราคาตามบัญชีของสินทรัพย์และหนี้สินทางการเงินมีมูลค่าใกล้เคียงกับราคายุติธรรม    </t>
  </si>
  <si>
    <t>มูลค่าตามบัญชี</t>
  </si>
  <si>
    <t>มูลค่ายุติธรรม</t>
  </si>
  <si>
    <t>มูลค่ายุติธรรมผ่าน</t>
  </si>
  <si>
    <t>ราคาทุน</t>
  </si>
  <si>
    <t>กำไรหรือขาดทุน</t>
  </si>
  <si>
    <t>ตัดจำหน่าย</t>
  </si>
  <si>
    <t>ตราสารอนุพันธ์</t>
  </si>
  <si>
    <t>รวมสินทรัพย์ทางการเงิน</t>
  </si>
  <si>
    <t xml:space="preserve">  -  36  -</t>
  </si>
  <si>
    <t>28.5 ราคายุติธรรมของเครื่องมือทางการเงิน (ต่อ)</t>
  </si>
  <si>
    <t>รวมหนี้สินทางการเงิน</t>
  </si>
  <si>
    <t>มูลค่ายุติธรรมของตราสารอนุพันธ์คำนวณโดยใช้เทคนิคการคิดลดกระแสเงินสดในอนาคตและจำลองตามทฤษฎี</t>
  </si>
  <si>
    <t xml:space="preserve">ในการประเมินมูลค่า  ซึ่งข้อมูลที่ใช้ในการประเมินมูลค่าส่วนใหญ่เป็นข้อมูลที่สามารถสังเกตได้ในตลาดที่เกี่ยวข้อง  เช่น </t>
  </si>
  <si>
    <t>เป็นอัตราผลตอบแทนของอัตราดอกเบี้ย    เป็นต้น   บริษัทฯ ได้คำนึงถึงผลกระทบของความเสี่ยงด้านเครดิตของคู่สัญญา</t>
  </si>
  <si>
    <t>ในการประมาณมูลค่ายุติธรรมของตราสารอนุพันธ์</t>
  </si>
  <si>
    <t xml:space="preserve">  -  37  -</t>
  </si>
  <si>
    <t>28.6 ลำดับชั้นของมูลค่ายุติธรรม</t>
  </si>
  <si>
    <t>ณ วันที่ 31 ธันวาคม 2564 และ 2563  บริษัทฯ มีสินทรัพย์ที่วัดมูลค่าด้วยมูลค่ายุติธรรม ที่เปิดเผยมูลค่ายุติธรรมแยก</t>
  </si>
  <si>
    <t>แสดงตามลำดับชั้นของมูลค่ายุติธรรม ดังนี้</t>
  </si>
  <si>
    <t>ระดับ 1</t>
  </si>
  <si>
    <t>ระดับ 2</t>
  </si>
  <si>
    <t>ระดับ 3</t>
  </si>
  <si>
    <t xml:space="preserve">สินทรัพย์ที่วัดมูลค่าด้วยมูลค่ายุติธรรม </t>
  </si>
  <si>
    <t>29. การบริหารจัดการทุน</t>
  </si>
  <si>
    <t xml:space="preserve">       วัตถุประสงค์ในการบริหารจัดการทุนที่สำคัญ   คือ  การจัดให้มีซึ่งโครงสร้างทางการเงินที่เหมาะสมและการดำรงไว้</t>
  </si>
  <si>
    <t>ซึ่งความสามารถในการดำเนินธุรกิจอย่างต่อเนื่อง</t>
  </si>
  <si>
    <t xml:space="preserve">       ณ วันที่ 31 ธันวาคม 2564 งบการเงินแสดงอัตราส่วนหนี้สินต่อทุน เท่ากับ 0.59 : 1 (ณ วันที่ 31 ธันวาคม 2563  เท่ากับ </t>
  </si>
  <si>
    <t>0.69 : 1)</t>
  </si>
  <si>
    <t>30.  ภาระผูกพันและหนี้สินที่อาจเกิดขึ้นในภายหน้า</t>
  </si>
  <si>
    <t xml:space="preserve">       30.1   บริษัทฯ มีหนี้สินที่อาจเกิดขึ้นจากการให้ธนาคารออกหนังสือค้ำประกัน ดังนี้</t>
  </si>
  <si>
    <t xml:space="preserve"> - ณ วันที่ 31 ธันวาคม 2564 และ 2563 มีการค้ำประกันการใช้ไฟฟ้ากับการไฟฟ้านครหลวง จำนวน 375,000.00 บาท </t>
  </si>
  <si>
    <t>และ 200,000.00 บาท ตามลำดับ</t>
  </si>
  <si>
    <t xml:space="preserve"> - ณ วันที่ 31 ธันวาคม 2563 มีการค้ำประกันอากรนำเข้ากับกรมศุลกากร จำนวน  2,709,000.00  บาท</t>
  </si>
  <si>
    <t xml:space="preserve">       30.2  ณ วันที่ 31 ธันวาคม 2564 และ 2563 บริษัทฯ มีภาระผูกพันจากการเปิดเลตเตอร์ออฟเครดิต จำนวน 95,810.48 เหรียญ</t>
  </si>
  <si>
    <t xml:space="preserve">ดอลลาร์สหรัฐฯ แปลงค่าเป็นเงินบาท จำนวน 3,201,976.66 บาท และ 13,117.86 เหรียญดอลลาร์สหรัฐฯ แปลงค่าเป็นเงินบาท </t>
  </si>
  <si>
    <t>จำนวน  396,248.57 บาท</t>
  </si>
  <si>
    <t>30.  ภาระผูกพันและหนี้สินที่อาจเกิดขึ้นในภายหน้า (ต่อ)</t>
  </si>
  <si>
    <t xml:space="preserve">       30.3  ณ วันที่ 31 ธันวาคม 2564 และ 2563  บริษัทฯ  มีภาระผูกพันที่ต้องจัดส่งสินค้า  ตามใบสั่งซื้อที่ได้รับเงินมัดจำแล้ว </t>
  </si>
  <si>
    <t>จำนวน 1,700,723.47 บาท และ 5,185,313.09 บาท ตามลำดับ</t>
  </si>
  <si>
    <t xml:space="preserve">       30.4  ณ วันที่ 31 ธันวาคม 2564 บริษัทฯ มีภาระผูกพันตามสัญญาจ้างบริการกับบริษัทแห่งหนึ่ง มูลค่าตามสัญญา จำนวน </t>
  </si>
  <si>
    <t>4,078,305.00 บาท ซึ่งบริษัทฯ ได้จ่ายชำระแล้ว  จำนวน 1,153,460.00 บาท  คงเหลือที่ต้องชำระอีก 2,924,845.00 บาท</t>
  </si>
  <si>
    <t xml:space="preserve">       30.5  ณ วันที่ 31 ธันวาคม 2564 บริษัทฯ มีภาระผูกพันตามสัญญาก่อสร้างอาคารกับบริษัทแห่งหนึ่ง มูลค่าตามสัญญา </t>
  </si>
  <si>
    <t xml:space="preserve">จำนวน   135,000,000.00  บาท    ซึ่งบริษัทฯ  ได้จ่ายชำระแล้ว   จำนวน  41,642,263.35  บาท   คงเหลือที่ต้องชำระอีก </t>
  </si>
  <si>
    <t>93,357,736.65 บาท</t>
  </si>
  <si>
    <t xml:space="preserve">       30.6  ณ วันที่  31 ธันวาคม 2564  บริษัทฯ   มีภาระผูกพันตามสัญญาการให้บริการเช่าพื้นที่กับบริษัทที่เกี่ยวข้องกัน  3  แห่ง </t>
  </si>
  <si>
    <t xml:space="preserve">อายุสัญญาการให้เช่า 1-3 ปี  สิ้นสุดเดือนกุมภาพันธ์ 2565-2566  จำนวน 2 แห่ง รายละเอียดดังนี้ </t>
  </si>
  <si>
    <t>การให้บริการเช่าพื้นที่ที่จะถึงกำหนดรับชำระภายใน 1 ปี</t>
  </si>
  <si>
    <t>การให้บริการเช่าพื้นที่ที่จะถึงกำหนดรับชำระส่วนที่เกิน 1 ปีแต่ไม่เกิน 5 ปี</t>
  </si>
  <si>
    <t>31.  การจัดประเภทรายการใหม่</t>
  </si>
  <si>
    <t>ยอดก่อนปรับปรุง</t>
  </si>
  <si>
    <t>ยอดปรับปรุงใหม่</t>
  </si>
  <si>
    <t>ตันทุนในการจัดจำหน่าย</t>
  </si>
  <si>
    <t>32.  ประมาณการหนี้สิน</t>
  </si>
  <si>
    <t xml:space="preserve">       เมื่อวันที่ 10 เมษายน 2561  กรมศุลกากรแจ้งประเมินเรียกเก็บเงินเพิ่มเติมอากรนำเข้าที่ชำระไว้ไม่ครบถ้วน  รวมเงิน</t>
  </si>
  <si>
    <t xml:space="preserve">ที่ต้องชำระจำนวน  1,026,120.00  บาท  (คำนวณเงินเพิ่มอากรนำเข้าเดือนละ 7,545.00 บาท   คำนวณถึงเดือนพฤษภาคม </t>
  </si>
  <si>
    <t>2561) บริษัทฯ ได้ยื่นอุทธรณ์การประเมิน  และเมื่อวันที่ 10 ตุลาคม 2561   บริษัทฯ ได้รับจดหมายจากสำนักงานศุลกากร</t>
  </si>
  <si>
    <t>ตรวจสินค้าลาดกระบัง       ว่าในระหว่างการอนุมัติให้ทุเลาการเสียภาษี        ยังไม่ต้องชำระเงินอากรจนกว่าจะได้รับแจ้ง</t>
  </si>
  <si>
    <t>คำวินิจฉัยอุทธรณ์ แต่ต้องไม่เกิน 9 ปีนับจากวันนำของเข้า (นำเข้าเมื่อวันที่ 23 เมษายน 2558)  เว้นแต่กรณีที่กรมศุลกากร</t>
  </si>
  <si>
    <t>ได้ยื่นฟ้องคดีเรียกร้องค่าภาษีอากรต่อศาลแล้ว โดยเมื่อวันที่ 24 มีนาคม 2564 บริษัทฯได้รับแจ้งคำวินิจฉัยอุธรณ์ จากกรม</t>
  </si>
  <si>
    <t>ศุลกากร  ว่า   รายการสินค้าที่กรมศุลกากรแจ้งประเมินเรียกเก็บเงินเพิ่มเติมอากรนำเข้าที่ชำระไว้ไม่ครบถ้วน  นั้น ได้รับ</t>
  </si>
  <si>
    <t>สิทธิพิเศษทางภาษีศุลกากรและชำระอากรในอัตรายกเว้นอากร   บริษัทฯ จึงไม่ต้องชำระภาษีอากรเพิ่มเติม  และบริษัทฯ</t>
  </si>
  <si>
    <t xml:space="preserve">ได้รับหนังสือค้ำประกันจากกรมศุลกากรแล้ว เมื่อวันที่ 8 เมษายน 2564 </t>
  </si>
  <si>
    <t>33.  การอนุมัติงบการเงิน</t>
  </si>
  <si>
    <t xml:space="preserve">       งบการเงินนี้ได้รับการอนุมัติให้ออกงบการเงินโดยกรรมการผู้มีอำนาจของบริษัท เมื่อวันที่ 24 กุมภาพันธ์ 2565</t>
  </si>
  <si>
    <t>2564</t>
  </si>
  <si>
    <t>2563</t>
  </si>
  <si>
    <t>ณ วันที่ 1 มกราคม</t>
  </si>
  <si>
    <t>ณ วันที่ 31 ธันวาคม</t>
  </si>
  <si>
    <t>บริษัทฯ จึงได้แก้ไขจัดประเภทรายการปีก่อน โดยการปรับย้อนหลังงบการเงินของปี 2563 ใหม่ จำนวนเงินของรายการปรับปรุง</t>
  </si>
  <si>
    <t xml:space="preserve"> - 21 -</t>
  </si>
  <si>
    <t xml:space="preserve">       1 มกราคม 2565</t>
  </si>
  <si>
    <t>ปรับปรุง ซึ่งจะมีผลบังคับใช้สำหรับงบการเงินที่มีรอบระยะเวลาบัญชีที่เริ่มในหรือหลังวันที่ 1 มกราคม 2565 มาตรฐานการ</t>
  </si>
  <si>
    <t>ประชุมวิสามัญผู้ถือหุ้นครั้งที่ 1/2564 เมื่อวันที่ 29 พฤศจิกายน 2564</t>
  </si>
  <si>
    <t xml:space="preserve">  - 2 -</t>
  </si>
  <si>
    <t xml:space="preserve">  -  8  -</t>
  </si>
  <si>
    <t xml:space="preserve">  - 10 -</t>
  </si>
  <si>
    <t xml:space="preserve">  -  12  -</t>
  </si>
  <si>
    <t xml:space="preserve"> - 17 -</t>
  </si>
  <si>
    <t xml:space="preserve"> - 20 -</t>
  </si>
  <si>
    <t>รายได้บริการ</t>
  </si>
  <si>
    <t xml:space="preserve">       ณ  วันที่ 31 ธันวาคม  2564  บริษัทฯ ได้บันทึกต้นทุนทางการเงิน จำนวน  138,731.15  บาท  ไว้เป็นส่วนหนึ่งของ ที่ดิน </t>
  </si>
  <si>
    <t xml:space="preserve">       ตามรายงานการประชุมวิสามัญผู้ถือหุ้น ครั้งที่ 1/2564 เมื่อวันที่ 29 พฤศจิกายน 2564  มีมติอนุมัติให้เพิ่มทุนจดทะเบียน </t>
  </si>
  <si>
    <t xml:space="preserve">       ตามรายงานการประชุมวิสามัญผู้ถือหุ้น  ครั้งที่ 1/2564  เมื่อวันที่ 29 พฤศจิกายน 2564  มีมติอนุมัติให้เปลี่ยนแปลงมูลค่า</t>
  </si>
  <si>
    <t xml:space="preserve">       ตามรายงานการประชุมวิสามัญผู้ถือหุ้น  ครั้งที่  1/2564  เมื่อวันที่  29  พฤศจิกายน  2564 มีมติอนุมัติให้บริษัทฯ เพิ่มทุน</t>
  </si>
  <si>
    <t>มูลค่าหุ้นละ 1.00 บาท รวมเป็นเงิน 320 ล้านบาท โดยให้เพิ่มทุนจดทะเบียนของบริษัทอีก จำนวน 130 ล้านหุ้น  มูลค่าหุ้นละ</t>
  </si>
  <si>
    <t xml:space="preserve">1.00 บาท รวมเป็นเงิน 130 ล้านบาท รวมเป็นทุนจดทะเบียน  จำนวน 450 ล้านหุ้น  มูลค่าหุ้นละ 1.00 บาท  รวมเป็นเงิน 450 </t>
  </si>
  <si>
    <t>ระหว่างกาลให้แก่ผู้ถือหุ้น  จำนวน  2.25  ล้านหุ้น   หุ้นละ  13.50  บาท   เป็นเงิน  30.375 ล้านบาท    โดยได้จ่ายเงินปันผล</t>
  </si>
  <si>
    <t xml:space="preserve">        ตามรายงานการประชุมคณะกรรมการบริษัท  ครั้งที่  6/2563  เมื่อวันที่  22  ธันวาคม  2563 มีมติอนุมัติจ่ายเงินปันผล</t>
  </si>
  <si>
    <t>ระหว่างกาลไปแล้ว    เมื่อวันที่  20  มกราคม  2564      ซึ่งได้รับการอนุมัติการจ่ายเงินปันผลตามรายงานการประชุมสามัญ</t>
  </si>
  <si>
    <t xml:space="preserve">ให้แก่ผู้ถือหุ้น  จำนวน 2.25 ล้านหุ้น  หุ้นละ 18.00 บาท   เป็นเงิน  40.50  ล้านบาท   โดยได้จ่ายเงินปันผลไปแล้ว  เมื่อวันที่ </t>
  </si>
  <si>
    <t xml:space="preserve">        ตามรายงานการประชุมคณะกรรมการบริษัท   ครั้งที่  2/2563   เมื่อวันที่  25  มีนาคม  2563 มีมติอนุมัติจ่ายเงินปันผล</t>
  </si>
  <si>
    <t xml:space="preserve">8 เมษายน 2563   และวันที่  22  เมษายน 2563  ซึ่งได้รับการอนุมัติการจ่ายเงินปันผลตามรายงานการประชุมสามัญผู้ถือหุ้น </t>
  </si>
  <si>
    <t>ระหว่างกาลจากกำไรสะสมและกำไรสุทธิจากผลการดำเนินงาน  สิ้นสุดวันที่  30  กันยายน  2564  ให้แก่ผู้ถือหุ้น  ในอัตรา</t>
  </si>
  <si>
    <t xml:space="preserve">       ตามรายงานการประชุมคณะกรรมการบริษัท ครั้งที่  4/2564  เมื่อวันที่ 11 พฤศจิกายน 2564  มีมติอนุมัติจ่ายเงินปันผล</t>
  </si>
  <si>
    <t>ล้านบาท  และวันที่  30  พฤศจิกายน  2564  จำนวน  52.83  ล้านบาท ซึ่งได้รับการอนุมัติการจ่ายเงินปันผลตามรายงานการ</t>
  </si>
  <si>
    <t xml:space="preserve">                                  (                                                                                                                                   )</t>
  </si>
  <si>
    <t xml:space="preserve">:  บริษัทฯ ได้แปรสภาพจากบริษัทจำกัดเป็นบริษัทมหาชนจำกัด ตามกฎหมายว่าด้วยบริษัทมหาชนจำกัด </t>
  </si>
  <si>
    <t xml:space="preserve">  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บริษัท </t>
  </si>
  <si>
    <t xml:space="preserve">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 </t>
  </si>
  <si>
    <t>มาตรฐานการรายงานทางการเงินดังกล่าวได้รับการปรับปรุงหรือจัดให้มีขึ้น     เพื่อให้มีเนื้อหาเท่าเทียมกับมาตรฐานการรายงาน</t>
  </si>
  <si>
    <t>ทางการเงินระหว่างประเทศ     โดยส่วนใหญ่เป็นการอธิบายให้ชัดเจนเกี่ยวกับวิธีปฏิบัติทางการบัญชีและการให้แนวปฏิบัติทาง</t>
  </si>
  <si>
    <t xml:space="preserve">การบัญชีกับผู้ใช้มาตรฐาน     </t>
  </si>
  <si>
    <t xml:space="preserve">       ค่าเสื่อมราคาสะสม</t>
  </si>
  <si>
    <t>ค่าเสื่อมราคาสำหรับปี</t>
  </si>
  <si>
    <t xml:space="preserve">       ค่าเสื่อมราคาสำหรับปี  2564</t>
  </si>
  <si>
    <t xml:space="preserve">       ค่าเสื่อมราคาสำหรับปี  2563</t>
  </si>
  <si>
    <t xml:space="preserve">12.  สินทรัพย์ภาษีเงินได้รอการตัดบัญชี </t>
  </si>
  <si>
    <t>13.  สินทรัพย์ไม่หมุนเวียนอื่น  ประกอบด้วย</t>
  </si>
  <si>
    <t xml:space="preserve">       การเปลี่ยนแปลงในเงินกู้ยืมระยะยาว ณ วันที่  31 ธันวาคม 2564 และ 2563  รายละเอียดดังนี้</t>
  </si>
  <si>
    <t xml:space="preserve">ค่าใช้จ่ายที่รับรู้ที่แสดงรายการในงบกำไรขาดทุนเบ็ดเสร็จ  สำหรับปี สิ้นสุดวันที่ 31 ธันวาม 2564 และ 2563  มีดังนี้ </t>
  </si>
  <si>
    <t>3,200,000 หุ้น เป็น 320,000,000 หุ้น  ทั้งนี้  จำนวนทุนจดทะเบียนและทุนที่ออกและเรียกชำระแล้วของบริษัทฯ ยังคงเท่าเดิม</t>
  </si>
  <si>
    <r>
      <t xml:space="preserve">โดยใช้วิธีถัวเฉลี่ยถ่วงน้ำหนัก   </t>
    </r>
    <r>
      <rPr>
        <sz val="16"/>
        <rFont val="Angsana New"/>
        <family val="1"/>
      </rPr>
      <t>หลังจากสะท้อนผลกระทบของการเปลี่ยนแปลงมูลค่าหุ้นตามที่กล่าวไว้ในหมายเหตุประกอบ</t>
    </r>
  </si>
  <si>
    <t>งบการเงินข้อ 19 แสดงได้ดังนี้</t>
  </si>
  <si>
    <t xml:space="preserve">       กำไรต่อหุ้นขั้นพื้นฐาน   คำนวณโดยการหารยอดกำไรสำหรับปี    ด้วยจำนวนหุ้นสามัญถัวเฉลี่ยที่ออกและเรียกชำระแล้ว</t>
  </si>
  <si>
    <t xml:space="preserve">       สำหรับปี สิ้นสุดวันที่ 31 ธันวาคม 2564 และ 2563  บริษัทฯ  จ่ายค่าตอบแทนกรรมการ จำนวน 587,500.00 บาท  และ </t>
  </si>
  <si>
    <t xml:space="preserve">      บริษัทฯ พิจารณาว่าผลกระทบต่อกำไรก่อนภาษีของบริษัทจากการเปลี่ยนแปลงที่อาจเกิดขึ้นอย่างสมเหตุสมผลของอัตราดอกเบี้ย ณ วันที่ 31 ธันวาคม 2564 มีจำนวนเงินที่ไม่เป็นสาระสำคัญ</t>
  </si>
  <si>
    <t xml:space="preserve">      28.4.2 บริษัทฯ  พิจารณาว่าผลกระทบต่อกำไรก่อนภาษีของบริษัทจากการเปลี่ยนแปลงที่อาจเกิดขึ้นอย่างสมเหตุสมผล</t>
  </si>
  <si>
    <t>ของอัตราแลกเปลี่ยน  ณ วันที่ 31 ธันวาคม 2564 มีจำนวนเงินที่ไม่เป็นสาระสำคัญ</t>
  </si>
  <si>
    <r>
      <t xml:space="preserve">      ในระหว่างปี  2564  บริษัทฯ ได้จัดประเภท</t>
    </r>
    <r>
      <rPr>
        <sz val="16"/>
        <rFont val="Angsana New"/>
        <family val="1"/>
      </rPr>
      <t xml:space="preserve">ค่าใช้จ่ายในการโฆษณา ไปเป็นต้นทุนในการจัดจำหน่าย จำนวน 5.18 ล้านบาท </t>
    </r>
  </si>
  <si>
    <t>ที่มีการเปลี่ยนแปลงต่อรายการในงบกำไรขาดทุนเบ็ดเสร็จ สำหรับปี สิ้นสุดวันที่ 31 ธันวาคม 2563  มีดังนี้</t>
  </si>
  <si>
    <t xml:space="preserve">       เพื่อให้เป็นไปตามมาตรา 116 แห่งพระราชบัญญัติบริษัทมหาชนจำกัด พ.ศ. 2535 บริษัทฯ ต้องจัดสรรกำไรสุทธิประจำปี</t>
  </si>
  <si>
    <t>จะมีจำนวนไม่น้อยกว่าร้อยละ 10 ของทุนจดทะเบียน   ทุนสำรองตามกฎหมายดังกล่าวไม่สามารถนำไปจ่ายเงินปันผลได้</t>
  </si>
  <si>
    <t>ส่วนหนึ่งไว้เป็นทุนสำรองไม่น้อยกว่าร้อยละ 5 ของกำไรสุทธิประจำปีหักด้วยขาดทุนสะสมยกมา  (ถ้ามี) จนกว่าทุนสำรองนี้</t>
  </si>
  <si>
    <t>ระดับ 1      ใช้ข้อมูลราคาเสนอซื้อขายของสินทรัพย์หรือหนี้สินอย่างเดียวกันในตลาดที่มีสภาพคล่อง</t>
  </si>
  <si>
    <t>ระดับ 2      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</si>
  <si>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 xml:space="preserve">ระดับ 3     ใช้ข้อมูลที่ไม่สามารถสังเกตได้ เช่น ข้อมูลเกี่ยวกับกระแสเงินสดในอนาคตที่กิจการประมาณขึ้น </t>
  </si>
  <si>
    <t>มีดังต่อไปนี้</t>
  </si>
  <si>
    <t xml:space="preserve">       มูลค่าตามบัญชีและมูลค่ายุติธรรมของสินทรัพย์ทางการเงินและหนี้สินทางการเงิน ณ วันที่ 31 ธันวาคม 2564 และ 2563 </t>
  </si>
  <si>
    <t>บริษัทฯ ได้ดำเนินการจดทะเบียนการเปลี่ยนแปลงดังกล่าวกับกระทรวงพาณิชย์ เมื่อวันที่ 3 ธันวาคม 2564</t>
  </si>
  <si>
    <t>กรรมการและผู้ถือหุ้นร่วมกัน</t>
  </si>
  <si>
    <t xml:space="preserve">ผู้ถือหุ้นใหญ่ร้อยละ 86.69 </t>
  </si>
  <si>
    <t xml:space="preserve">และกรรมการร่วมกัน </t>
  </si>
  <si>
    <t xml:space="preserve">       สินค้าคงเหลือแสดงในราคาทุนหรือมูลค่าสุทธิที่จะได้รับ แล้วแต่ราคาใดจะต่ำกว่า </t>
  </si>
  <si>
    <t>ต้นทุนสินค้ารวมการปันส่วนของค่าโสหุ้ยการผลิตอย่างเหมาะสม โดยคำนึงถึงระดับกำลังการผลิตตามปกติคำนวณโดย</t>
  </si>
  <si>
    <t xml:space="preserve">การใช้ต้นทุนมาตรฐานซึ่งได้รับการปรับปรุงให้ใกล้เคียงกับราคาทุนถัวเฉลี่ย </t>
  </si>
  <si>
    <t xml:space="preserve">หรือต้นทุนอื่น เพื่อให้สินค้าอยู่ในสถานที่และสภาพปัจจุบัน ในกรณีของสินค้าสำเร็จรูป และสินค้าระหว่างผลิตที่ผลิตเอง </t>
  </si>
  <si>
    <t xml:space="preserve">       ต้นทุนของสินค้าคำนวณโดยใช้วิธีเข้าก่อนออกก่อน     ต้นทุนสินค้าประกอบด้วยต้นทุนที่ซื้อ ต้นทุนในการดัดแปลง</t>
  </si>
  <si>
    <t xml:space="preserve">       มูลค่าสุทธิที่จะได้รับเป็นการประมาณราคาที่จะขายได้จากการดำเนินธุรกิจปกติหักด้วยค่าใช้จ่ายที่จำเป็นในการขาย</t>
  </si>
  <si>
    <t xml:space="preserve">หุ้นละ 46.96 บาท   เป็นเงิน 105.66 ล้านบาท   โดยได้จ่ายเงินปันผลไปแล้วเมื่อวันที่  29  พฤศจิกายน  2564  จำนวน  52.83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</si>
</sst>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#,##0.00_);[Blue]\(#,##0.00\)"/>
    <numFmt numFmtId="169" formatCode="#,##0.00_);\ \(#,##0.00\)"/>
    <numFmt numFmtId="170" formatCode="_-* #,##0.00_-;\-* #,##0.00_-;_-* \-??_-;_-@_-"/>
    <numFmt numFmtId="171" formatCode="#,##0;\(#,##0\)"/>
    <numFmt numFmtId="172" formatCode="_-\฿* #,##0.00_-;&quot;-฿&quot;* #,##0.00_-;_-\฿* \-??_-;_-@_-"/>
    <numFmt numFmtId="173" formatCode="\$#,##0.00;&quot;($&quot;#,##0.00\)"/>
    <numFmt numFmtId="174" formatCode="\$#,##0;&quot;($&quot;#,##0\)"/>
    <numFmt numFmtId="175" formatCode="_ * #,##0_ ;_ * \-#,##0_ ;_ * \-_ ;_ @_ "/>
    <numFmt numFmtId="176" formatCode="_ * #,##0.00_ ;_ * \-#,##0.00_ ;_ * \-??_ ;_ @_ "/>
    <numFmt numFmtId="177" formatCode="_ \\* #,##0_ ;_ \\* \-#,##0_ ;_ \\* \-_ ;_ @_ "/>
    <numFmt numFmtId="178" formatCode="_ \\* #,##0.00_ ;_ \\* \-#,##0.00_ ;_ \\* \-??_ ;_ @_ "/>
    <numFmt numFmtId="179" formatCode="[$-1070000]d/m/yy;@"/>
    <numFmt numFmtId="180" formatCode="#,##0_);\ \(#,##0\)"/>
    <numFmt numFmtId="181" formatCode="[$-409]d\-mmm\-yy;@"/>
    <numFmt numFmtId="182" formatCode="#,##0;[Red]\(#,##0\)"/>
    <numFmt numFmtId="183" formatCode="\$#,##0\ ;\(\$#,##0\)"/>
    <numFmt numFmtId="184" formatCode="#,##0\ \ ;\(#,##0\)\ ;\—\ \ \ \ "/>
    <numFmt numFmtId="185" formatCode="&quot;$&quot;#,##0;[Red]\-&quot;$&quot;#,##0"/>
    <numFmt numFmtId="186" formatCode="&quot;$&quot;#,##0.00;[Red]\-&quot;$&quot;#,##0.00"/>
    <numFmt numFmtId="187" formatCode="#,##0\ &quot;DM&quot;;[Red]\-#,##0\ &quot;DM&quot;"/>
    <numFmt numFmtId="188" formatCode="#,##0.00\ &quot;DM&quot;;[Red]\-#,##0.00\ &quot;DM&quot;"/>
    <numFmt numFmtId="189" formatCode="_ * #,##0_ ;_ * \-#,##0_ ;_ * \-??_ ;_ @_ "/>
    <numFmt numFmtId="190" formatCode="_-&quot;ﾟ&quot;* #,##0_-;\-&quot;ﾟ&quot;* #,##0_-;_-&quot;ﾟ&quot;* &quot;-&quot;_-;_-@_-"/>
    <numFmt numFmtId="191" formatCode="_-&quot;ﾟ&quot;* #,##0.00_-;\-&quot;ﾟ&quot;* #,##0.00_-;_-&quot;ﾟ&quot;* &quot;-&quot;??_-;_-@_-"/>
    <numFmt numFmtId="194" formatCode="#,##0.00_);[Black]\(#,##0.00\)"/>
  </numFmts>
  <fonts count="112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2"/>
      <name val="Helv"/>
    </font>
    <font>
      <sz val="15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1"/>
      <color indexed="8"/>
      <name val="Tahoma"/>
      <family val="2"/>
    </font>
    <font>
      <sz val="12"/>
      <name val="นูลมรผ"/>
    </font>
    <font>
      <sz val="14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0"/>
      <name val="MS Sans Serif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4"/>
      <name val="Cordia New"/>
      <family val="2"/>
      <charset val="22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6"/>
      <name val="Angsana New"/>
      <family val="1"/>
      <charset val="222"/>
    </font>
    <font>
      <b/>
      <sz val="16"/>
      <name val="AngsanaUPC"/>
      <family val="1"/>
    </font>
    <font>
      <sz val="18"/>
      <name val="Angsana New"/>
      <family val="1"/>
    </font>
    <font>
      <sz val="1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sz val="11"/>
      <color rgb="FFFF0000"/>
      <name val="Tahoma"/>
      <family val="2"/>
      <charset val="222"/>
    </font>
    <font>
      <sz val="11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8"/>
      <name val="Calibri"/>
      <family val="2"/>
      <charset val="222"/>
      <scheme val="minor"/>
    </font>
    <font>
      <sz val="13"/>
      <name val="Angsana New"/>
      <family val="1"/>
    </font>
    <font>
      <i/>
      <sz val="11"/>
      <name val="Angsana New"/>
      <family val="1"/>
    </font>
    <font>
      <i/>
      <sz val="12"/>
      <name val="Angsana New"/>
      <family val="1"/>
    </font>
    <font>
      <b/>
      <sz val="16"/>
      <name val="Angsana New"/>
      <family val="1"/>
      <charset val="222"/>
    </font>
    <font>
      <b/>
      <sz val="15"/>
      <color theme="1"/>
      <name val="Angsana New"/>
      <family val="1"/>
    </font>
    <font>
      <u/>
      <sz val="15"/>
      <name val="Angsana New"/>
      <family val="1"/>
    </font>
    <font>
      <sz val="13.5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7">
    <xf numFmtId="0" fontId="0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1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9" fontId="29" fillId="0" borderId="0"/>
    <xf numFmtId="0" fontId="27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27" fillId="23" borderId="0" applyNumberFormat="0" applyBorder="0" applyAlignment="0" applyProtection="0"/>
    <xf numFmtId="0" fontId="27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1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30" fillId="28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29" borderId="0" applyNumberFormat="0" applyBorder="0" applyAlignment="0" applyProtection="0"/>
    <xf numFmtId="0" fontId="30" fillId="24" borderId="0" applyNumberFormat="0" applyBorder="0" applyAlignment="0" applyProtection="0"/>
    <xf numFmtId="0" fontId="30" fillId="30" borderId="0" applyNumberFormat="0" applyBorder="0" applyAlignment="0" applyProtection="0"/>
    <xf numFmtId="0" fontId="31" fillId="30" borderId="0" applyNumberFormat="0" applyBorder="0" applyAlignment="0" applyProtection="0"/>
    <xf numFmtId="0" fontId="27" fillId="29" borderId="0" applyNumberFormat="0" applyBorder="0" applyAlignment="0" applyProtection="0"/>
    <xf numFmtId="5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5" fillId="31" borderId="2" applyNumberFormat="0" applyAlignment="0" applyProtection="0"/>
    <xf numFmtId="0" fontId="35" fillId="31" borderId="2" applyNumberFormat="0" applyAlignment="0" applyProtection="0"/>
    <xf numFmtId="0" fontId="35" fillId="31" borderId="2" applyNumberFormat="0" applyAlignment="0" applyProtection="0"/>
    <xf numFmtId="0" fontId="3" fillId="0" borderId="0"/>
    <xf numFmtId="4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0" fontId="12" fillId="0" borderId="0" applyFill="0" applyBorder="0" applyAlignment="0" applyProtection="0"/>
    <xf numFmtId="165" fontId="88" fillId="0" borderId="0" applyFont="0" applyFill="0" applyBorder="0" applyAlignment="0" applyProtection="0"/>
    <xf numFmtId="5" fontId="9" fillId="0" borderId="0" applyFont="0" applyFill="0" applyBorder="0" applyAlignment="0" applyProtection="0"/>
    <xf numFmtId="170" fontId="1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70" fontId="12" fillId="0" borderId="0" applyFill="0" applyBorder="0" applyAlignment="0" applyProtection="0"/>
    <xf numFmtId="43" fontId="8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12" fillId="0" borderId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12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5" fontId="89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2" fillId="0" borderId="0" applyFill="0" applyBorder="0" applyAlignment="0" applyProtection="0"/>
    <xf numFmtId="165" fontId="9" fillId="0" borderId="0" applyFont="0" applyFill="0" applyBorder="0" applyAlignment="0" applyProtection="0"/>
    <xf numFmtId="170" fontId="12" fillId="0" borderId="0" applyFill="0" applyBorder="0" applyAlignment="0" applyProtection="0"/>
    <xf numFmtId="166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0" fontId="9" fillId="0" borderId="0" applyFont="0" applyFill="0" applyBorder="0" applyAlignment="0" applyProtection="0"/>
    <xf numFmtId="171" fontId="14" fillId="0" borderId="0"/>
    <xf numFmtId="3" fontId="9" fillId="0" borderId="0" applyFont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83" fontId="9" fillId="0" borderId="0" applyFont="0" applyFill="0" applyBorder="0" applyAlignment="0" applyProtection="0"/>
    <xf numFmtId="173" fontId="14" fillId="0" borderId="0"/>
    <xf numFmtId="179" fontId="12" fillId="0" borderId="0"/>
    <xf numFmtId="0" fontId="37" fillId="32" borderId="0" applyNumberFormat="0" applyFont="0" applyFill="0" applyBorder="0" applyProtection="0">
      <alignment horizontal="left"/>
    </xf>
    <xf numFmtId="0" fontId="10" fillId="0" borderId="0" applyProtection="0"/>
    <xf numFmtId="174" fontId="14" fillId="0" borderId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10" fillId="0" borderId="0" applyProtection="0"/>
    <xf numFmtId="184" fontId="40" fillId="0" borderId="0">
      <alignment horizontal="right"/>
    </xf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15" fillId="36" borderId="0" applyNumberFormat="0" applyBorder="0" applyAlignment="0" applyProtection="0"/>
    <xf numFmtId="0" fontId="16" fillId="0" borderId="3" applyNumberFormat="0" applyAlignment="0" applyProtection="0"/>
    <xf numFmtId="0" fontId="16" fillId="0" borderId="4">
      <alignment horizontal="left" vertical="center"/>
    </xf>
    <xf numFmtId="0" fontId="42" fillId="0" borderId="0" applyNumberFormat="0" applyFill="0" applyBorder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6" fillId="0" borderId="0" applyProtection="0"/>
    <xf numFmtId="0" fontId="16" fillId="0" borderId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37" borderId="0">
      <alignment horizontal="left" wrapText="1"/>
    </xf>
    <xf numFmtId="0" fontId="50" fillId="7" borderId="1" applyNumberFormat="0" applyAlignment="0" applyProtection="0"/>
    <xf numFmtId="0" fontId="15" fillId="36" borderId="0" applyNumberFormat="0" applyBorder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38" fontId="51" fillId="0" borderId="0"/>
    <xf numFmtId="38" fontId="52" fillId="0" borderId="0"/>
    <xf numFmtId="38" fontId="53" fillId="0" borderId="0"/>
    <xf numFmtId="38" fontId="54" fillId="0" borderId="0"/>
    <xf numFmtId="0" fontId="40" fillId="0" borderId="0"/>
    <xf numFmtId="0" fontId="40" fillId="0" borderId="0"/>
    <xf numFmtId="0" fontId="55" fillId="0" borderId="8" applyNumberFormat="0" applyFill="0" applyAlignment="0" applyProtection="0"/>
    <xf numFmtId="0" fontId="55" fillId="0" borderId="8" applyNumberFormat="0" applyFill="0" applyAlignment="0" applyProtection="0"/>
    <xf numFmtId="0" fontId="55" fillId="0" borderId="8" applyNumberFormat="0" applyFill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37" fontId="57" fillId="0" borderId="0"/>
    <xf numFmtId="0" fontId="17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89" fillId="0" borderId="0"/>
    <xf numFmtId="0" fontId="12" fillId="0" borderId="0"/>
    <xf numFmtId="0" fontId="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88" fillId="0" borderId="0"/>
    <xf numFmtId="0" fontId="12" fillId="0" borderId="0"/>
    <xf numFmtId="0" fontId="9" fillId="0" borderId="0"/>
    <xf numFmtId="0" fontId="12" fillId="0" borderId="0"/>
    <xf numFmtId="0" fontId="58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8" fillId="0" borderId="0"/>
    <xf numFmtId="0" fontId="19" fillId="0" borderId="0"/>
    <xf numFmtId="0" fontId="20" fillId="0" borderId="0"/>
    <xf numFmtId="0" fontId="13" fillId="0" borderId="0"/>
    <xf numFmtId="0" fontId="12" fillId="0" borderId="0"/>
    <xf numFmtId="0" fontId="18" fillId="0" borderId="0"/>
    <xf numFmtId="0" fontId="12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1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9" fillId="0" borderId="0"/>
    <xf numFmtId="0" fontId="9" fillId="0" borderId="0"/>
    <xf numFmtId="0" fontId="9" fillId="0" borderId="0"/>
    <xf numFmtId="179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59" fillId="13" borderId="10" applyNumberFormat="0" applyAlignment="0" applyProtection="0"/>
    <xf numFmtId="0" fontId="59" fillId="13" borderId="10" applyNumberFormat="0" applyAlignment="0" applyProtection="0"/>
    <xf numFmtId="0" fontId="59" fillId="13" borderId="10" applyNumberFormat="0" applyAlignment="0" applyProtection="0"/>
    <xf numFmtId="10" fontId="12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5" fillId="0" borderId="11" applyNumberFormat="0" applyBorder="0"/>
    <xf numFmtId="0" fontId="9" fillId="0" borderId="0">
      <alignment vertical="justify"/>
    </xf>
    <xf numFmtId="0" fontId="9" fillId="0" borderId="0">
      <alignment vertical="justify"/>
    </xf>
    <xf numFmtId="1" fontId="9" fillId="0" borderId="12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14" fillId="0" borderId="13" applyAlignment="0">
      <alignment horizontal="centerContinuous"/>
    </xf>
    <xf numFmtId="0" fontId="36" fillId="0" borderId="0"/>
    <xf numFmtId="0" fontId="61" fillId="37" borderId="0">
      <alignment wrapText="1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7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28" fillId="20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65" fillId="0" borderId="0"/>
    <xf numFmtId="0" fontId="66" fillId="0" borderId="0" applyNumberFormat="0" applyFill="0" applyBorder="0" applyAlignment="0" applyProtection="0">
      <alignment vertical="center"/>
    </xf>
    <xf numFmtId="0" fontId="67" fillId="31" borderId="2" applyNumberFormat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9" fillId="8" borderId="9" applyNumberFormat="0" applyFont="0" applyAlignment="0" applyProtection="0">
      <alignment vertical="center"/>
    </xf>
    <xf numFmtId="0" fontId="70" fillId="0" borderId="8" applyNumberFormat="0" applyFill="0" applyAlignment="0" applyProtection="0">
      <alignment vertical="center"/>
    </xf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65" fontId="11" fillId="0" borderId="0" applyFont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9" fontId="12" fillId="0" borderId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13" fillId="0" borderId="0"/>
    <xf numFmtId="0" fontId="13" fillId="0" borderId="0"/>
    <xf numFmtId="0" fontId="13" fillId="0" borderId="0"/>
    <xf numFmtId="39" fontId="8" fillId="0" borderId="0"/>
    <xf numFmtId="189" fontId="8" fillId="0" borderId="0"/>
    <xf numFmtId="39" fontId="8" fillId="0" borderId="0"/>
    <xf numFmtId="39" fontId="6" fillId="0" borderId="0"/>
    <xf numFmtId="39" fontId="23" fillId="0" borderId="0"/>
    <xf numFmtId="39" fontId="8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12" fillId="0" borderId="0">
      <alignment horizontal="right"/>
    </xf>
    <xf numFmtId="175" fontId="12" fillId="0" borderId="0" applyFill="0" applyBorder="0" applyAlignment="0" applyProtection="0"/>
    <xf numFmtId="176" fontId="12" fillId="0" borderId="0" applyFill="0" applyBorder="0" applyAlignment="0" applyProtection="0"/>
    <xf numFmtId="177" fontId="12" fillId="0" borderId="0" applyFill="0" applyBorder="0" applyAlignment="0" applyProtection="0"/>
    <xf numFmtId="178" fontId="12" fillId="0" borderId="0" applyFill="0" applyBorder="0" applyAlignment="0" applyProtection="0"/>
    <xf numFmtId="0" fontId="21" fillId="0" borderId="0"/>
    <xf numFmtId="0" fontId="12" fillId="38" borderId="9" applyNumberFormat="0" applyAlignment="0" applyProtection="0"/>
    <xf numFmtId="0" fontId="9" fillId="0" borderId="0">
      <alignment vertical="center"/>
    </xf>
    <xf numFmtId="0" fontId="71" fillId="7" borderId="1" applyNumberFormat="0" applyAlignment="0" applyProtection="0">
      <alignment vertical="center"/>
    </xf>
    <xf numFmtId="0" fontId="72" fillId="13" borderId="10" applyNumberFormat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165" fontId="58" fillId="0" borderId="0" applyFont="0" applyFill="0" applyBorder="0" applyAlignment="0" applyProtection="0"/>
    <xf numFmtId="38" fontId="74" fillId="0" borderId="0" applyFont="0" applyFill="0" applyBorder="0" applyAlignment="0" applyProtection="0"/>
    <xf numFmtId="0" fontId="75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76" fillId="4" borderId="0" applyNumberFormat="0" applyBorder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13" borderId="1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14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88" fillId="0" borderId="0"/>
    <xf numFmtId="9" fontId="88" fillId="0" borderId="0" applyFont="0" applyFill="0" applyBorder="0" applyAlignment="0" applyProtection="0"/>
    <xf numFmtId="39" fontId="10" fillId="0" borderId="0"/>
    <xf numFmtId="43" fontId="89" fillId="0" borderId="0" applyFont="0" applyFill="0" applyBorder="0" applyAlignment="0" applyProtection="0"/>
  </cellStyleXfs>
  <cellXfs count="429">
    <xf numFmtId="0" fontId="0" fillId="0" borderId="0" xfId="0"/>
    <xf numFmtId="4" fontId="2" fillId="0" borderId="0" xfId="99" applyNumberFormat="1" applyFont="1"/>
    <xf numFmtId="0" fontId="4" fillId="0" borderId="0" xfId="0" applyFont="1"/>
    <xf numFmtId="0" fontId="5" fillId="0" borderId="0" xfId="0" applyFont="1"/>
    <xf numFmtId="4" fontId="5" fillId="0" borderId="0" xfId="99" applyNumberFormat="1" applyFont="1"/>
    <xf numFmtId="0" fontId="91" fillId="0" borderId="0" xfId="0" applyFont="1"/>
    <xf numFmtId="0" fontId="92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165" fontId="5" fillId="0" borderId="0" xfId="162" applyNumberFormat="1" applyFont="1"/>
    <xf numFmtId="0" fontId="4" fillId="0" borderId="0" xfId="0" applyFont="1" applyAlignment="1">
      <alignment horizontal="center"/>
    </xf>
    <xf numFmtId="169" fontId="24" fillId="0" borderId="0" xfId="0" applyNumberFormat="1" applyFont="1"/>
    <xf numFmtId="0" fontId="93" fillId="0" borderId="0" xfId="0" applyFont="1"/>
    <xf numFmtId="169" fontId="5" fillId="0" borderId="0" xfId="385" applyNumberFormat="1" applyFont="1" applyAlignment="1">
      <alignment horizontal="left"/>
    </xf>
    <xf numFmtId="169" fontId="5" fillId="0" borderId="0" xfId="377" applyNumberFormat="1" applyFont="1"/>
    <xf numFmtId="169" fontId="5" fillId="0" borderId="18" xfId="377" applyNumberFormat="1" applyFont="1" applyBorder="1"/>
    <xf numFmtId="0" fontId="11" fillId="0" borderId="18" xfId="373" applyFont="1" applyBorder="1"/>
    <xf numFmtId="39" fontId="11" fillId="0" borderId="18" xfId="293" applyNumberFormat="1" applyFont="1" applyBorder="1" applyAlignment="1">
      <alignment horizontal="right" vertical="center"/>
    </xf>
    <xf numFmtId="0" fontId="84" fillId="0" borderId="0" xfId="373" applyFont="1" applyAlignment="1">
      <alignment horizontal="center"/>
    </xf>
    <xf numFmtId="0" fontId="11" fillId="0" borderId="0" xfId="373" applyFont="1"/>
    <xf numFmtId="0" fontId="11" fillId="0" borderId="0" xfId="373" applyFont="1" applyAlignment="1">
      <alignment horizontal="center"/>
    </xf>
    <xf numFmtId="39" fontId="84" fillId="0" borderId="18" xfId="373" applyNumberFormat="1" applyFont="1" applyBorder="1" applyAlignment="1">
      <alignment horizontal="center"/>
    </xf>
    <xf numFmtId="0" fontId="5" fillId="0" borderId="0" xfId="373" applyFont="1"/>
    <xf numFmtId="39" fontId="84" fillId="0" borderId="0" xfId="386" applyFont="1"/>
    <xf numFmtId="0" fontId="84" fillId="0" borderId="0" xfId="373" applyFont="1"/>
    <xf numFmtId="49" fontId="5" fillId="0" borderId="0" xfId="373" applyNumberFormat="1" applyFont="1"/>
    <xf numFmtId="169" fontId="5" fillId="0" borderId="0" xfId="385" applyNumberFormat="1" applyFont="1"/>
    <xf numFmtId="40" fontId="5" fillId="0" borderId="0" xfId="388" quotePrefix="1" applyNumberFormat="1" applyFont="1" applyAlignment="1">
      <alignment horizontal="center" vertical="center"/>
    </xf>
    <xf numFmtId="179" fontId="5" fillId="0" borderId="0" xfId="293" applyFont="1" applyAlignment="1">
      <alignment vertical="center"/>
    </xf>
    <xf numFmtId="39" fontId="5" fillId="0" borderId="0" xfId="0" applyNumberFormat="1" applyFont="1"/>
    <xf numFmtId="4" fontId="93" fillId="0" borderId="0" xfId="99" applyNumberFormat="1" applyFont="1"/>
    <xf numFmtId="169" fontId="84" fillId="0" borderId="0" xfId="385" applyNumberFormat="1" applyFont="1"/>
    <xf numFmtId="169" fontId="84" fillId="0" borderId="0" xfId="377" applyNumberFormat="1" applyFont="1"/>
    <xf numFmtId="167" fontId="11" fillId="0" borderId="0" xfId="293" applyNumberFormat="1" applyFont="1" applyAlignment="1">
      <alignment vertical="center"/>
    </xf>
    <xf numFmtId="0" fontId="96" fillId="0" borderId="0" xfId="99" applyFont="1" applyAlignment="1">
      <alignment horizontal="right"/>
    </xf>
    <xf numFmtId="0" fontId="93" fillId="0" borderId="0" xfId="0" applyFont="1" applyAlignment="1">
      <alignment horizontal="center"/>
    </xf>
    <xf numFmtId="167" fontId="11" fillId="0" borderId="0" xfId="183" applyNumberFormat="1" applyFont="1" applyAlignment="1">
      <alignment vertical="center"/>
    </xf>
    <xf numFmtId="170" fontId="11" fillId="0" borderId="0" xfId="133" applyFont="1" applyAlignment="1">
      <alignment vertical="center"/>
    </xf>
    <xf numFmtId="4" fontId="5" fillId="0" borderId="0" xfId="162" applyNumberFormat="1" applyFont="1" applyFill="1"/>
    <xf numFmtId="0" fontId="87" fillId="0" borderId="0" xfId="99" applyFont="1" applyAlignment="1">
      <alignment horizontal="right"/>
    </xf>
    <xf numFmtId="0" fontId="5" fillId="0" borderId="0" xfId="251" applyFont="1"/>
    <xf numFmtId="39" fontId="5" fillId="0" borderId="0" xfId="251" applyNumberFormat="1" applyFont="1"/>
    <xf numFmtId="39" fontId="5" fillId="0" borderId="0" xfId="387" applyFont="1"/>
    <xf numFmtId="39" fontId="22" fillId="0" borderId="0" xfId="258" applyNumberFormat="1" applyFont="1"/>
    <xf numFmtId="39" fontId="84" fillId="0" borderId="0" xfId="373" applyNumberFormat="1" applyFont="1" applyAlignment="1">
      <alignment horizontal="center"/>
    </xf>
    <xf numFmtId="169" fontId="5" fillId="0" borderId="0" xfId="0" applyNumberFormat="1" applyFont="1"/>
    <xf numFmtId="4" fontId="5" fillId="0" borderId="0" xfId="0" applyNumberFormat="1" applyFont="1"/>
    <xf numFmtId="179" fontId="19" fillId="0" borderId="0" xfId="293" applyFont="1" applyAlignment="1">
      <alignment vertical="center"/>
    </xf>
    <xf numFmtId="39" fontId="5" fillId="0" borderId="0" xfId="389" applyFont="1" applyAlignment="1">
      <alignment horizontal="left"/>
    </xf>
    <xf numFmtId="0" fontId="5" fillId="0" borderId="0" xfId="297" applyFont="1"/>
    <xf numFmtId="39" fontId="5" fillId="0" borderId="0" xfId="389" applyFont="1"/>
    <xf numFmtId="0" fontId="22" fillId="0" borderId="0" xfId="258" applyFont="1"/>
    <xf numFmtId="165" fontId="22" fillId="0" borderId="0" xfId="104" applyFont="1" applyFill="1"/>
    <xf numFmtId="0" fontId="22" fillId="0" borderId="0" xfId="258" applyFont="1" applyAlignment="1">
      <alignment horizontal="center" vertical="center"/>
    </xf>
    <xf numFmtId="165" fontId="22" fillId="0" borderId="0" xfId="104" applyFont="1" applyFill="1" applyAlignment="1">
      <alignment horizontal="center" vertical="center"/>
    </xf>
    <xf numFmtId="49" fontId="22" fillId="0" borderId="0" xfId="258" applyNumberFormat="1" applyFont="1"/>
    <xf numFmtId="43" fontId="22" fillId="0" borderId="0" xfId="258" applyNumberFormat="1" applyFont="1"/>
    <xf numFmtId="40" fontId="11" fillId="0" borderId="0" xfId="386" applyNumberFormat="1" applyFont="1" applyAlignment="1">
      <alignment horizontal="left"/>
    </xf>
    <xf numFmtId="0" fontId="11" fillId="0" borderId="0" xfId="260" applyFont="1"/>
    <xf numFmtId="0" fontId="5" fillId="0" borderId="0" xfId="0" applyFont="1" applyAlignment="1">
      <alignment horizontal="center"/>
    </xf>
    <xf numFmtId="0" fontId="97" fillId="0" borderId="0" xfId="0" applyFont="1"/>
    <xf numFmtId="0" fontId="94" fillId="0" borderId="0" xfId="0" applyFont="1"/>
    <xf numFmtId="0" fontId="98" fillId="0" borderId="0" xfId="0" applyFont="1"/>
    <xf numFmtId="0" fontId="22" fillId="0" borderId="0" xfId="0" applyFont="1"/>
    <xf numFmtId="39" fontId="94" fillId="0" borderId="0" xfId="0" applyNumberFormat="1" applyFont="1"/>
    <xf numFmtId="167" fontId="22" fillId="0" borderId="0" xfId="386" applyNumberFormat="1" applyFont="1" applyAlignment="1">
      <alignment vertical="center"/>
    </xf>
    <xf numFmtId="0" fontId="87" fillId="0" borderId="0" xfId="99" applyFont="1"/>
    <xf numFmtId="4" fontId="5" fillId="0" borderId="0" xfId="0" applyNumberFormat="1" applyFont="1" applyAlignment="1">
      <alignment horizontal="right"/>
    </xf>
    <xf numFmtId="40" fontId="5" fillId="0" borderId="0" xfId="388" applyNumberFormat="1" applyFont="1" applyAlignment="1">
      <alignment horizontal="left" vertical="center"/>
    </xf>
    <xf numFmtId="40" fontId="4" fillId="0" borderId="0" xfId="388" applyNumberFormat="1" applyFont="1" applyAlignment="1">
      <alignment horizontal="left" vertical="center"/>
    </xf>
    <xf numFmtId="0" fontId="102" fillId="0" borderId="0" xfId="0" applyFont="1"/>
    <xf numFmtId="40" fontId="102" fillId="0" borderId="0" xfId="388" applyNumberFormat="1" applyFont="1" applyAlignment="1">
      <alignment horizontal="left" vertical="center"/>
    </xf>
    <xf numFmtId="4" fontId="87" fillId="0" borderId="0" xfId="99" applyNumberFormat="1" applyFont="1"/>
    <xf numFmtId="0" fontId="22" fillId="0" borderId="0" xfId="258" applyFont="1" applyAlignment="1">
      <alignment horizontal="center"/>
    </xf>
    <xf numFmtId="39" fontId="5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right"/>
    </xf>
    <xf numFmtId="169" fontId="93" fillId="0" borderId="0" xfId="377" applyNumberFormat="1" applyFont="1"/>
    <xf numFmtId="0" fontId="5" fillId="0" borderId="0" xfId="162" applyNumberFormat="1" applyFont="1" applyFill="1" applyAlignment="1">
      <alignment horizontal="center"/>
    </xf>
    <xf numFmtId="0" fontId="97" fillId="0" borderId="0" xfId="0" applyFont="1" applyAlignment="1">
      <alignment horizontal="center"/>
    </xf>
    <xf numFmtId="39" fontId="7" fillId="0" borderId="0" xfId="384" applyFont="1" applyAlignment="1">
      <alignment horizontal="center"/>
    </xf>
    <xf numFmtId="39" fontId="84" fillId="0" borderId="0" xfId="353" quotePrefix="1" applyNumberFormat="1" applyFont="1"/>
    <xf numFmtId="39" fontId="5" fillId="0" borderId="0" xfId="377" applyNumberFormat="1" applyFont="1"/>
    <xf numFmtId="39" fontId="11" fillId="0" borderId="0" xfId="373" applyNumberFormat="1" applyFont="1"/>
    <xf numFmtId="39" fontId="84" fillId="0" borderId="0" xfId="373" quotePrefix="1" applyNumberFormat="1" applyFont="1"/>
    <xf numFmtId="39" fontId="5" fillId="0" borderId="18" xfId="258" applyNumberFormat="1" applyBorder="1"/>
    <xf numFmtId="39" fontId="5" fillId="0" borderId="0" xfId="258" applyNumberFormat="1"/>
    <xf numFmtId="39" fontId="84" fillId="0" borderId="18" xfId="373" quotePrefix="1" applyNumberFormat="1" applyFont="1" applyBorder="1"/>
    <xf numFmtId="39" fontId="84" fillId="0" borderId="16" xfId="373" quotePrefix="1" applyNumberFormat="1" applyFont="1" applyBorder="1"/>
    <xf numFmtId="39" fontId="84" fillId="0" borderId="0" xfId="373" applyNumberFormat="1" applyFont="1"/>
    <xf numFmtId="39" fontId="84" fillId="0" borderId="0" xfId="353" applyNumberFormat="1" applyFont="1"/>
    <xf numFmtId="39" fontId="84" fillId="0" borderId="0" xfId="353" quotePrefix="1" applyNumberFormat="1" applyFont="1" applyBorder="1"/>
    <xf numFmtId="39" fontId="84" fillId="0" borderId="16" xfId="353" quotePrefix="1" applyNumberFormat="1" applyFont="1" applyBorder="1"/>
    <xf numFmtId="39" fontId="11" fillId="0" borderId="16" xfId="373" applyNumberFormat="1" applyFont="1" applyBorder="1"/>
    <xf numFmtId="39" fontId="84" fillId="0" borderId="20" xfId="353" quotePrefix="1" applyNumberFormat="1" applyFont="1" applyBorder="1"/>
    <xf numFmtId="39" fontId="5" fillId="0" borderId="0" xfId="388" quotePrefix="1" applyFont="1" applyAlignment="1">
      <alignment horizontal="right" vertical="center"/>
    </xf>
    <xf numFmtId="39" fontId="84" fillId="0" borderId="15" xfId="373" applyNumberFormat="1" applyFont="1" applyBorder="1" applyAlignment="1">
      <alignment horizontal="center"/>
    </xf>
    <xf numFmtId="0" fontId="11" fillId="0" borderId="15" xfId="373" applyFont="1" applyBorder="1"/>
    <xf numFmtId="169" fontId="5" fillId="0" borderId="15" xfId="377" applyNumberFormat="1" applyFont="1" applyBorder="1"/>
    <xf numFmtId="0" fontId="105" fillId="0" borderId="0" xfId="0" applyFont="1"/>
    <xf numFmtId="0" fontId="84" fillId="0" borderId="0" xfId="0" applyFont="1"/>
    <xf numFmtId="4" fontId="84" fillId="0" borderId="0" xfId="0" applyNumberFormat="1" applyFont="1"/>
    <xf numFmtId="0" fontId="84" fillId="0" borderId="0" xfId="0" applyFont="1" applyAlignment="1">
      <alignment horizontal="center"/>
    </xf>
    <xf numFmtId="39" fontId="84" fillId="0" borderId="0" xfId="0" applyNumberFormat="1" applyFont="1" applyAlignment="1">
      <alignment horizontal="right"/>
    </xf>
    <xf numFmtId="49" fontId="84" fillId="0" borderId="0" xfId="0" applyNumberFormat="1" applyFont="1" applyAlignment="1">
      <alignment horizontal="right"/>
    </xf>
    <xf numFmtId="194" fontId="105" fillId="0" borderId="0" xfId="274" applyNumberFormat="1" applyFont="1"/>
    <xf numFmtId="194" fontId="84" fillId="0" borderId="0" xfId="0" applyNumberFormat="1" applyFont="1"/>
    <xf numFmtId="39" fontId="84" fillId="0" borderId="0" xfId="384" applyFont="1" applyAlignment="1">
      <alignment horizontal="left"/>
    </xf>
    <xf numFmtId="194" fontId="84" fillId="0" borderId="0" xfId="384" applyNumberFormat="1" applyFont="1"/>
    <xf numFmtId="0" fontId="95" fillId="0" borderId="0" xfId="0" applyFont="1"/>
    <xf numFmtId="0" fontId="10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/>
    </xf>
    <xf numFmtId="0" fontId="107" fillId="0" borderId="0" xfId="0" applyFont="1"/>
    <xf numFmtId="0" fontId="7" fillId="0" borderId="0" xfId="177" applyNumberFormat="1" applyFont="1" applyBorder="1" applyAlignment="1">
      <alignment horizontal="center"/>
    </xf>
    <xf numFmtId="39" fontId="7" fillId="0" borderId="0" xfId="0" applyNumberFormat="1" applyFont="1" applyAlignment="1">
      <alignment horizontal="right"/>
    </xf>
    <xf numFmtId="39" fontId="7" fillId="0" borderId="0" xfId="0" applyNumberFormat="1" applyFont="1"/>
    <xf numFmtId="10" fontId="7" fillId="0" borderId="0" xfId="424" applyNumberFormat="1" applyFont="1" applyBorder="1" applyAlignment="1">
      <alignment horizontal="center"/>
    </xf>
    <xf numFmtId="0" fontId="95" fillId="0" borderId="0" xfId="0" applyFont="1" applyAlignment="1">
      <alignment horizontal="center"/>
    </xf>
    <xf numFmtId="39" fontId="7" fillId="0" borderId="0" xfId="0" applyNumberFormat="1" applyFont="1" applyAlignment="1">
      <alignment horizontal="center"/>
    </xf>
    <xf numFmtId="10" fontId="7" fillId="0" borderId="0" xfId="424" applyNumberFormat="1" applyFont="1" applyFill="1" applyBorder="1" applyAlignment="1">
      <alignment horizontal="center"/>
    </xf>
    <xf numFmtId="10" fontId="7" fillId="0" borderId="0" xfId="424" applyNumberFormat="1" applyFont="1" applyFill="1" applyAlignment="1">
      <alignment horizontal="center"/>
    </xf>
    <xf numFmtId="39" fontId="7" fillId="0" borderId="0" xfId="258" applyNumberFormat="1" applyFont="1"/>
    <xf numFmtId="4" fontId="84" fillId="0" borderId="0" xfId="99" applyNumberFormat="1" applyFont="1"/>
    <xf numFmtId="0" fontId="58" fillId="0" borderId="0" xfId="377" applyFont="1"/>
    <xf numFmtId="0" fontId="11" fillId="0" borderId="0" xfId="377" applyFont="1"/>
    <xf numFmtId="39" fontId="84" fillId="0" borderId="0" xfId="354" applyNumberFormat="1" applyFont="1"/>
    <xf numFmtId="0" fontId="11" fillId="0" borderId="0" xfId="0" applyFont="1" applyAlignment="1">
      <alignment horizontal="left" vertical="center"/>
    </xf>
    <xf numFmtId="167" fontId="11" fillId="0" borderId="0" xfId="183" applyNumberFormat="1" applyFont="1" applyFill="1" applyAlignment="1">
      <alignment vertical="center"/>
    </xf>
    <xf numFmtId="170" fontId="11" fillId="0" borderId="0" xfId="133" applyFont="1" applyFill="1" applyAlignment="1">
      <alignment vertical="center"/>
    </xf>
    <xf numFmtId="10" fontId="22" fillId="0" borderId="0" xfId="390" applyNumberFormat="1" applyFont="1" applyFill="1" applyAlignment="1">
      <alignment horizontal="center"/>
    </xf>
    <xf numFmtId="10" fontId="108" fillId="0" borderId="0" xfId="424" applyNumberFormat="1" applyFont="1" applyFill="1" applyAlignment="1">
      <alignment horizontal="center"/>
    </xf>
    <xf numFmtId="4" fontId="84" fillId="0" borderId="0" xfId="421" applyNumberFormat="1" applyFont="1"/>
    <xf numFmtId="0" fontId="84" fillId="0" borderId="0" xfId="0" applyFont="1" applyAlignment="1">
      <alignment horizontal="left" vertical="center"/>
    </xf>
    <xf numFmtId="194" fontId="5" fillId="0" borderId="0" xfId="0" applyNumberFormat="1" applyFont="1"/>
    <xf numFmtId="39" fontId="105" fillId="0" borderId="0" xfId="384" applyFont="1"/>
    <xf numFmtId="169" fontId="84" fillId="0" borderId="0" xfId="0" applyNumberFormat="1" applyFont="1" applyAlignment="1">
      <alignment horizontal="right"/>
    </xf>
    <xf numFmtId="169" fontId="84" fillId="0" borderId="0" xfId="0" applyNumberFormat="1" applyFont="1"/>
    <xf numFmtId="0" fontId="84" fillId="0" borderId="0" xfId="0" applyFont="1" applyAlignment="1">
      <alignment vertical="top"/>
    </xf>
    <xf numFmtId="39" fontId="5" fillId="0" borderId="0" xfId="421" applyNumberFormat="1" applyFont="1" applyFill="1"/>
    <xf numFmtId="4" fontId="5" fillId="0" borderId="0" xfId="421" applyNumberFormat="1" applyFont="1" applyFill="1"/>
    <xf numFmtId="194" fontId="5" fillId="0" borderId="18" xfId="0" applyNumberFormat="1" applyFont="1" applyBorder="1"/>
    <xf numFmtId="194" fontId="5" fillId="0" borderId="0" xfId="99" applyNumberFormat="1" applyFont="1"/>
    <xf numFmtId="194" fontId="5" fillId="0" borderId="0" xfId="99" applyNumberFormat="1" applyFont="1" applyFill="1"/>
    <xf numFmtId="0" fontId="5" fillId="0" borderId="0" xfId="0" applyFont="1" applyFill="1"/>
    <xf numFmtId="39" fontId="5" fillId="0" borderId="0" xfId="99" applyNumberFormat="1" applyFont="1" applyFill="1"/>
    <xf numFmtId="39" fontId="5" fillId="0" borderId="17" xfId="99" applyNumberFormat="1" applyFont="1" applyFill="1" applyBorder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49" fontId="5" fillId="0" borderId="18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39" fontId="5" fillId="0" borderId="0" xfId="0" applyNumberFormat="1" applyFont="1" applyFill="1"/>
    <xf numFmtId="194" fontId="4" fillId="0" borderId="0" xfId="0" applyNumberFormat="1" applyFont="1"/>
    <xf numFmtId="194" fontId="5" fillId="0" borderId="0" xfId="0" applyNumberFormat="1" applyFont="1" applyAlignment="1">
      <alignment horizontal="right"/>
    </xf>
    <xf numFmtId="194" fontId="5" fillId="0" borderId="18" xfId="0" applyNumberFormat="1" applyFont="1" applyBorder="1" applyAlignment="1">
      <alignment horizontal="center"/>
    </xf>
    <xf numFmtId="194" fontId="5" fillId="0" borderId="0" xfId="0" applyNumberFormat="1" applyFont="1" applyAlignment="1">
      <alignment horizontal="center"/>
    </xf>
    <xf numFmtId="194" fontId="5" fillId="0" borderId="18" xfId="99" applyNumberFormat="1" applyFont="1" applyBorder="1"/>
    <xf numFmtId="194" fontId="5" fillId="0" borderId="19" xfId="0" applyNumberFormat="1" applyFont="1" applyBorder="1"/>
    <xf numFmtId="194" fontId="5" fillId="0" borderId="15" xfId="99" applyNumberFormat="1" applyFont="1" applyBorder="1"/>
    <xf numFmtId="194" fontId="5" fillId="0" borderId="16" xfId="99" applyNumberFormat="1" applyFont="1" applyBorder="1"/>
    <xf numFmtId="194" fontId="5" fillId="0" borderId="17" xfId="99" applyNumberFormat="1" applyFont="1" applyBorder="1"/>
    <xf numFmtId="194" fontId="87" fillId="0" borderId="0" xfId="99" applyNumberFormat="1" applyFont="1"/>
    <xf numFmtId="194" fontId="5" fillId="0" borderId="18" xfId="0" quotePrefix="1" applyNumberFormat="1" applyFont="1" applyBorder="1" applyAlignment="1">
      <alignment horizontal="center"/>
    </xf>
    <xf numFmtId="194" fontId="22" fillId="0" borderId="0" xfId="258" applyNumberFormat="1" applyFont="1" applyAlignment="1">
      <alignment horizontal="center"/>
    </xf>
    <xf numFmtId="194" fontId="22" fillId="0" borderId="0" xfId="258" applyNumberFormat="1" applyFont="1"/>
    <xf numFmtId="194" fontId="22" fillId="0" borderId="0" xfId="258" applyNumberFormat="1" applyFont="1" applyAlignment="1">
      <alignment horizontal="center" vertical="center"/>
    </xf>
    <xf numFmtId="194" fontId="22" fillId="0" borderId="18" xfId="258" applyNumberFormat="1" applyFont="1" applyBorder="1" applyAlignment="1">
      <alignment horizontal="center" vertical="center"/>
    </xf>
    <xf numFmtId="194" fontId="22" fillId="0" borderId="18" xfId="258" applyNumberFormat="1" applyFont="1" applyBorder="1" applyAlignment="1">
      <alignment horizontal="center" vertical="center" shrinkToFit="1"/>
    </xf>
    <xf numFmtId="194" fontId="22" fillId="0" borderId="18" xfId="258" applyNumberFormat="1" applyFont="1" applyBorder="1"/>
    <xf numFmtId="194" fontId="22" fillId="0" borderId="15" xfId="258" applyNumberFormat="1" applyFont="1" applyBorder="1"/>
    <xf numFmtId="194" fontId="22" fillId="0" borderId="16" xfId="258" applyNumberFormat="1" applyFont="1" applyBorder="1"/>
    <xf numFmtId="194" fontId="22" fillId="0" borderId="20" xfId="258" applyNumberFormat="1" applyFont="1" applyBorder="1"/>
    <xf numFmtId="194" fontId="22" fillId="0" borderId="21" xfId="258" applyNumberFormat="1" applyFont="1" applyBorder="1"/>
    <xf numFmtId="194" fontId="7" fillId="0" borderId="0" xfId="384" applyNumberFormat="1" applyFont="1" applyAlignment="1">
      <alignment horizontal="center"/>
    </xf>
    <xf numFmtId="194" fontId="5" fillId="0" borderId="0" xfId="388" quotePrefix="1" applyNumberFormat="1" applyFont="1" applyAlignment="1">
      <alignment horizontal="center" vertical="center"/>
    </xf>
    <xf numFmtId="194" fontId="5" fillId="0" borderId="0" xfId="293" applyNumberFormat="1" applyFont="1" applyAlignment="1">
      <alignment vertical="center"/>
    </xf>
    <xf numFmtId="194" fontId="5" fillId="0" borderId="0" xfId="0" applyNumberFormat="1" applyFont="1" applyAlignment="1">
      <alignment horizontal="right" vertical="top"/>
    </xf>
    <xf numFmtId="194" fontId="4" fillId="0" borderId="0" xfId="0" applyNumberFormat="1" applyFont="1" applyAlignment="1">
      <alignment horizontal="center"/>
    </xf>
    <xf numFmtId="194" fontId="5" fillId="0" borderId="0" xfId="0" quotePrefix="1" applyNumberFormat="1" applyFont="1" applyAlignment="1">
      <alignment horizontal="center"/>
    </xf>
    <xf numFmtId="194" fontId="5" fillId="0" borderId="18" xfId="133" quotePrefix="1" applyNumberFormat="1" applyFont="1" applyBorder="1" applyAlignment="1">
      <alignment horizontal="right"/>
    </xf>
    <xf numFmtId="194" fontId="5" fillId="0" borderId="18" xfId="0" applyNumberFormat="1" applyFont="1" applyBorder="1" applyAlignment="1">
      <alignment horizontal="right" vertical="top"/>
    </xf>
    <xf numFmtId="194" fontId="24" fillId="0" borderId="0" xfId="0" applyNumberFormat="1" applyFont="1" applyAlignment="1">
      <alignment vertical="center"/>
    </xf>
    <xf numFmtId="194" fontId="24" fillId="0" borderId="0" xfId="0" quotePrefix="1" applyNumberFormat="1" applyFont="1" applyAlignment="1">
      <alignment horizontal="right" vertical="center"/>
    </xf>
    <xf numFmtId="194" fontId="24" fillId="0" borderId="0" xfId="0" applyNumberFormat="1" applyFont="1"/>
    <xf numFmtId="194" fontId="24" fillId="0" borderId="0" xfId="0" applyNumberFormat="1" applyFont="1" applyAlignment="1">
      <alignment horizontal="center"/>
    </xf>
    <xf numFmtId="194" fontId="24" fillId="0" borderId="0" xfId="0" applyNumberFormat="1" applyFont="1" applyAlignment="1">
      <alignment horizontal="center" vertical="center"/>
    </xf>
    <xf numFmtId="194" fontId="24" fillId="0" borderId="0" xfId="0" quotePrefix="1" applyNumberFormat="1" applyFont="1" applyAlignment="1">
      <alignment horizontal="center" vertical="center"/>
    </xf>
    <xf numFmtId="194" fontId="24" fillId="0" borderId="18" xfId="0" quotePrefix="1" applyNumberFormat="1" applyFont="1" applyBorder="1" applyAlignment="1">
      <alignment horizontal="center" vertical="center"/>
    </xf>
    <xf numFmtId="194" fontId="24" fillId="0" borderId="18" xfId="0" applyNumberFormat="1" applyFont="1" applyBorder="1" applyAlignment="1">
      <alignment horizontal="center"/>
    </xf>
    <xf numFmtId="194" fontId="24" fillId="0" borderId="18" xfId="0" applyNumberFormat="1" applyFont="1" applyBorder="1" applyAlignment="1">
      <alignment horizontal="center" vertical="center"/>
    </xf>
    <xf numFmtId="194" fontId="5" fillId="0" borderId="0" xfId="177" applyNumberFormat="1" applyFont="1"/>
    <xf numFmtId="194" fontId="103" fillId="0" borderId="0" xfId="0" applyNumberFormat="1" applyFont="1" applyAlignment="1">
      <alignment horizontal="center"/>
    </xf>
    <xf numFmtId="194" fontId="24" fillId="0" borderId="0" xfId="177" applyNumberFormat="1" applyFont="1"/>
    <xf numFmtId="194" fontId="104" fillId="0" borderId="0" xfId="0" applyNumberFormat="1" applyFont="1" applyAlignment="1">
      <alignment horizontal="center"/>
    </xf>
    <xf numFmtId="194" fontId="22" fillId="0" borderId="0" xfId="0" applyNumberFormat="1" applyFont="1" applyAlignment="1">
      <alignment horizontal="right"/>
    </xf>
    <xf numFmtId="194" fontId="22" fillId="0" borderId="0" xfId="0" applyNumberFormat="1" applyFont="1"/>
    <xf numFmtId="194" fontId="22" fillId="0" borderId="0" xfId="177" applyNumberFormat="1" applyFont="1"/>
    <xf numFmtId="194" fontId="22" fillId="0" borderId="0" xfId="177" applyNumberFormat="1" applyFont="1" applyFill="1"/>
    <xf numFmtId="194" fontId="22" fillId="0" borderId="17" xfId="0" applyNumberFormat="1" applyFont="1" applyBorder="1"/>
    <xf numFmtId="194" fontId="5" fillId="0" borderId="0" xfId="293" applyNumberFormat="1" applyFont="1" applyAlignment="1">
      <alignment horizontal="center" vertical="center"/>
    </xf>
    <xf numFmtId="194" fontId="4" fillId="0" borderId="0" xfId="133" quotePrefix="1" applyNumberFormat="1" applyFont="1" applyFill="1" applyAlignment="1">
      <alignment horizontal="center"/>
    </xf>
    <xf numFmtId="194" fontId="7" fillId="0" borderId="18" xfId="133" quotePrefix="1" applyNumberFormat="1" applyFont="1" applyFill="1" applyBorder="1" applyAlignment="1">
      <alignment horizontal="center"/>
    </xf>
    <xf numFmtId="194" fontId="7" fillId="0" borderId="0" xfId="133" quotePrefix="1" applyNumberFormat="1" applyFont="1" applyFill="1" applyAlignment="1">
      <alignment horizontal="center"/>
    </xf>
    <xf numFmtId="194" fontId="5" fillId="0" borderId="0" xfId="388" quotePrefix="1" applyNumberFormat="1" applyFont="1" applyAlignment="1">
      <alignment horizontal="right" vertical="center"/>
    </xf>
    <xf numFmtId="194" fontId="5" fillId="0" borderId="0" xfId="99" applyNumberFormat="1" applyFont="1" applyAlignment="1">
      <alignment vertical="center"/>
    </xf>
    <xf numFmtId="194" fontId="5" fillId="0" borderId="0" xfId="0" quotePrefix="1" applyNumberFormat="1" applyFont="1" applyAlignment="1">
      <alignment horizontal="right"/>
    </xf>
    <xf numFmtId="194" fontId="5" fillId="0" borderId="18" xfId="258" applyNumberFormat="1" applyBorder="1"/>
    <xf numFmtId="194" fontId="5" fillId="0" borderId="17" xfId="258" applyNumberFormat="1" applyBorder="1"/>
    <xf numFmtId="194" fontId="5" fillId="0" borderId="17" xfId="99" quotePrefix="1" applyNumberFormat="1" applyFont="1" applyBorder="1" applyAlignment="1">
      <alignment horizontal="right"/>
    </xf>
    <xf numFmtId="194" fontId="19" fillId="0" borderId="0" xfId="293" applyNumberFormat="1" applyFont="1" applyAlignment="1">
      <alignment vertical="center"/>
    </xf>
    <xf numFmtId="194" fontId="5" fillId="0" borderId="0" xfId="389" applyNumberFormat="1" applyFont="1"/>
    <xf numFmtId="194" fontId="5" fillId="0" borderId="0" xfId="297" applyNumberFormat="1" applyFont="1"/>
    <xf numFmtId="194" fontId="105" fillId="0" borderId="0" xfId="0" applyNumberFormat="1" applyFont="1"/>
    <xf numFmtId="194" fontId="84" fillId="0" borderId="0" xfId="0" applyNumberFormat="1" applyFont="1" applyAlignment="1">
      <alignment horizontal="right"/>
    </xf>
    <xf numFmtId="194" fontId="84" fillId="0" borderId="0" xfId="0" applyNumberFormat="1" applyFont="1" applyAlignment="1">
      <alignment horizontal="center"/>
    </xf>
    <xf numFmtId="194" fontId="84" fillId="0" borderId="0" xfId="421" applyNumberFormat="1" applyFont="1"/>
    <xf numFmtId="194" fontId="84" fillId="0" borderId="17" xfId="421" applyNumberFormat="1" applyFont="1" applyBorder="1"/>
    <xf numFmtId="194" fontId="94" fillId="0" borderId="0" xfId="0" applyNumberFormat="1" applyFont="1"/>
    <xf numFmtId="194" fontId="94" fillId="0" borderId="0" xfId="0" applyNumberFormat="1" applyFont="1" applyAlignment="1">
      <alignment horizontal="right"/>
    </xf>
    <xf numFmtId="194" fontId="22" fillId="0" borderId="26" xfId="0" applyNumberFormat="1" applyFont="1" applyBorder="1" applyAlignment="1">
      <alignment horizontal="center"/>
    </xf>
    <xf numFmtId="194" fontId="22" fillId="0" borderId="12" xfId="0" applyNumberFormat="1" applyFont="1" applyBorder="1" applyAlignment="1">
      <alignment horizontal="center"/>
    </xf>
    <xf numFmtId="194" fontId="22" fillId="0" borderId="12" xfId="0" applyNumberFormat="1" applyFont="1" applyBorder="1" applyAlignment="1">
      <alignment horizontal="center" vertical="center"/>
    </xf>
    <xf numFmtId="194" fontId="22" fillId="0" borderId="22" xfId="0" applyNumberFormat="1" applyFont="1" applyBorder="1" applyAlignment="1">
      <alignment horizontal="center"/>
    </xf>
    <xf numFmtId="194" fontId="22" fillId="0" borderId="22" xfId="0" applyNumberFormat="1" applyFont="1" applyBorder="1" applyAlignment="1">
      <alignment horizontal="center" vertical="center"/>
    </xf>
    <xf numFmtId="194" fontId="94" fillId="0" borderId="18" xfId="0" applyNumberFormat="1" applyFont="1" applyBorder="1"/>
    <xf numFmtId="194" fontId="99" fillId="0" borderId="12" xfId="0" applyNumberFormat="1" applyFont="1" applyBorder="1"/>
    <xf numFmtId="194" fontId="99" fillId="0" borderId="12" xfId="0" applyNumberFormat="1" applyFont="1" applyBorder="1" applyAlignment="1">
      <alignment horizontal="right"/>
    </xf>
    <xf numFmtId="194" fontId="22" fillId="0" borderId="12" xfId="420" applyNumberFormat="1" applyFont="1" applyBorder="1"/>
    <xf numFmtId="194" fontId="100" fillId="0" borderId="12" xfId="420" applyNumberFormat="1" applyFont="1" applyBorder="1"/>
    <xf numFmtId="194" fontId="100" fillId="0" borderId="12" xfId="420" applyNumberFormat="1" applyFont="1" applyBorder="1" applyAlignment="1">
      <alignment horizontal="right"/>
    </xf>
    <xf numFmtId="194" fontId="100" fillId="0" borderId="22" xfId="420" applyNumberFormat="1" applyFont="1" applyBorder="1" applyAlignment="1">
      <alignment horizontal="right"/>
    </xf>
    <xf numFmtId="194" fontId="100" fillId="0" borderId="26" xfId="420" applyNumberFormat="1" applyFont="1" applyBorder="1" applyAlignment="1">
      <alignment horizontal="right"/>
    </xf>
    <xf numFmtId="194" fontId="100" fillId="0" borderId="23" xfId="420" applyNumberFormat="1" applyFont="1" applyBorder="1" applyAlignment="1">
      <alignment horizontal="right"/>
    </xf>
    <xf numFmtId="194" fontId="100" fillId="0" borderId="22" xfId="420" applyNumberFormat="1" applyFont="1" applyBorder="1"/>
    <xf numFmtId="194" fontId="8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94" fontId="84" fillId="0" borderId="18" xfId="0" applyNumberFormat="1" applyFont="1" applyBorder="1" applyAlignment="1">
      <alignment horizontal="center"/>
    </xf>
    <xf numFmtId="0" fontId="5" fillId="0" borderId="0" xfId="261" applyFont="1"/>
    <xf numFmtId="0" fontId="4" fillId="0" borderId="0" xfId="261" applyFont="1"/>
    <xf numFmtId="0" fontId="5" fillId="0" borderId="0" xfId="263" applyFont="1"/>
    <xf numFmtId="0" fontId="84" fillId="0" borderId="0" xfId="251" applyFont="1"/>
    <xf numFmtId="39" fontId="84" fillId="0" borderId="0" xfId="251" applyNumberFormat="1" applyFont="1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18" xfId="0" quotePrefix="1" applyFont="1" applyFill="1" applyBorder="1" applyAlignment="1">
      <alignment horizontal="center"/>
    </xf>
    <xf numFmtId="0" fontId="93" fillId="0" borderId="0" xfId="0" applyFont="1" applyFill="1"/>
    <xf numFmtId="39" fontId="5" fillId="0" borderId="17" xfId="421" applyNumberFormat="1" applyFont="1" applyFill="1" applyBorder="1"/>
    <xf numFmtId="4" fontId="5" fillId="0" borderId="0" xfId="99" applyNumberFormat="1" applyFont="1" applyFill="1"/>
    <xf numFmtId="2" fontId="5" fillId="0" borderId="0" xfId="0" applyNumberFormat="1" applyFont="1" applyFill="1" applyAlignment="1">
      <alignment horizontal="center"/>
    </xf>
    <xf numFmtId="40" fontId="5" fillId="0" borderId="0" xfId="0" applyNumberFormat="1" applyFont="1" applyFill="1" applyAlignment="1">
      <alignment horizontal="center"/>
    </xf>
    <xf numFmtId="194" fontId="5" fillId="0" borderId="0" xfId="0" applyNumberFormat="1" applyFont="1" applyFill="1" applyAlignment="1">
      <alignment horizontal="center"/>
    </xf>
    <xf numFmtId="40" fontId="5" fillId="0" borderId="0" xfId="388" quotePrefix="1" applyNumberFormat="1" applyFont="1" applyFill="1" applyAlignment="1">
      <alignment horizontal="center" vertical="center"/>
    </xf>
    <xf numFmtId="194" fontId="5" fillId="0" borderId="0" xfId="388" quotePrefix="1" applyNumberFormat="1" applyFont="1" applyFill="1" applyAlignment="1">
      <alignment horizontal="center" vertical="center"/>
    </xf>
    <xf numFmtId="2" fontId="5" fillId="0" borderId="0" xfId="388" quotePrefix="1" applyNumberFormat="1" applyFont="1" applyFill="1" applyAlignment="1">
      <alignment horizontal="center" vertical="center"/>
    </xf>
    <xf numFmtId="179" fontId="5" fillId="0" borderId="0" xfId="293" applyFont="1" applyFill="1" applyAlignment="1">
      <alignment vertical="center"/>
    </xf>
    <xf numFmtId="179" fontId="19" fillId="0" borderId="0" xfId="293" applyFont="1" applyFill="1" applyAlignment="1">
      <alignment vertical="center"/>
    </xf>
    <xf numFmtId="40" fontId="19" fillId="0" borderId="0" xfId="388" applyNumberFormat="1" applyFont="1" applyFill="1" applyAlignment="1">
      <alignment horizontal="center" vertical="center"/>
    </xf>
    <xf numFmtId="40" fontId="19" fillId="0" borderId="0" xfId="388" quotePrefix="1" applyNumberFormat="1" applyFont="1" applyFill="1" applyAlignment="1">
      <alignment horizontal="center" vertical="center"/>
    </xf>
    <xf numFmtId="194" fontId="19" fillId="0" borderId="0" xfId="388" quotePrefix="1" applyNumberFormat="1" applyFont="1" applyFill="1" applyAlignment="1">
      <alignment horizontal="right" vertical="center"/>
    </xf>
    <xf numFmtId="194" fontId="19" fillId="0" borderId="0" xfId="293" applyNumberFormat="1" applyFont="1" applyFill="1" applyAlignment="1">
      <alignment vertical="center"/>
    </xf>
    <xf numFmtId="194" fontId="85" fillId="0" borderId="0" xfId="293" applyNumberFormat="1" applyFont="1" applyFill="1" applyAlignment="1">
      <alignment vertical="center"/>
    </xf>
    <xf numFmtId="40" fontId="5" fillId="0" borderId="0" xfId="388" quotePrefix="1" applyNumberFormat="1" applyFont="1" applyFill="1" applyAlignment="1">
      <alignment horizontal="left" vertical="center"/>
    </xf>
    <xf numFmtId="40" fontId="5" fillId="0" borderId="0" xfId="388" applyNumberFormat="1" applyFont="1" applyFill="1" applyAlignment="1">
      <alignment horizontal="center" vertical="center"/>
    </xf>
    <xf numFmtId="2" fontId="5" fillId="0" borderId="0" xfId="293" applyNumberFormat="1" applyFont="1" applyFill="1" applyAlignment="1">
      <alignment vertical="center"/>
    </xf>
    <xf numFmtId="40" fontId="5" fillId="0" borderId="0" xfId="293" applyNumberFormat="1" applyFont="1" applyFill="1" applyAlignment="1">
      <alignment vertical="center"/>
    </xf>
    <xf numFmtId="194" fontId="5" fillId="0" borderId="0" xfId="293" applyNumberFormat="1" applyFont="1" applyFill="1" applyAlignment="1">
      <alignment horizontal="center" vertical="center"/>
    </xf>
    <xf numFmtId="194" fontId="19" fillId="0" borderId="15" xfId="388" applyNumberFormat="1" applyFont="1" applyFill="1" applyBorder="1" applyAlignment="1">
      <alignment horizontal="center" vertical="center"/>
    </xf>
    <xf numFmtId="40" fontId="19" fillId="0" borderId="0" xfId="388" quotePrefix="1" applyNumberFormat="1" applyFont="1" applyFill="1" applyAlignment="1">
      <alignment horizontal="left" vertical="center"/>
    </xf>
    <xf numFmtId="194" fontId="19" fillId="0" borderId="18" xfId="388" applyNumberFormat="1" applyFont="1" applyFill="1" applyBorder="1" applyAlignment="1">
      <alignment horizontal="center" vertical="center"/>
    </xf>
    <xf numFmtId="194" fontId="19" fillId="0" borderId="0" xfId="293" applyNumberFormat="1" applyFont="1" applyFill="1" applyAlignment="1">
      <alignment horizontal="center" vertical="center"/>
    </xf>
    <xf numFmtId="40" fontId="19" fillId="0" borderId="0" xfId="388" applyNumberFormat="1" applyFont="1" applyFill="1" applyAlignment="1">
      <alignment horizontal="left" vertical="center"/>
    </xf>
    <xf numFmtId="194" fontId="19" fillId="0" borderId="17" xfId="0" quotePrefix="1" applyNumberFormat="1" applyFont="1" applyFill="1" applyBorder="1" applyAlignment="1">
      <alignment horizontal="right"/>
    </xf>
    <xf numFmtId="194" fontId="19" fillId="0" borderId="0" xfId="388" quotePrefix="1" applyNumberFormat="1" applyFont="1" applyFill="1" applyAlignment="1">
      <alignment horizontal="center" vertical="center"/>
    </xf>
    <xf numFmtId="194" fontId="19" fillId="0" borderId="15" xfId="0" applyNumberFormat="1" applyFont="1" applyFill="1" applyBorder="1" applyAlignment="1">
      <alignment horizontal="right"/>
    </xf>
    <xf numFmtId="194" fontId="19" fillId="0" borderId="18" xfId="388" quotePrefix="1" applyNumberFormat="1" applyFont="1" applyFill="1" applyBorder="1" applyAlignment="1">
      <alignment horizontal="right" vertical="center"/>
    </xf>
    <xf numFmtId="194" fontId="19" fillId="0" borderId="0" xfId="0" quotePrefix="1" applyNumberFormat="1" applyFont="1" applyFill="1" applyAlignment="1">
      <alignment horizontal="right"/>
    </xf>
    <xf numFmtId="194" fontId="19" fillId="0" borderId="20" xfId="0" quotePrefix="1" applyNumberFormat="1" applyFont="1" applyFill="1" applyBorder="1" applyAlignment="1">
      <alignment horizontal="right"/>
    </xf>
    <xf numFmtId="194" fontId="5" fillId="0" borderId="0" xfId="0" applyNumberFormat="1" applyFont="1" applyFill="1"/>
    <xf numFmtId="2" fontId="5" fillId="0" borderId="0" xfId="0" applyNumberFormat="1" applyFont="1" applyFill="1"/>
    <xf numFmtId="40" fontId="5" fillId="0" borderId="0" xfId="0" applyNumberFormat="1" applyFont="1" applyFill="1"/>
    <xf numFmtId="0" fontId="105" fillId="0" borderId="0" xfId="0" applyFont="1" applyFill="1"/>
    <xf numFmtId="194" fontId="105" fillId="0" borderId="0" xfId="0" applyNumberFormat="1" applyFont="1" applyFill="1"/>
    <xf numFmtId="194" fontId="4" fillId="0" borderId="0" xfId="0" applyNumberFormat="1" applyFont="1" applyFill="1"/>
    <xf numFmtId="2" fontId="4" fillId="0" borderId="0" xfId="0" applyNumberFormat="1" applyFont="1" applyFill="1"/>
    <xf numFmtId="40" fontId="4" fillId="0" borderId="0" xfId="0" applyNumberFormat="1" applyFont="1" applyFill="1"/>
    <xf numFmtId="0" fontId="84" fillId="0" borderId="0" xfId="0" applyFont="1" applyFill="1"/>
    <xf numFmtId="194" fontId="84" fillId="0" borderId="0" xfId="0" applyNumberFormat="1" applyFont="1" applyFill="1"/>
    <xf numFmtId="194" fontId="84" fillId="0" borderId="0" xfId="0" applyNumberFormat="1" applyFont="1" applyFill="1" applyAlignment="1">
      <alignment horizontal="right"/>
    </xf>
    <xf numFmtId="194" fontId="5" fillId="0" borderId="18" xfId="0" applyNumberFormat="1" applyFont="1" applyFill="1" applyBorder="1" applyAlignment="1">
      <alignment horizontal="right"/>
    </xf>
    <xf numFmtId="194" fontId="5" fillId="0" borderId="0" xfId="0" applyNumberFormat="1" applyFont="1" applyFill="1" applyAlignment="1">
      <alignment horizontal="right"/>
    </xf>
    <xf numFmtId="194" fontId="84" fillId="0" borderId="15" xfId="0" applyNumberFormat="1" applyFont="1" applyFill="1" applyBorder="1"/>
    <xf numFmtId="194" fontId="84" fillId="0" borderId="19" xfId="0" applyNumberFormat="1" applyFont="1" applyFill="1" applyBorder="1"/>
    <xf numFmtId="0" fontId="84" fillId="0" borderId="0" xfId="0" applyFont="1" applyFill="1" applyAlignment="1">
      <alignment horizontal="center"/>
    </xf>
    <xf numFmtId="0" fontId="84" fillId="0" borderId="0" xfId="0" applyFont="1" applyFill="1" applyAlignment="1">
      <alignment horizontal="left"/>
    </xf>
    <xf numFmtId="194" fontId="84" fillId="0" borderId="0" xfId="0" applyNumberFormat="1" applyFont="1" applyFill="1" applyAlignment="1">
      <alignment horizontal="center"/>
    </xf>
    <xf numFmtId="194" fontId="5" fillId="0" borderId="15" xfId="0" applyNumberFormat="1" applyFont="1" applyFill="1" applyBorder="1"/>
    <xf numFmtId="194" fontId="5" fillId="0" borderId="19" xfId="0" applyNumberFormat="1" applyFont="1" applyFill="1" applyBorder="1"/>
    <xf numFmtId="4" fontId="5" fillId="0" borderId="0" xfId="0" applyNumberFormat="1" applyFont="1" applyFill="1" applyAlignment="1">
      <alignment horizontal="right"/>
    </xf>
    <xf numFmtId="40" fontId="5" fillId="0" borderId="0" xfId="0" applyNumberFormat="1" applyFont="1" applyFill="1" applyAlignment="1">
      <alignment horizontal="right"/>
    </xf>
    <xf numFmtId="2" fontId="87" fillId="0" borderId="0" xfId="99" applyNumberFormat="1" applyFont="1" applyFill="1"/>
    <xf numFmtId="4" fontId="5" fillId="0" borderId="0" xfId="0" applyNumberFormat="1" applyFont="1" applyFill="1"/>
    <xf numFmtId="194" fontId="84" fillId="0" borderId="18" xfId="0" applyNumberFormat="1" applyFont="1" applyFill="1" applyBorder="1" applyAlignment="1">
      <alignment horizontal="right"/>
    </xf>
    <xf numFmtId="194" fontId="84" fillId="0" borderId="0" xfId="421" applyNumberFormat="1" applyFont="1" applyFill="1"/>
    <xf numFmtId="194" fontId="84" fillId="0" borderId="18" xfId="0" applyNumberFormat="1" applyFont="1" applyFill="1" applyBorder="1"/>
    <xf numFmtId="194" fontId="84" fillId="0" borderId="17" xfId="421" applyNumberFormat="1" applyFont="1" applyFill="1" applyBorder="1"/>
    <xf numFmtId="194" fontId="84" fillId="0" borderId="15" xfId="421" applyNumberFormat="1" applyFont="1" applyFill="1" applyBorder="1"/>
    <xf numFmtId="194" fontId="84" fillId="0" borderId="17" xfId="0" applyNumberFormat="1" applyFont="1" applyFill="1" applyBorder="1"/>
    <xf numFmtId="0" fontId="5" fillId="0" borderId="0" xfId="0" applyFont="1" applyFill="1" applyAlignment="1">
      <alignment horizontal="left"/>
    </xf>
    <xf numFmtId="39" fontId="5" fillId="0" borderId="0" xfId="387" applyFont="1" applyFill="1"/>
    <xf numFmtId="40" fontId="5" fillId="0" borderId="0" xfId="251" applyNumberFormat="1" applyFont="1" applyFill="1"/>
    <xf numFmtId="194" fontId="5" fillId="0" borderId="0" xfId="251" applyNumberFormat="1" applyFont="1" applyFill="1"/>
    <xf numFmtId="194" fontId="5" fillId="0" borderId="0" xfId="425" applyNumberFormat="1" applyFont="1" applyFill="1" applyAlignment="1">
      <alignment horizontal="center"/>
    </xf>
    <xf numFmtId="194" fontId="5" fillId="0" borderId="0" xfId="425" applyNumberFormat="1" applyFont="1" applyFill="1" applyAlignment="1">
      <alignment horizontal="right"/>
    </xf>
    <xf numFmtId="194" fontId="5" fillId="0" borderId="0" xfId="386" applyNumberFormat="1" applyFont="1" applyFill="1"/>
    <xf numFmtId="39" fontId="5" fillId="0" borderId="0" xfId="386" applyFont="1" applyFill="1" applyAlignment="1">
      <alignment horizontal="center"/>
    </xf>
    <xf numFmtId="194" fontId="5" fillId="0" borderId="0" xfId="251" applyNumberFormat="1" applyFont="1" applyFill="1" applyAlignment="1">
      <alignment horizontal="center"/>
    </xf>
    <xf numFmtId="194" fontId="5" fillId="0" borderId="0" xfId="386" applyNumberFormat="1" applyFont="1" applyFill="1" applyAlignment="1">
      <alignment horizontal="center"/>
    </xf>
    <xf numFmtId="194" fontId="5" fillId="0" borderId="16" xfId="425" applyNumberFormat="1" applyFont="1" applyFill="1" applyBorder="1" applyAlignment="1">
      <alignment horizontal="center"/>
    </xf>
    <xf numFmtId="194" fontId="5" fillId="0" borderId="0" xfId="425" quotePrefix="1" applyNumberFormat="1" applyFont="1" applyFill="1" applyAlignment="1">
      <alignment horizontal="center"/>
    </xf>
    <xf numFmtId="194" fontId="5" fillId="0" borderId="16" xfId="425" quotePrefix="1" applyNumberFormat="1" applyFont="1" applyFill="1" applyBorder="1" applyAlignment="1">
      <alignment horizontal="center"/>
    </xf>
    <xf numFmtId="194" fontId="5" fillId="0" borderId="0" xfId="421" applyNumberFormat="1" applyFont="1" applyFill="1"/>
    <xf numFmtId="39" fontId="5" fillId="0" borderId="0" xfId="386" applyFont="1" applyFill="1"/>
    <xf numFmtId="194" fontId="5" fillId="0" borderId="15" xfId="386" applyNumberFormat="1" applyFont="1" applyFill="1" applyBorder="1"/>
    <xf numFmtId="39" fontId="5" fillId="0" borderId="0" xfId="421" quotePrefix="1" applyNumberFormat="1" applyFont="1" applyFill="1" applyAlignment="1">
      <alignment horizontal="right"/>
    </xf>
    <xf numFmtId="194" fontId="5" fillId="0" borderId="20" xfId="387" applyNumberFormat="1" applyFont="1" applyFill="1" applyBorder="1" applyAlignment="1">
      <alignment horizontal="right"/>
    </xf>
    <xf numFmtId="49" fontId="84" fillId="0" borderId="0" xfId="0" applyNumberFormat="1" applyFont="1" applyFill="1" applyAlignment="1">
      <alignment horizontal="right"/>
    </xf>
    <xf numFmtId="194" fontId="84" fillId="0" borderId="18" xfId="0" applyNumberFormat="1" applyFont="1" applyFill="1" applyBorder="1" applyAlignment="1">
      <alignment horizontal="center"/>
    </xf>
    <xf numFmtId="39" fontId="84" fillId="0" borderId="0" xfId="421" applyNumberFormat="1" applyFont="1" applyFill="1"/>
    <xf numFmtId="194" fontId="5" fillId="0" borderId="20" xfId="99" applyNumberFormat="1" applyFont="1" applyFill="1" applyBorder="1"/>
    <xf numFmtId="0" fontId="4" fillId="0" borderId="0" xfId="0" applyFont="1" applyFill="1" applyAlignment="1">
      <alignment vertical="center"/>
    </xf>
    <xf numFmtId="194" fontId="4" fillId="0" borderId="0" xfId="0" applyNumberFormat="1" applyFont="1" applyFill="1" applyAlignment="1">
      <alignment vertical="center"/>
    </xf>
    <xf numFmtId="194" fontId="5" fillId="0" borderId="0" xfId="0" applyNumberFormat="1" applyFont="1" applyFill="1" applyAlignment="1">
      <alignment horizontal="right" vertical="center"/>
    </xf>
    <xf numFmtId="2" fontId="4" fillId="0" borderId="0" xfId="0" applyNumberFormat="1" applyFont="1" applyFill="1" applyAlignment="1">
      <alignment vertical="center"/>
    </xf>
    <xf numFmtId="40" fontId="4" fillId="0" borderId="0" xfId="0" applyNumberFormat="1" applyFont="1" applyFill="1" applyAlignment="1">
      <alignment vertical="center"/>
    </xf>
    <xf numFmtId="194" fontId="5" fillId="0" borderId="18" xfId="99" applyNumberFormat="1" applyFont="1" applyFill="1" applyBorder="1"/>
    <xf numFmtId="194" fontId="5" fillId="0" borderId="17" xfId="99" applyNumberFormat="1" applyFont="1" applyFill="1" applyBorder="1"/>
    <xf numFmtId="4" fontId="4" fillId="0" borderId="0" xfId="0" applyNumberFormat="1" applyFont="1" applyFill="1"/>
    <xf numFmtId="4" fontId="87" fillId="0" borderId="0" xfId="99" applyNumberFormat="1" applyFont="1" applyFill="1"/>
    <xf numFmtId="194" fontId="5" fillId="0" borderId="17" xfId="0" applyNumberFormat="1" applyFont="1" applyFill="1" applyBorder="1"/>
    <xf numFmtId="194" fontId="5" fillId="0" borderId="18" xfId="0" applyNumberFormat="1" applyFont="1" applyFill="1" applyBorder="1"/>
    <xf numFmtId="0" fontId="7" fillId="0" borderId="0" xfId="0" applyFont="1" applyFill="1"/>
    <xf numFmtId="194" fontId="7" fillId="0" borderId="0" xfId="0" applyNumberFormat="1" applyFont="1" applyFill="1"/>
    <xf numFmtId="169" fontId="5" fillId="0" borderId="0" xfId="0" applyNumberFormat="1" applyFont="1" applyFill="1"/>
    <xf numFmtId="4" fontId="84" fillId="0" borderId="0" xfId="0" applyNumberFormat="1" applyFont="1" applyAlignment="1">
      <alignment horizontal="center"/>
    </xf>
    <xf numFmtId="4" fontId="105" fillId="0" borderId="0" xfId="421" applyNumberFormat="1" applyFont="1"/>
    <xf numFmtId="4" fontId="84" fillId="0" borderId="0" xfId="99" applyNumberFormat="1" applyFont="1" applyAlignment="1">
      <alignment horizontal="left"/>
    </xf>
    <xf numFmtId="39" fontId="84" fillId="0" borderId="0" xfId="384" applyFont="1"/>
    <xf numFmtId="39" fontId="84" fillId="0" borderId="0" xfId="0" applyNumberFormat="1" applyFont="1"/>
    <xf numFmtId="38" fontId="84" fillId="0" borderId="0" xfId="0" applyNumberFormat="1" applyFont="1"/>
    <xf numFmtId="4" fontId="105" fillId="0" borderId="0" xfId="0" applyNumberFormat="1" applyFont="1"/>
    <xf numFmtId="0" fontId="84" fillId="0" borderId="0" xfId="0" applyFont="1" applyAlignment="1">
      <alignment horizontal="right"/>
    </xf>
    <xf numFmtId="49" fontId="84" fillId="0" borderId="18" xfId="0" applyNumberFormat="1" applyFont="1" applyBorder="1" applyAlignment="1">
      <alignment horizontal="right"/>
    </xf>
    <xf numFmtId="49" fontId="84" fillId="0" borderId="0" xfId="0" applyNumberFormat="1" applyFont="1"/>
    <xf numFmtId="39" fontId="84" fillId="0" borderId="0" xfId="99" applyNumberFormat="1" applyFont="1"/>
    <xf numFmtId="39" fontId="84" fillId="39" borderId="0" xfId="99" applyNumberFormat="1" applyFont="1" applyFill="1"/>
    <xf numFmtId="39" fontId="84" fillId="0" borderId="17" xfId="99" applyNumberFormat="1" applyFont="1" applyBorder="1"/>
    <xf numFmtId="0" fontId="84" fillId="0" borderId="18" xfId="0" applyFont="1" applyBorder="1" applyAlignment="1">
      <alignment horizontal="right"/>
    </xf>
    <xf numFmtId="4" fontId="105" fillId="0" borderId="0" xfId="99" applyNumberFormat="1" applyFont="1"/>
    <xf numFmtId="39" fontId="84" fillId="0" borderId="18" xfId="99" applyNumberFormat="1" applyFont="1" applyBorder="1"/>
    <xf numFmtId="4" fontId="84" fillId="0" borderId="0" xfId="99" applyNumberFormat="1" applyFont="1" applyAlignment="1">
      <alignment horizontal="right"/>
    </xf>
    <xf numFmtId="169" fontId="84" fillId="0" borderId="0" xfId="99" applyNumberFormat="1" applyFont="1"/>
    <xf numFmtId="0" fontId="105" fillId="0" borderId="0" xfId="0" applyFont="1" applyAlignment="1">
      <alignment horizontal="center"/>
    </xf>
    <xf numFmtId="194" fontId="105" fillId="0" borderId="0" xfId="0" applyNumberFormat="1" applyFont="1" applyAlignment="1">
      <alignment horizontal="center"/>
    </xf>
    <xf numFmtId="194" fontId="84" fillId="0" borderId="18" xfId="0" quotePrefix="1" applyNumberFormat="1" applyFont="1" applyBorder="1" applyAlignment="1">
      <alignment horizontal="center"/>
    </xf>
    <xf numFmtId="4" fontId="84" fillId="0" borderId="0" xfId="99" applyNumberFormat="1" applyFont="1" applyAlignment="1">
      <alignment horizontal="center"/>
    </xf>
    <xf numFmtId="194" fontId="84" fillId="0" borderId="0" xfId="99" applyNumberFormat="1" applyFont="1"/>
    <xf numFmtId="0" fontId="109" fillId="0" borderId="0" xfId="0" applyFont="1"/>
    <xf numFmtId="0" fontId="109" fillId="0" borderId="0" xfId="0" applyFont="1" applyAlignment="1">
      <alignment horizontal="center"/>
    </xf>
    <xf numFmtId="194" fontId="109" fillId="0" borderId="18" xfId="0" applyNumberFormat="1" applyFont="1" applyBorder="1" applyAlignment="1">
      <alignment horizontal="center"/>
    </xf>
    <xf numFmtId="194" fontId="109" fillId="0" borderId="18" xfId="0" applyNumberFormat="1" applyFont="1" applyBorder="1" applyAlignment="1">
      <alignment horizontal="right"/>
    </xf>
    <xf numFmtId="194" fontId="109" fillId="0" borderId="0" xfId="0" applyNumberFormat="1" applyFont="1" applyAlignment="1">
      <alignment horizontal="center"/>
    </xf>
    <xf numFmtId="194" fontId="109" fillId="0" borderId="16" xfId="0" applyNumberFormat="1" applyFont="1" applyBorder="1" applyAlignment="1">
      <alignment horizontal="center"/>
    </xf>
    <xf numFmtId="194" fontId="109" fillId="0" borderId="0" xfId="0" applyNumberFormat="1" applyFont="1" applyAlignment="1">
      <alignment horizontal="center" vertical="center"/>
    </xf>
    <xf numFmtId="194" fontId="109" fillId="0" borderId="0" xfId="0" applyNumberFormat="1" applyFont="1" applyAlignment="1">
      <alignment horizontal="center" vertical="center" wrapText="1"/>
    </xf>
    <xf numFmtId="0" fontId="109" fillId="0" borderId="18" xfId="0" applyFont="1" applyBorder="1"/>
    <xf numFmtId="0" fontId="110" fillId="0" borderId="0" xfId="0" applyFont="1"/>
    <xf numFmtId="194" fontId="109" fillId="0" borderId="15" xfId="0" applyNumberFormat="1" applyFont="1" applyBorder="1" applyAlignment="1">
      <alignment horizontal="center"/>
    </xf>
    <xf numFmtId="169" fontId="109" fillId="0" borderId="0" xfId="177" applyNumberFormat="1" applyFont="1" applyFill="1"/>
    <xf numFmtId="194" fontId="109" fillId="0" borderId="0" xfId="0" applyNumberFormat="1" applyFont="1" applyAlignment="1">
      <alignment horizontal="right"/>
    </xf>
    <xf numFmtId="194" fontId="109" fillId="0" borderId="0" xfId="0" applyNumberFormat="1" applyFont="1"/>
    <xf numFmtId="169" fontId="109" fillId="0" borderId="0" xfId="0" applyNumberFormat="1" applyFont="1"/>
    <xf numFmtId="180" fontId="109" fillId="0" borderId="0" xfId="0" applyNumberFormat="1" applyFont="1"/>
    <xf numFmtId="194" fontId="109" fillId="0" borderId="16" xfId="0" applyNumberFormat="1" applyFont="1" applyBorder="1" applyAlignment="1">
      <alignment horizontal="right"/>
    </xf>
    <xf numFmtId="194" fontId="109" fillId="0" borderId="15" xfId="0" applyNumberFormat="1" applyFont="1" applyBorder="1"/>
    <xf numFmtId="194" fontId="109" fillId="0" borderId="16" xfId="0" applyNumberFormat="1" applyFont="1" applyBorder="1"/>
    <xf numFmtId="194" fontId="84" fillId="0" borderId="16" xfId="0" applyNumberFormat="1" applyFont="1" applyBorder="1" applyAlignment="1">
      <alignment horizontal="center"/>
    </xf>
    <xf numFmtId="0" fontId="84" fillId="0" borderId="0" xfId="0" quotePrefix="1" applyFont="1"/>
    <xf numFmtId="39" fontId="111" fillId="0" borderId="0" xfId="384" applyFont="1"/>
    <xf numFmtId="194" fontId="84" fillId="39" borderId="0" xfId="0" applyNumberFormat="1" applyFont="1" applyFill="1"/>
    <xf numFmtId="194" fontId="84" fillId="0" borderId="15" xfId="99" applyNumberFormat="1" applyFont="1" applyBorder="1"/>
    <xf numFmtId="194" fontId="84" fillId="0" borderId="17" xfId="99" applyNumberFormat="1" applyFont="1" applyBorder="1"/>
    <xf numFmtId="0" fontId="9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84" fillId="0" borderId="0" xfId="0" applyFont="1" applyAlignment="1">
      <alignment horizontal="right" indent="5"/>
    </xf>
    <xf numFmtId="49" fontId="5" fillId="0" borderId="18" xfId="0" applyNumberFormat="1" applyFont="1" applyFill="1" applyBorder="1" applyAlignment="1">
      <alignment horizontal="center" vertical="center"/>
    </xf>
    <xf numFmtId="0" fontId="9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84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22" fillId="0" borderId="0" xfId="258" applyFont="1" applyAlignment="1">
      <alignment horizontal="center"/>
    </xf>
    <xf numFmtId="194" fontId="22" fillId="0" borderId="18" xfId="258" applyNumberFormat="1" applyFont="1" applyBorder="1" applyAlignment="1">
      <alignment horizontal="right"/>
    </xf>
    <xf numFmtId="39" fontId="7" fillId="0" borderId="0" xfId="384" applyFont="1" applyAlignment="1">
      <alignment horizontal="center"/>
    </xf>
    <xf numFmtId="194" fontId="24" fillId="0" borderId="16" xfId="0" applyNumberFormat="1" applyFont="1" applyBorder="1" applyAlignment="1">
      <alignment horizontal="center"/>
    </xf>
    <xf numFmtId="194" fontId="24" fillId="0" borderId="16" xfId="0" applyNumberFormat="1" applyFont="1" applyBorder="1" applyAlignment="1">
      <alignment horizontal="center" vertical="center"/>
    </xf>
    <xf numFmtId="194" fontId="19" fillId="0" borderId="15" xfId="388" applyNumberFormat="1" applyFont="1" applyFill="1" applyBorder="1" applyAlignment="1">
      <alignment horizontal="center" vertical="center"/>
    </xf>
    <xf numFmtId="194" fontId="19" fillId="0" borderId="18" xfId="388" applyNumberFormat="1" applyFont="1" applyFill="1" applyBorder="1" applyAlignment="1">
      <alignment horizontal="center" vertical="center"/>
    </xf>
    <xf numFmtId="194" fontId="5" fillId="0" borderId="18" xfId="293" applyNumberFormat="1" applyFont="1" applyFill="1" applyBorder="1" applyAlignment="1">
      <alignment horizontal="center" vertical="center"/>
    </xf>
    <xf numFmtId="194" fontId="5" fillId="0" borderId="18" xfId="386" applyNumberFormat="1" applyFont="1" applyFill="1" applyBorder="1" applyAlignment="1">
      <alignment horizontal="center"/>
    </xf>
    <xf numFmtId="0" fontId="5" fillId="0" borderId="18" xfId="0" quotePrefix="1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94" fillId="0" borderId="0" xfId="0" applyFont="1" applyAlignment="1">
      <alignment horizontal="center"/>
    </xf>
    <xf numFmtId="194" fontId="22" fillId="0" borderId="24" xfId="0" applyNumberFormat="1" applyFont="1" applyBorder="1" applyAlignment="1">
      <alignment horizontal="center"/>
    </xf>
    <xf numFmtId="194" fontId="22" fillId="0" borderId="16" xfId="0" applyNumberFormat="1" applyFont="1" applyBorder="1" applyAlignment="1">
      <alignment horizontal="center"/>
    </xf>
    <xf numFmtId="194" fontId="22" fillId="0" borderId="25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95" fillId="0" borderId="0" xfId="0" applyFont="1" applyAlignment="1">
      <alignment horizontal="center"/>
    </xf>
    <xf numFmtId="194" fontId="109" fillId="0" borderId="16" xfId="0" applyNumberFormat="1" applyFont="1" applyBorder="1" applyAlignment="1">
      <alignment horizontal="center"/>
    </xf>
    <xf numFmtId="0" fontId="109" fillId="0" borderId="0" xfId="0" applyFont="1" applyAlignment="1">
      <alignment horizontal="center"/>
    </xf>
    <xf numFmtId="194" fontId="84" fillId="0" borderId="18" xfId="0" applyNumberFormat="1" applyFont="1" applyBorder="1" applyAlignment="1">
      <alignment horizontal="center"/>
    </xf>
    <xf numFmtId="194" fontId="84" fillId="0" borderId="16" xfId="0" applyNumberFormat="1" applyFont="1" applyBorder="1" applyAlignment="1">
      <alignment horizontal="center"/>
    </xf>
  </cellXfs>
  <cellStyles count="427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 10 2 2 2" xfId="134" xr:uid="{00000000-0005-0000-0000-000085000000}"/>
    <cellStyle name="Comma 2 2 10 2 2 2 2" xfId="426" xr:uid="{00000000-0005-0000-0000-000086000000}"/>
    <cellStyle name="Comma 2 20" xfId="135" xr:uid="{00000000-0005-0000-0000-000087000000}"/>
    <cellStyle name="Comma 2 21" xfId="136" xr:uid="{00000000-0005-0000-0000-000088000000}"/>
    <cellStyle name="Comma 2 22" xfId="137" xr:uid="{00000000-0005-0000-0000-000089000000}"/>
    <cellStyle name="Comma 2 23" xfId="138" xr:uid="{00000000-0005-0000-0000-00008A000000}"/>
    <cellStyle name="Comma 2 24" xfId="139" xr:uid="{00000000-0005-0000-0000-00008B000000}"/>
    <cellStyle name="Comma 2 3" xfId="140" xr:uid="{00000000-0005-0000-0000-00008C000000}"/>
    <cellStyle name="Comma 2 3 2" xfId="141" xr:uid="{00000000-0005-0000-0000-00008D000000}"/>
    <cellStyle name="Comma 2 3_2-170 Audit guage (2)" xfId="142" xr:uid="{00000000-0005-0000-0000-00008E000000}"/>
    <cellStyle name="Comma 2 4" xfId="143" xr:uid="{00000000-0005-0000-0000-00008F000000}"/>
    <cellStyle name="Comma 2 5" xfId="144" xr:uid="{00000000-0005-0000-0000-000090000000}"/>
    <cellStyle name="Comma 2 6" xfId="145" xr:uid="{00000000-0005-0000-0000-000091000000}"/>
    <cellStyle name="Comma 2 7" xfId="146" xr:uid="{00000000-0005-0000-0000-000092000000}"/>
    <cellStyle name="Comma 2 8" xfId="147" xr:uid="{00000000-0005-0000-0000-000093000000}"/>
    <cellStyle name="Comma 2 9" xfId="148" xr:uid="{00000000-0005-0000-0000-000094000000}"/>
    <cellStyle name="Comma 2_%B0เมินตนเอง มุสลิม" xfId="149" xr:uid="{00000000-0005-0000-0000-000095000000}"/>
    <cellStyle name="Comma 20" xfId="150" xr:uid="{00000000-0005-0000-0000-000096000000}"/>
    <cellStyle name="Comma 20 2" xfId="151" xr:uid="{00000000-0005-0000-0000-000097000000}"/>
    <cellStyle name="Comma 20_BALANCE PURCHASE  INVENTORY FROM SHINWA CO., LTD." xfId="152" xr:uid="{00000000-0005-0000-0000-000098000000}"/>
    <cellStyle name="Comma 21" xfId="153" xr:uid="{00000000-0005-0000-0000-000099000000}"/>
    <cellStyle name="Comma 22" xfId="154" xr:uid="{00000000-0005-0000-0000-00009A000000}"/>
    <cellStyle name="Comma 23" xfId="155" xr:uid="{00000000-0005-0000-0000-00009B000000}"/>
    <cellStyle name="Comma 24" xfId="156" xr:uid="{00000000-0005-0000-0000-00009C000000}"/>
    <cellStyle name="Comma 25" xfId="157" xr:uid="{00000000-0005-0000-0000-00009D000000}"/>
    <cellStyle name="Comma 26" xfId="158" xr:uid="{00000000-0005-0000-0000-00009E000000}"/>
    <cellStyle name="Comma 27" xfId="159" xr:uid="{00000000-0005-0000-0000-00009F000000}"/>
    <cellStyle name="Comma 28" xfId="160" xr:uid="{00000000-0005-0000-0000-0000A0000000}"/>
    <cellStyle name="Comma 29" xfId="161" xr:uid="{00000000-0005-0000-0000-0000A1000000}"/>
    <cellStyle name="Comma 3" xfId="162" xr:uid="{00000000-0005-0000-0000-0000A2000000}"/>
    <cellStyle name="Comma 3 2" xfId="163" xr:uid="{00000000-0005-0000-0000-0000A3000000}"/>
    <cellStyle name="Comma 3 3" xfId="164" xr:uid="{00000000-0005-0000-0000-0000A4000000}"/>
    <cellStyle name="Comma 3 4" xfId="165" xr:uid="{00000000-0005-0000-0000-0000A5000000}"/>
    <cellStyle name="Comma 3 5" xfId="166" xr:uid="{00000000-0005-0000-0000-0000A6000000}"/>
    <cellStyle name="Comma 3 6" xfId="420" xr:uid="{00000000-0005-0000-0000-0000A7000000}"/>
    <cellStyle name="Comma 30" xfId="167" xr:uid="{00000000-0005-0000-0000-0000A8000000}"/>
    <cellStyle name="Comma 31" xfId="168" xr:uid="{00000000-0005-0000-0000-0000A9000000}"/>
    <cellStyle name="Comma 32" xfId="169" xr:uid="{00000000-0005-0000-0000-0000AA000000}"/>
    <cellStyle name="Comma 33" xfId="170" xr:uid="{00000000-0005-0000-0000-0000AB000000}"/>
    <cellStyle name="Comma 34" xfId="171" xr:uid="{00000000-0005-0000-0000-0000AC000000}"/>
    <cellStyle name="Comma 35" xfId="172" xr:uid="{00000000-0005-0000-0000-0000AD000000}"/>
    <cellStyle name="Comma 36" xfId="173" xr:uid="{00000000-0005-0000-0000-0000AE000000}"/>
    <cellStyle name="Comma 37" xfId="174" xr:uid="{00000000-0005-0000-0000-0000AF000000}"/>
    <cellStyle name="Comma 38" xfId="175" xr:uid="{00000000-0005-0000-0000-0000B0000000}"/>
    <cellStyle name="Comma 39" xfId="176" xr:uid="{00000000-0005-0000-0000-0000B1000000}"/>
    <cellStyle name="Comma 4" xfId="177" xr:uid="{00000000-0005-0000-0000-0000B2000000}"/>
    <cellStyle name="Comma 4 2" xfId="178" xr:uid="{00000000-0005-0000-0000-0000B3000000}"/>
    <cellStyle name="Comma 40" xfId="179" xr:uid="{00000000-0005-0000-0000-0000B4000000}"/>
    <cellStyle name="Comma 41" xfId="180" xr:uid="{00000000-0005-0000-0000-0000B5000000}"/>
    <cellStyle name="Comma 5" xfId="181" xr:uid="{00000000-0005-0000-0000-0000B6000000}"/>
    <cellStyle name="Comma 5 2" xfId="182" xr:uid="{00000000-0005-0000-0000-0000B7000000}"/>
    <cellStyle name="Comma 6" xfId="183" xr:uid="{00000000-0005-0000-0000-0000B8000000}"/>
    <cellStyle name="Comma 7" xfId="184" xr:uid="{00000000-0005-0000-0000-0000B9000000}"/>
    <cellStyle name="Comma 8" xfId="185" xr:uid="{00000000-0005-0000-0000-0000BA000000}"/>
    <cellStyle name="Comma 8 2" xfId="186" xr:uid="{00000000-0005-0000-0000-0000BB000000}"/>
    <cellStyle name="Comma 9" xfId="187" xr:uid="{00000000-0005-0000-0000-0000BC000000}"/>
    <cellStyle name="Comma 9 4" xfId="188" xr:uid="{00000000-0005-0000-0000-0000BD000000}"/>
    <cellStyle name="Comma 90" xfId="422" xr:uid="{00000000-0005-0000-0000-0000BE000000}"/>
    <cellStyle name="comma zerodec" xfId="189" xr:uid="{00000000-0005-0000-0000-0000BF000000}"/>
    <cellStyle name="Comma0" xfId="190" xr:uid="{00000000-0005-0000-0000-0000C0000000}"/>
    <cellStyle name="Currency 2" xfId="191" xr:uid="{00000000-0005-0000-0000-0000C1000000}"/>
    <cellStyle name="Currency 3" xfId="192" xr:uid="{00000000-0005-0000-0000-0000C2000000}"/>
    <cellStyle name="Currency0" xfId="193" xr:uid="{00000000-0005-0000-0000-0000C3000000}"/>
    <cellStyle name="Currency1" xfId="194" xr:uid="{00000000-0005-0000-0000-0000C4000000}"/>
    <cellStyle name="Currency1 28" xfId="195" xr:uid="{00000000-0005-0000-0000-0000C5000000}"/>
    <cellStyle name="Dan" xfId="196" xr:uid="{00000000-0005-0000-0000-0000C6000000}"/>
    <cellStyle name="Date" xfId="197" xr:uid="{00000000-0005-0000-0000-0000C7000000}"/>
    <cellStyle name="Dollar (zero dec)" xfId="198" xr:uid="{00000000-0005-0000-0000-0000C8000000}"/>
    <cellStyle name="Emphasis 1" xfId="199" xr:uid="{00000000-0005-0000-0000-0000C9000000}"/>
    <cellStyle name="Emphasis 2" xfId="200" xr:uid="{00000000-0005-0000-0000-0000CA000000}"/>
    <cellStyle name="Emphasis 3" xfId="201" xr:uid="{00000000-0005-0000-0000-0000CB000000}"/>
    <cellStyle name="Explanatory Text" xfId="202" xr:uid="{00000000-0005-0000-0000-0000CC000000}"/>
    <cellStyle name="Explanatory Text 2" xfId="203" xr:uid="{00000000-0005-0000-0000-0000CD000000}"/>
    <cellStyle name="Fixed" xfId="204" xr:uid="{00000000-0005-0000-0000-0000CE000000}"/>
    <cellStyle name="Format Number Column" xfId="205" xr:uid="{00000000-0005-0000-0000-0000CF000000}"/>
    <cellStyle name="Good" xfId="206" xr:uid="{00000000-0005-0000-0000-0000D0000000}"/>
    <cellStyle name="Good 2" xfId="207" xr:uid="{00000000-0005-0000-0000-0000D1000000}"/>
    <cellStyle name="Grey" xfId="208" xr:uid="{00000000-0005-0000-0000-0000D2000000}"/>
    <cellStyle name="Header1" xfId="209" xr:uid="{00000000-0005-0000-0000-0000D3000000}"/>
    <cellStyle name="Header2" xfId="210" xr:uid="{00000000-0005-0000-0000-0000D4000000}"/>
    <cellStyle name="Heading" xfId="211" xr:uid="{00000000-0005-0000-0000-0000D5000000}"/>
    <cellStyle name="Heading 1" xfId="212" xr:uid="{00000000-0005-0000-0000-0000D6000000}"/>
    <cellStyle name="Heading 1 1" xfId="213" xr:uid="{00000000-0005-0000-0000-0000D7000000}"/>
    <cellStyle name="Heading 1 2" xfId="214" xr:uid="{00000000-0005-0000-0000-0000D8000000}"/>
    <cellStyle name="Heading 1_FS &amp; WP_ PKM_2009" xfId="215" xr:uid="{00000000-0005-0000-0000-0000D9000000}"/>
    <cellStyle name="Heading 2" xfId="216" xr:uid="{00000000-0005-0000-0000-0000DA000000}"/>
    <cellStyle name="Heading 2 2" xfId="217" xr:uid="{00000000-0005-0000-0000-0000DB000000}"/>
    <cellStyle name="Heading 2_FS &amp; WP_ PKM_2009" xfId="218" xr:uid="{00000000-0005-0000-0000-0000DC000000}"/>
    <cellStyle name="Heading 3" xfId="219" xr:uid="{00000000-0005-0000-0000-0000DD000000}"/>
    <cellStyle name="Heading 3 2" xfId="220" xr:uid="{00000000-0005-0000-0000-0000DE000000}"/>
    <cellStyle name="Heading 3_FS &amp; WP_ PKM_2009" xfId="221" xr:uid="{00000000-0005-0000-0000-0000DF000000}"/>
    <cellStyle name="Heading 4" xfId="222" xr:uid="{00000000-0005-0000-0000-0000E0000000}"/>
    <cellStyle name="Heading 4 2" xfId="223" xr:uid="{00000000-0005-0000-0000-0000E1000000}"/>
    <cellStyle name="Heading_leadSMT- S 31-12-2550" xfId="224" xr:uid="{00000000-0005-0000-0000-0000E2000000}"/>
    <cellStyle name="HEADING1" xfId="225" xr:uid="{00000000-0005-0000-0000-0000E3000000}"/>
    <cellStyle name="HEADING2" xfId="226" xr:uid="{00000000-0005-0000-0000-0000E4000000}"/>
    <cellStyle name="Hyperlink 2" xfId="227" xr:uid="{00000000-0005-0000-0000-0000E5000000}"/>
    <cellStyle name="Hyperlink 3" xfId="228" xr:uid="{00000000-0005-0000-0000-0000E6000000}"/>
    <cellStyle name="Indent" xfId="229" xr:uid="{00000000-0005-0000-0000-0000E7000000}"/>
    <cellStyle name="Input" xfId="230" xr:uid="{00000000-0005-0000-0000-0000E8000000}"/>
    <cellStyle name="Input [yellow]" xfId="231" xr:uid="{00000000-0005-0000-0000-0000E9000000}"/>
    <cellStyle name="Input 2" xfId="232" xr:uid="{00000000-0005-0000-0000-0000EA000000}"/>
    <cellStyle name="Input_FS &amp; WP_ PKM_2009" xfId="233" xr:uid="{00000000-0005-0000-0000-0000EB000000}"/>
    <cellStyle name="KPMG Heading 1" xfId="234" xr:uid="{00000000-0005-0000-0000-0000EC000000}"/>
    <cellStyle name="KPMG Heading 2" xfId="235" xr:uid="{00000000-0005-0000-0000-0000ED000000}"/>
    <cellStyle name="KPMG Heading 3" xfId="236" xr:uid="{00000000-0005-0000-0000-0000EE000000}"/>
    <cellStyle name="KPMG Heading 4" xfId="237" xr:uid="{00000000-0005-0000-0000-0000EF000000}"/>
    <cellStyle name="KPMG Normal" xfId="238" xr:uid="{00000000-0005-0000-0000-0000F0000000}"/>
    <cellStyle name="KPMG Normal Text" xfId="239" xr:uid="{00000000-0005-0000-0000-0000F1000000}"/>
    <cellStyle name="Linked Cell" xfId="240" xr:uid="{00000000-0005-0000-0000-0000F2000000}"/>
    <cellStyle name="Linked Cell 2" xfId="241" xr:uid="{00000000-0005-0000-0000-0000F3000000}"/>
    <cellStyle name="Linked Cell_FS &amp; WP_ PKM_2009" xfId="242" xr:uid="{00000000-0005-0000-0000-0000F4000000}"/>
    <cellStyle name="Milliers [0]_AR1194" xfId="243" xr:uid="{00000000-0005-0000-0000-0000F5000000}"/>
    <cellStyle name="Milliers_AR1194" xfId="244" xr:uid="{00000000-0005-0000-0000-0000F6000000}"/>
    <cellStyle name="Monétaire [0]_AR1194" xfId="245" xr:uid="{00000000-0005-0000-0000-0000F7000000}"/>
    <cellStyle name="Monétaire_AR1194" xfId="246" xr:uid="{00000000-0005-0000-0000-0000F8000000}"/>
    <cellStyle name="Neutral" xfId="247" xr:uid="{00000000-0005-0000-0000-0000F9000000}"/>
    <cellStyle name="Neutral 2" xfId="248" xr:uid="{00000000-0005-0000-0000-0000FA000000}"/>
    <cellStyle name="no dec" xfId="249" xr:uid="{00000000-0005-0000-0000-0000FB000000}"/>
    <cellStyle name="Normal" xfId="0" builtinId="0"/>
    <cellStyle name="Normal - Style1" xfId="250" xr:uid="{00000000-0005-0000-0000-0000FD000000}"/>
    <cellStyle name="Normal 10" xfId="251" xr:uid="{00000000-0005-0000-0000-0000FE000000}"/>
    <cellStyle name="Normal 10 2" xfId="252" xr:uid="{00000000-0005-0000-0000-0000FF000000}"/>
    <cellStyle name="Normal 11" xfId="253" xr:uid="{00000000-0005-0000-0000-000000010000}"/>
    <cellStyle name="Normal 11 2" xfId="254" xr:uid="{00000000-0005-0000-0000-000001010000}"/>
    <cellStyle name="Normal 12" xfId="255" xr:uid="{00000000-0005-0000-0000-000002010000}"/>
    <cellStyle name="Normal 122" xfId="423" xr:uid="{00000000-0005-0000-0000-000003010000}"/>
    <cellStyle name="Normal 13" xfId="256" xr:uid="{00000000-0005-0000-0000-000004010000}"/>
    <cellStyle name="Normal 14" xfId="257" xr:uid="{00000000-0005-0000-0000-000005010000}"/>
    <cellStyle name="Normal 14 2" xfId="258" xr:uid="{00000000-0005-0000-0000-000006010000}"/>
    <cellStyle name="Normal 15" xfId="259" xr:uid="{00000000-0005-0000-0000-000007010000}"/>
    <cellStyle name="Normal 15 2" xfId="260" xr:uid="{00000000-0005-0000-0000-000008010000}"/>
    <cellStyle name="Normal 16" xfId="261" xr:uid="{00000000-0005-0000-0000-000009010000}"/>
    <cellStyle name="Normal 17" xfId="262" xr:uid="{00000000-0005-0000-0000-00000A010000}"/>
    <cellStyle name="Normal 18" xfId="263" xr:uid="{00000000-0005-0000-0000-00000B010000}"/>
    <cellStyle name="Normal 2" xfId="264" xr:uid="{00000000-0005-0000-0000-00000C010000}"/>
    <cellStyle name="Normal 2 2" xfId="265" xr:uid="{00000000-0005-0000-0000-00000D010000}"/>
    <cellStyle name="Normal 2 2 2" xfId="266" xr:uid="{00000000-0005-0000-0000-00000E010000}"/>
    <cellStyle name="Normal 2 3" xfId="267" xr:uid="{00000000-0005-0000-0000-00000F010000}"/>
    <cellStyle name="Normal 2 3 2" xfId="268" xr:uid="{00000000-0005-0000-0000-000010010000}"/>
    <cellStyle name="Normal 2 3_%B0เมินตนเอง มุสลิม" xfId="269" xr:uid="{00000000-0005-0000-0000-000011010000}"/>
    <cellStyle name="Normal 2 4" xfId="270" xr:uid="{00000000-0005-0000-0000-000012010000}"/>
    <cellStyle name="Normal 2 5" xfId="271" xr:uid="{00000000-0005-0000-0000-000013010000}"/>
    <cellStyle name="Normal 2 6" xfId="272" xr:uid="{00000000-0005-0000-0000-000014010000}"/>
    <cellStyle name="Normal 2_%B0เมินตนเอง มุสลิม" xfId="273" xr:uid="{00000000-0005-0000-0000-000015010000}"/>
    <cellStyle name="Normal 3" xfId="274" xr:uid="{00000000-0005-0000-0000-000016010000}"/>
    <cellStyle name="Normal 3 2" xfId="275" xr:uid="{00000000-0005-0000-0000-000017010000}"/>
    <cellStyle name="Normal 3 3" xfId="276" xr:uid="{00000000-0005-0000-0000-000018010000}"/>
    <cellStyle name="Normal 3 4" xfId="277" xr:uid="{00000000-0005-0000-0000-000019010000}"/>
    <cellStyle name="Normal 3_QLT-Q3'54-LEAD" xfId="278" xr:uid="{00000000-0005-0000-0000-00001A010000}"/>
    <cellStyle name="Normal 4" xfId="279" xr:uid="{00000000-0005-0000-0000-00001B010000}"/>
    <cellStyle name="Normal 4 2" xfId="280" xr:uid="{00000000-0005-0000-0000-00001C010000}"/>
    <cellStyle name="Normal 4 3" xfId="281" xr:uid="{00000000-0005-0000-0000-00001D010000}"/>
    <cellStyle name="Normal 5" xfId="282" xr:uid="{00000000-0005-0000-0000-00001E010000}"/>
    <cellStyle name="Normal 5 2" xfId="283" xr:uid="{00000000-0005-0000-0000-00001F010000}"/>
    <cellStyle name="Normal 5_%B0เมินตนเอง มุสลิม" xfId="284" xr:uid="{00000000-0005-0000-0000-000020010000}"/>
    <cellStyle name="Normal 52" xfId="285" xr:uid="{00000000-0005-0000-0000-000021010000}"/>
    <cellStyle name="Normal 6" xfId="286" xr:uid="{00000000-0005-0000-0000-000022010000}"/>
    <cellStyle name="Normal 6 2" xfId="287" xr:uid="{00000000-0005-0000-0000-000023010000}"/>
    <cellStyle name="Normal 6 3" xfId="288" xr:uid="{00000000-0005-0000-0000-000024010000}"/>
    <cellStyle name="Normal 6_Copy of WP_CUGU_2008 (2)" xfId="289" xr:uid="{00000000-0005-0000-0000-000025010000}"/>
    <cellStyle name="Normal 7" xfId="290" xr:uid="{00000000-0005-0000-0000-000026010000}"/>
    <cellStyle name="Normal 7 2 5" xfId="291" xr:uid="{00000000-0005-0000-0000-000027010000}"/>
    <cellStyle name="Normal 8" xfId="292" xr:uid="{00000000-0005-0000-0000-000028010000}"/>
    <cellStyle name="Normal 8 2" xfId="293" xr:uid="{00000000-0005-0000-0000-000029010000}"/>
    <cellStyle name="Normal 9" xfId="294" xr:uid="{00000000-0005-0000-0000-00002A010000}"/>
    <cellStyle name="Normal 9 2" xfId="295" xr:uid="{00000000-0005-0000-0000-00002B010000}"/>
    <cellStyle name="Normal 9_FS &amp; WP_Finkl-Thai_2009" xfId="296" xr:uid="{00000000-0005-0000-0000-00002C010000}"/>
    <cellStyle name="Normal_งบการเงินThai-สงกรานต์" xfId="297" xr:uid="{00000000-0005-0000-0000-00002D010000}"/>
    <cellStyle name="Note" xfId="298" xr:uid="{00000000-0005-0000-0000-00002E010000}"/>
    <cellStyle name="Note 2" xfId="299" xr:uid="{00000000-0005-0000-0000-00002F010000}"/>
    <cellStyle name="Note_FS &amp; WP_ PKM_2009" xfId="300" xr:uid="{00000000-0005-0000-0000-000030010000}"/>
    <cellStyle name="Output" xfId="301" xr:uid="{00000000-0005-0000-0000-000031010000}"/>
    <cellStyle name="Output 2" xfId="302" xr:uid="{00000000-0005-0000-0000-000032010000}"/>
    <cellStyle name="Output_FS &amp; WP_ PKM_2009" xfId="303" xr:uid="{00000000-0005-0000-0000-000033010000}"/>
    <cellStyle name="Percent" xfId="424" builtinId="5"/>
    <cellStyle name="Percent [2]" xfId="304" xr:uid="{00000000-0005-0000-0000-000035010000}"/>
    <cellStyle name="Percent [2] 2" xfId="305" xr:uid="{00000000-0005-0000-0000-000036010000}"/>
    <cellStyle name="Percent [2] 3" xfId="306" xr:uid="{00000000-0005-0000-0000-000037010000}"/>
    <cellStyle name="Percent 2" xfId="307" xr:uid="{00000000-0005-0000-0000-000038010000}"/>
    <cellStyle name="Percent 3" xfId="308" xr:uid="{00000000-0005-0000-0000-000039010000}"/>
    <cellStyle name="Percent 4" xfId="309" xr:uid="{00000000-0005-0000-0000-00003A010000}"/>
    <cellStyle name="Percent 5" xfId="310" xr:uid="{00000000-0005-0000-0000-00003B010000}"/>
    <cellStyle name="Percent 6" xfId="311" xr:uid="{00000000-0005-0000-0000-00003C010000}"/>
    <cellStyle name="Percent 7" xfId="312" xr:uid="{00000000-0005-0000-0000-00003D010000}"/>
    <cellStyle name="PERCENTAGE" xfId="313" xr:uid="{00000000-0005-0000-0000-00003E010000}"/>
    <cellStyle name="Q" xfId="314" xr:uid="{00000000-0005-0000-0000-00003F010000}"/>
    <cellStyle name="Q_FS &amp; WP_Finkl-Thai_2009" xfId="315" xr:uid="{00000000-0005-0000-0000-000040010000}"/>
    <cellStyle name="Quantity" xfId="316" xr:uid="{00000000-0005-0000-0000-000041010000}"/>
    <cellStyle name="Sheet Title" xfId="317" xr:uid="{00000000-0005-0000-0000-000042010000}"/>
    <cellStyle name="small border line" xfId="318" xr:uid="{00000000-0005-0000-0000-000043010000}"/>
    <cellStyle name="Standard_OPTIMIR1 (deutsch)" xfId="319" xr:uid="{00000000-0005-0000-0000-000044010000}"/>
    <cellStyle name="SubHeading" xfId="320" xr:uid="{00000000-0005-0000-0000-000045010000}"/>
    <cellStyle name="Title" xfId="321" xr:uid="{00000000-0005-0000-0000-000046010000}"/>
    <cellStyle name="Title 2" xfId="322" xr:uid="{00000000-0005-0000-0000-000047010000}"/>
    <cellStyle name="Total" xfId="323" xr:uid="{00000000-0005-0000-0000-000048010000}"/>
    <cellStyle name="Total 2" xfId="324" xr:uid="{00000000-0005-0000-0000-000049010000}"/>
    <cellStyle name="Total_FS &amp; WP_ PKM_2009" xfId="325" xr:uid="{00000000-0005-0000-0000-00004A010000}"/>
    <cellStyle name="W" xfId="326" xr:uid="{00000000-0005-0000-0000-00004B010000}"/>
    <cellStyle name="W_FS &amp; WP_Finkl-Thai_2009" xfId="327" xr:uid="{00000000-0005-0000-0000-00004C010000}"/>
    <cellStyle name="Warning Text" xfId="328" xr:uid="{00000000-0005-0000-0000-00004D010000}"/>
    <cellStyle name="Warning Text 2" xfId="329" xr:uid="{00000000-0005-0000-0000-00004E010000}"/>
    <cellStyle name="Wไhrung [0]_OPTIMIR1 (deutsch)" xfId="330" xr:uid="{00000000-0005-0000-0000-00004F010000}"/>
    <cellStyle name="Wไhrung_OPTIMIR1 (deutsch)" xfId="331" xr:uid="{00000000-0005-0000-0000-000050010000}"/>
    <cellStyle name="アクセント 1" xfId="332" xr:uid="{00000000-0005-0000-0000-000051010000}"/>
    <cellStyle name="アクセント 2" xfId="333" xr:uid="{00000000-0005-0000-0000-000052010000}"/>
    <cellStyle name="アクセント 3" xfId="334" xr:uid="{00000000-0005-0000-0000-000053010000}"/>
    <cellStyle name="アクセント 4" xfId="335" xr:uid="{00000000-0005-0000-0000-000054010000}"/>
    <cellStyle name="アクセント 5" xfId="336" xr:uid="{00000000-0005-0000-0000-000055010000}"/>
    <cellStyle name="アクセント 6" xfId="337" xr:uid="{00000000-0005-0000-0000-000056010000}"/>
    <cellStyle name="ｻ｡ｵﾔ_Excel_MD97DL" xfId="338" xr:uid="{00000000-0005-0000-0000-000057010000}"/>
    <cellStyle name="タイトル" xfId="339" xr:uid="{00000000-0005-0000-0000-000058010000}"/>
    <cellStyle name="チェック セル" xfId="340" xr:uid="{00000000-0005-0000-0000-000059010000}"/>
    <cellStyle name="どちらでもない" xfId="341" xr:uid="{00000000-0005-0000-0000-00005A010000}"/>
    <cellStyle name="メモ" xfId="342" xr:uid="{00000000-0005-0000-0000-00005B010000}"/>
    <cellStyle name="リンク セル" xfId="343" xr:uid="{00000000-0005-0000-0000-00005C010000}"/>
    <cellStyle name="เครื่องหมายจุลภาค 10" xfId="344" xr:uid="{00000000-0005-0000-0000-00005D010000}"/>
    <cellStyle name="เครื่องหมายจุลภาค 11" xfId="345" xr:uid="{00000000-0005-0000-0000-00005E010000}"/>
    <cellStyle name="เครื่องหมายจุลภาค 12" xfId="346" xr:uid="{00000000-0005-0000-0000-00005F010000}"/>
    <cellStyle name="เครื่องหมายจุลภาค 13" xfId="347" xr:uid="{00000000-0005-0000-0000-000060010000}"/>
    <cellStyle name="เครื่องหมายจุลภาค 14" xfId="348" xr:uid="{00000000-0005-0000-0000-000061010000}"/>
    <cellStyle name="เครื่องหมายจุลภาค 15" xfId="349" xr:uid="{00000000-0005-0000-0000-000062010000}"/>
    <cellStyle name="เครื่องหมายจุลภาค 16" xfId="350" xr:uid="{00000000-0005-0000-0000-000063010000}"/>
    <cellStyle name="เครื่องหมายจุลภาค 17" xfId="351" xr:uid="{00000000-0005-0000-0000-000064010000}"/>
    <cellStyle name="เครื่องหมายจุลภาค 2" xfId="352" xr:uid="{00000000-0005-0000-0000-000065010000}"/>
    <cellStyle name="เครื่องหมายจุลภาค 2 2" xfId="353" xr:uid="{00000000-0005-0000-0000-000066010000}"/>
    <cellStyle name="เครื่องหมายจุลภาค 2 3" xfId="354" xr:uid="{00000000-0005-0000-0000-000067010000}"/>
    <cellStyle name="เครื่องหมายจุลภาค 3" xfId="355" xr:uid="{00000000-0005-0000-0000-000068010000}"/>
    <cellStyle name="เครื่องหมายจุลภาค 4" xfId="356" xr:uid="{00000000-0005-0000-0000-000069010000}"/>
    <cellStyle name="เครื่องหมายจุลภาค 5" xfId="357" xr:uid="{00000000-0005-0000-0000-00006A010000}"/>
    <cellStyle name="เครื่องหมายจุลภาค 6" xfId="358" xr:uid="{00000000-0005-0000-0000-00006B010000}"/>
    <cellStyle name="เครื่องหมายจุลภาค 7" xfId="359" xr:uid="{00000000-0005-0000-0000-00006C010000}"/>
    <cellStyle name="เครื่องหมายจุลภาค 8" xfId="360" xr:uid="{00000000-0005-0000-0000-00006D010000}"/>
    <cellStyle name="เครื่องหมายจุลภาค 9" xfId="361" xr:uid="{00000000-0005-0000-0000-00006E010000}"/>
    <cellStyle name="เชื่อมโยงหลายมิติ_Siam ECL. 2007up" xfId="362" xr:uid="{00000000-0005-0000-0000-000070010000}"/>
    <cellStyle name="เปอร์เซ็นต์ 2" xfId="390" xr:uid="{00000000-0005-0000-0000-00008E010000}"/>
    <cellStyle name="เปอร์เซ็นต์ 3" xfId="391" xr:uid="{00000000-0005-0000-0000-00008F010000}"/>
    <cellStyle name="เปอร์เซ็นต์ 4" xfId="392" xr:uid="{00000000-0005-0000-0000-000090010000}"/>
    <cellStyle name="จุลภาค 2" xfId="421" xr:uid="{00000000-0005-0000-0000-00006F010000}"/>
    <cellStyle name="น้บะภฒ_95" xfId="363" xr:uid="{00000000-0005-0000-0000-000071010000}"/>
    <cellStyle name="ปกติ 10" xfId="364" xr:uid="{00000000-0005-0000-0000-000072010000}"/>
    <cellStyle name="ปกติ 11" xfId="365" xr:uid="{00000000-0005-0000-0000-000073010000}"/>
    <cellStyle name="ปกติ 12" xfId="366" xr:uid="{00000000-0005-0000-0000-000074010000}"/>
    <cellStyle name="ปกติ 13" xfId="367" xr:uid="{00000000-0005-0000-0000-000075010000}"/>
    <cellStyle name="ปกติ 14" xfId="368" xr:uid="{00000000-0005-0000-0000-000076010000}"/>
    <cellStyle name="ปกติ 15" xfId="369" xr:uid="{00000000-0005-0000-0000-000077010000}"/>
    <cellStyle name="ปกติ 16" xfId="370" xr:uid="{00000000-0005-0000-0000-000078010000}"/>
    <cellStyle name="ปกติ 17" xfId="371" xr:uid="{00000000-0005-0000-0000-000079010000}"/>
    <cellStyle name="ปกติ 2" xfId="372" xr:uid="{00000000-0005-0000-0000-00007A010000}"/>
    <cellStyle name="ปกติ 2 2" xfId="373" xr:uid="{00000000-0005-0000-0000-00007B010000}"/>
    <cellStyle name="ปกติ 2 3" xfId="374" xr:uid="{00000000-0005-0000-0000-00007C010000}"/>
    <cellStyle name="ปกติ 3" xfId="375" xr:uid="{00000000-0005-0000-0000-00007D010000}"/>
    <cellStyle name="ปกติ 3 2" xfId="376" xr:uid="{00000000-0005-0000-0000-00007E010000}"/>
    <cellStyle name="ปกติ 4" xfId="377" xr:uid="{00000000-0005-0000-0000-00007F010000}"/>
    <cellStyle name="ปกติ 5" xfId="378" xr:uid="{00000000-0005-0000-0000-000080010000}"/>
    <cellStyle name="ปกติ 6" xfId="379" xr:uid="{00000000-0005-0000-0000-000081010000}"/>
    <cellStyle name="ปกติ 6 2" xfId="380" xr:uid="{00000000-0005-0000-0000-000082010000}"/>
    <cellStyle name="ปกติ 7" xfId="381" xr:uid="{00000000-0005-0000-0000-000083010000}"/>
    <cellStyle name="ปกติ 8" xfId="382" xr:uid="{00000000-0005-0000-0000-000084010000}"/>
    <cellStyle name="ปกติ 9" xfId="383" xr:uid="{00000000-0005-0000-0000-000085010000}"/>
    <cellStyle name="ปกติ_Sheet1" xfId="384" xr:uid="{00000000-0005-0000-0000-000086010000}"/>
    <cellStyle name="ปกติ_Sheet1 2 2" xfId="425" xr:uid="{00000000-0005-0000-0000-000087010000}"/>
    <cellStyle name="ปกติ_Sheet1 3" xfId="385" xr:uid="{00000000-0005-0000-0000-000088010000}"/>
    <cellStyle name="ปกติ_Sheet1 3 2" xfId="386" xr:uid="{00000000-0005-0000-0000-000089010000}"/>
    <cellStyle name="ปกติ_Sheet1 4" xfId="387" xr:uid="{00000000-0005-0000-0000-00008A010000}"/>
    <cellStyle name="ปกติ_Sheet1_Samchai-Jun'50-T3" xfId="388" xr:uid="{00000000-0005-0000-0000-00008B010000}"/>
    <cellStyle name="ปกติ_Sheet1_sh115t4" xfId="389" xr:uid="{00000000-0005-0000-0000-00008C010000}"/>
    <cellStyle name="ยนพ" xfId="393" xr:uid="{00000000-0005-0000-0000-000091010000}"/>
    <cellStyle name="ฤธถ [0]_95" xfId="394" xr:uid="{00000000-0005-0000-0000-000092010000}"/>
    <cellStyle name="ฤธถ_95" xfId="395" xr:uid="{00000000-0005-0000-0000-000093010000}"/>
    <cellStyle name="ล๋ศญ [0]_95" xfId="396" xr:uid="{00000000-0005-0000-0000-000094010000}"/>
    <cellStyle name="ล๋ศญ_95" xfId="397" xr:uid="{00000000-0005-0000-0000-000095010000}"/>
    <cellStyle name="วฅมุ_4ฟ๙ฝวภ " xfId="398" xr:uid="{00000000-0005-0000-0000-000096010000}"/>
    <cellStyle name="หมายเหตุ 2" xfId="399" xr:uid="{00000000-0005-0000-0000-000097010000}"/>
    <cellStyle name="표준_KDACT(5-Year BP)" xfId="400" xr:uid="{00000000-0005-0000-0000-000098010000}"/>
    <cellStyle name="入力" xfId="401" xr:uid="{00000000-0005-0000-0000-000099010000}"/>
    <cellStyle name="出力" xfId="402" xr:uid="{00000000-0005-0000-0000-00009A010000}"/>
    <cellStyle name="悪い" xfId="403" xr:uid="{00000000-0005-0000-0000-00009B010000}"/>
    <cellStyle name="桁区切り [0.00]_FS02-06" xfId="404" xr:uid="{00000000-0005-0000-0000-00009C010000}"/>
    <cellStyle name="桁区切り_ＳＭＴＬ実績表　03-'05" xfId="405" xr:uid="{00000000-0005-0000-0000-00009D010000}"/>
    <cellStyle name="標準_AGBALANC" xfId="406" xr:uid="{00000000-0005-0000-0000-00009E010000}"/>
    <cellStyle name="爨ﾃﾗ靉ｧﾋﾁﾒﾂｨﾘﾅﾀﾒ､ [0]_Excel_MD97DL" xfId="407" xr:uid="{00000000-0005-0000-0000-00009F010000}"/>
    <cellStyle name="爨ﾃﾗ靉ｧﾋﾁﾒﾂｨﾘﾅﾀﾒ､_Excel_MD97DL" xfId="408" xr:uid="{00000000-0005-0000-0000-0000A0010000}"/>
    <cellStyle name="爨ﾃﾗ靉ｧﾋﾁﾒﾂﾊ｡ﾘﾅ爰ﾔｹ [0]_Excel_MD97DL" xfId="409" xr:uid="{00000000-0005-0000-0000-0000A1010000}"/>
    <cellStyle name="爨ﾃﾗ靉ｧﾋﾁﾒﾂﾊ｡ﾘﾅ爰ﾔｹ_Excel_MD97DL" xfId="410" xr:uid="{00000000-0005-0000-0000-0000A2010000}"/>
    <cellStyle name="良い" xfId="411" xr:uid="{00000000-0005-0000-0000-0000A3010000}"/>
    <cellStyle name="見出し 1" xfId="412" xr:uid="{00000000-0005-0000-0000-0000A4010000}"/>
    <cellStyle name="見出し 2" xfId="413" xr:uid="{00000000-0005-0000-0000-0000A5010000}"/>
    <cellStyle name="見出し 3" xfId="414" xr:uid="{00000000-0005-0000-0000-0000A6010000}"/>
    <cellStyle name="見出し 4" xfId="415" xr:uid="{00000000-0005-0000-0000-0000A7010000}"/>
    <cellStyle name="計算" xfId="416" xr:uid="{00000000-0005-0000-0000-0000A8010000}"/>
    <cellStyle name="説明文" xfId="417" xr:uid="{00000000-0005-0000-0000-0000A9010000}"/>
    <cellStyle name="警告文" xfId="418" xr:uid="{00000000-0005-0000-0000-0000AA010000}"/>
    <cellStyle name="集計" xfId="419" xr:uid="{00000000-0005-0000-0000-0000A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21" Type="http://schemas.openxmlformats.org/officeDocument/2006/relationships/externalLink" Target="externalLinks/externalLink8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Documents%20and%20Settings/PRAPAPORNC/Desktop/02-25-08%20Saim%20ECL_2008/2008/Thanawit%20-%20C%20(4257)/AUDIT%20%20FILE/2006/Picnic%20Marine/R?C59A112F" TargetMode="External"/><Relationship Id="rId1" Type="http://schemas.openxmlformats.org/officeDocument/2006/relationships/externalLinkPath" Target="file:///\\C59A112F\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?8445E006" TargetMode="External"/><Relationship Id="rId1" Type="http://schemas.openxmlformats.org/officeDocument/2006/relationships/externalLinkPath" Target="file:///\\8445E006\VSP-FS-31.12.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Documents%20and%20Settings/Auditdia/Desktop/&#3648;&#3605;&#3619;&#3637;&#3618;&#3617;&#3651;&#3610;lead_2009/101402-Input%20vat(Undue)/Accounting%20Code%202005/Trial%20balance%20for%20A?964864D0" TargetMode="External"/><Relationship Id="rId1" Type="http://schemas.openxmlformats.org/officeDocument/2006/relationships/externalLinkPath" Target="file:///\\964864D0\Trial%20balance%20for%20A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Documents%20and%20Settings/SasitornT/Desktop/2009/Hakkai/Hakkai%202008_28052008/Cost%20sheet%20Mar.08/Apr%202007-%20Mar%202008%20&#65332;L&#65325;%20DailyRe?761B2EE4" TargetMode="External"/><Relationship Id="rId1" Type="http://schemas.openxmlformats.org/officeDocument/2006/relationships/externalLinkPath" Target="file:///\\761B2EE4\Apr%202007-%20Mar%202008%20&#65332;L&#65325;%20DailyRe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a3125752a2eaf86/&#3648;&#3604;&#3626;&#3585;&#3660;&#3607;&#3655;&#3629;&#3611;/Purchase%20Order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5;&#3619;&#3623;&#3592;&#3626;&#3629;&#3610;%20-%202563%20Janthima/&#3591;&#3610;&#3585;&#3634;&#3619;&#3648;&#3591;&#3636;&#3609;&#3592;&#3634;&#3585;&#3613;&#3656;&#3634;&#3618;&#3588;&#3629;&#3617;/&#3615;&#3633;&#3591;&#3585;&#3660;&#3594;&#3633;&#3656;&#3609;_&#3629;&#3636;&#3609;&#3648;&#3605;&#3629;&#3619;&#3660;&#3648;&#3609;&#3594;&#3633;&#3656;&#3609;&#3649;&#3609;&#3621;_Q3_63_T/&#3619;&#3656;&#3634;&#3591;&#3591;&#3610;&#3585;&#3634;&#3619;&#3648;&#3591;&#3636;&#3609;-&#3610;&#3592;%20&#3615;&#3633;&#3591;&#3585;&#3660;&#3594;&#3633;&#3656;&#3609;&#3631;%20T%20Q3.63%20&#3621;&#3623;.%2026.10.6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ยอดยกมา"/>
      <sheetName val="GL"/>
      <sheetName val="Trial_Balance"/>
      <sheetName val="Balance_Sheet"/>
      <sheetName val="Profit&amp;Loss"/>
    </sheetNames>
    <sheetDataSet>
      <sheetData sheetId="0" refreshError="1">
        <row r="3">
          <cell r="E3" t="str">
            <v>Strarting Balance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All Product Name</v>
          </cell>
        </row>
        <row r="2">
          <cell r="A2" t="str">
            <v>HPT Repair</v>
          </cell>
        </row>
        <row r="3">
          <cell r="A3" t="str">
            <v>LK 530Body</v>
          </cell>
        </row>
        <row r="4">
          <cell r="A4" t="str">
            <v>JM 341Base</v>
          </cell>
        </row>
        <row r="5">
          <cell r="A5" t="str">
            <v>JM 889Case</v>
          </cell>
        </row>
        <row r="6">
          <cell r="A6" t="str">
            <v>JM 890Case</v>
          </cell>
        </row>
        <row r="7">
          <cell r="A7" t="str">
            <v>JQ 104Bobbin#4</v>
          </cell>
        </row>
        <row r="8">
          <cell r="A8" t="str">
            <v>JQ 429Body#9</v>
          </cell>
        </row>
        <row r="9">
          <cell r="A9" t="str">
            <v>JQ 429Body#2</v>
          </cell>
        </row>
        <row r="10">
          <cell r="A10" t="str">
            <v>JQ 429Body#7</v>
          </cell>
        </row>
        <row r="11">
          <cell r="A11" t="str">
            <v>JTN 740Case</v>
          </cell>
        </row>
        <row r="12">
          <cell r="A12" t="str">
            <v>JW 482Body</v>
          </cell>
        </row>
        <row r="13">
          <cell r="A13" t="str">
            <v>LS 204Bobbin #2</v>
          </cell>
        </row>
        <row r="14">
          <cell r="A14" t="str">
            <v>LS J04Case #2</v>
          </cell>
        </row>
        <row r="15">
          <cell r="A15" t="str">
            <v>LS J77Case</v>
          </cell>
        </row>
        <row r="16">
          <cell r="A16" t="str">
            <v>mini SD Adptor P35Base</v>
          </cell>
        </row>
        <row r="17">
          <cell r="A17" t="str">
            <v>SDIO K77Slider</v>
          </cell>
        </row>
        <row r="18">
          <cell r="A18" t="str">
            <v>SM30 Bobbin</v>
          </cell>
        </row>
        <row r="19">
          <cell r="A19" t="str">
            <v>Lily Qwerty Key</v>
          </cell>
        </row>
        <row r="20">
          <cell r="A20" t="str">
            <v>SMB35 Bobbin</v>
          </cell>
        </row>
        <row r="21">
          <cell r="A21" t="str">
            <v>Shaft Stacker Left</v>
          </cell>
        </row>
        <row r="22">
          <cell r="A22" t="str">
            <v>Guide FFC</v>
          </cell>
        </row>
        <row r="23">
          <cell r="A23" t="str">
            <v>Bush 2</v>
          </cell>
        </row>
        <row r="24">
          <cell r="A24" t="str">
            <v>H91 Cover</v>
          </cell>
        </row>
        <row r="25">
          <cell r="A25" t="str">
            <v>Spacer3766</v>
          </cell>
        </row>
        <row r="26">
          <cell r="A26" t="str">
            <v>LD388 Card</v>
          </cell>
        </row>
        <row r="27">
          <cell r="A27" t="str">
            <v>JQ 104Bobbin#-9</v>
          </cell>
        </row>
        <row r="28">
          <cell r="A28" t="str">
            <v>LSK582Body</v>
          </cell>
        </row>
        <row r="29">
          <cell r="A29" t="str">
            <v>SPACER4717</v>
          </cell>
        </row>
        <row r="30">
          <cell r="A30" t="str">
            <v>HOUSING4717</v>
          </cell>
        </row>
        <row r="31">
          <cell r="A31" t="str">
            <v>500CAP</v>
          </cell>
        </row>
        <row r="32">
          <cell r="A32" t="str">
            <v>MCAP-4</v>
          </cell>
        </row>
        <row r="33">
          <cell r="A33" t="str">
            <v>2mm Pitch Pulg Inner</v>
          </cell>
        </row>
        <row r="34">
          <cell r="A34" t="str">
            <v>LK887Case#1</v>
          </cell>
        </row>
        <row r="35">
          <cell r="A35" t="str">
            <v>LK887Case#2</v>
          </cell>
        </row>
        <row r="36">
          <cell r="A36" t="str">
            <v>COIL BASE A #1</v>
          </cell>
        </row>
        <row r="37">
          <cell r="A37" t="str">
            <v>COIL BASE A #2</v>
          </cell>
        </row>
        <row r="38">
          <cell r="A38" t="str">
            <v>COIL BASE B #1</v>
          </cell>
        </row>
        <row r="39">
          <cell r="A39" t="str">
            <v>COIL BASE B #2</v>
          </cell>
        </row>
        <row r="40">
          <cell r="A40" t="str">
            <v>LK887Case#12</v>
          </cell>
        </row>
        <row r="41">
          <cell r="A41" t="str">
            <v>LK887Case#13</v>
          </cell>
        </row>
        <row r="42">
          <cell r="A42" t="str">
            <v>LK530Body</v>
          </cell>
        </row>
        <row r="43">
          <cell r="A43" t="str">
            <v>LZJ19Case</v>
          </cell>
        </row>
        <row r="44">
          <cell r="A44" t="str">
            <v>LZ753Base</v>
          </cell>
        </row>
        <row r="45">
          <cell r="A45" t="str">
            <v>JW 482Body#</v>
          </cell>
        </row>
        <row r="46">
          <cell r="A46" t="str">
            <v>LZG10Case</v>
          </cell>
        </row>
        <row r="47">
          <cell r="A47" t="str">
            <v>LK332Card</v>
          </cell>
        </row>
        <row r="48">
          <cell r="A48" t="str">
            <v>149Push Button</v>
          </cell>
        </row>
        <row r="49">
          <cell r="A49" t="str">
            <v>029Push Button</v>
          </cell>
        </row>
        <row r="50">
          <cell r="A50" t="str">
            <v>110Plunger</v>
          </cell>
        </row>
        <row r="51">
          <cell r="A51" t="str">
            <v>Pulley Driven</v>
          </cell>
        </row>
        <row r="52">
          <cell r="A52" t="str">
            <v>Holder Pulley Driven</v>
          </cell>
        </row>
        <row r="53">
          <cell r="A53" t="str">
            <v>Lever Detector Pe</v>
          </cell>
        </row>
        <row r="54">
          <cell r="A54" t="str">
            <v>JW482Body#7</v>
          </cell>
        </row>
        <row r="55">
          <cell r="A55" t="str">
            <v>N9210　4.15Key</v>
          </cell>
        </row>
        <row r="56">
          <cell r="A56" t="str">
            <v>VHB30 Bobbin</v>
          </cell>
        </row>
        <row r="57">
          <cell r="A57" t="str">
            <v>SMF35 Bobbin</v>
          </cell>
        </row>
        <row r="58">
          <cell r="A58" t="str">
            <v>Outer Rotor block H76-754-0000-0</v>
          </cell>
        </row>
        <row r="59">
          <cell r="A59" t="str">
            <v>SMB 35 Bobbin A19-410114</v>
          </cell>
        </row>
        <row r="60">
          <cell r="A60" t="str">
            <v>092 Inne Rotor 662-754-0000-0</v>
          </cell>
        </row>
        <row r="61">
          <cell r="A61" t="str">
            <v>Bobbin CB3-4215-000</v>
          </cell>
        </row>
        <row r="62">
          <cell r="A62" t="str">
            <v>Tokyo Nave 5waykey</v>
          </cell>
        </row>
        <row r="63">
          <cell r="A63" t="str">
            <v>Bobbin 2 V33-0085</v>
          </cell>
        </row>
        <row r="64">
          <cell r="A64" t="str">
            <v>Bobbin 2 V33-0085 #2</v>
          </cell>
        </row>
        <row r="65">
          <cell r="A65" t="str">
            <v>SMJ 35 Bobbin  T19-312180</v>
          </cell>
        </row>
      </sheetData>
      <sheetData sheetId="9" refreshError="1"/>
      <sheetData sheetId="10" refreshError="1">
        <row r="1">
          <cell r="A1" t="str">
            <v>Company Name</v>
          </cell>
        </row>
        <row r="2">
          <cell r="A2" t="str">
            <v>Atex</v>
          </cell>
        </row>
        <row r="3">
          <cell r="A3" t="str">
            <v>Canon</v>
          </cell>
        </row>
        <row r="4">
          <cell r="A4" t="str">
            <v>CASIO</v>
          </cell>
        </row>
        <row r="5">
          <cell r="A5" t="str">
            <v>FDK Corp</v>
          </cell>
        </row>
        <row r="6">
          <cell r="A6" t="str">
            <v>HPT</v>
          </cell>
        </row>
        <row r="7">
          <cell r="A7" t="str">
            <v>KITAGAWA</v>
          </cell>
        </row>
        <row r="8">
          <cell r="A8" t="str">
            <v>METCO</v>
          </cell>
        </row>
        <row r="9">
          <cell r="A9" t="str">
            <v>Nidec Copal</v>
          </cell>
        </row>
        <row r="10">
          <cell r="A10" t="str">
            <v>Panasonic E W K (Khonkhen)</v>
          </cell>
        </row>
        <row r="11">
          <cell r="A11" t="str">
            <v>Panasonic E W T (Thailand)</v>
          </cell>
        </row>
        <row r="12">
          <cell r="A12" t="str">
            <v>SIMA</v>
          </cell>
        </row>
        <row r="13">
          <cell r="A13" t="str">
            <v>Sunarrow</v>
          </cell>
        </row>
        <row r="14">
          <cell r="A14" t="str">
            <v>TIT</v>
          </cell>
        </row>
        <row r="15">
          <cell r="A15" t="str">
            <v>TWIN TECH WELD &amp; TOOL</v>
          </cell>
        </row>
        <row r="16">
          <cell r="A16" t="str">
            <v>YUKA</v>
          </cell>
        </row>
      </sheetData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_2563"/>
      <sheetName val="กำไรขาดทุน_2563"/>
      <sheetName val="ส่วนเปลี่ยนแปลง_2563"/>
      <sheetName val="งบกระแสเงินสด "/>
      <sheetName val="หมายเหตุ_1-2"/>
      <sheetName val="หมายเหตุ 3-4.2"/>
      <sheetName val="หมายเหตุ 4.3"/>
      <sheetName val="หมายเหตุ_5-11"/>
      <sheetName val="หมายเหตุ_12"/>
      <sheetName val="หมายเหตุ_13-15"/>
      <sheetName val="หมายเหตุ_16-22.1"/>
      <sheetName val="หมายเหตุ 22.2"/>
      <sheetName val="หมายเหตุ_22.3-28"/>
    </sheetNames>
    <sheetDataSet>
      <sheetData sheetId="0"/>
      <sheetData sheetId="1"/>
      <sheetData sheetId="2"/>
      <sheetData sheetId="3"/>
      <sheetData sheetId="4">
        <row r="39">
          <cell r="C39" t="str">
            <v xml:space="preserve"> (ลงชื่อ) ................................................................................................................... กรรมการตามอำนาจ</v>
          </cell>
        </row>
        <row r="40">
          <cell r="C40" t="str">
            <v xml:space="preserve">                (                                                                                                            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37"/>
  <sheetViews>
    <sheetView view="pageBreakPreview" topLeftCell="A16" zoomScaleNormal="100" zoomScaleSheetLayoutView="100" workbookViewId="0">
      <selection activeCell="C35" sqref="C35:K36"/>
    </sheetView>
  </sheetViews>
  <sheetFormatPr defaultColWidth="9" defaultRowHeight="24" customHeight="1"/>
  <cols>
    <col min="1" max="1" width="1.88671875" style="3" customWidth="1"/>
    <col min="2" max="2" width="4.88671875" style="3" customWidth="1"/>
    <col min="3" max="3" width="11" style="3" customWidth="1"/>
    <col min="4" max="5" width="15.77734375" style="3" customWidth="1"/>
    <col min="6" max="8" width="4.21875" style="3" customWidth="1"/>
    <col min="9" max="9" width="17.109375" style="3" customWidth="1"/>
    <col min="10" max="10" width="0.21875" style="3" customWidth="1"/>
    <col min="11" max="11" width="13" style="3" customWidth="1"/>
    <col min="12" max="12" width="1.77734375" style="3" customWidth="1"/>
    <col min="13" max="13" width="3.21875" style="3" customWidth="1"/>
    <col min="14" max="14" width="1.77734375" style="3" customWidth="1"/>
    <col min="15" max="15" width="17.21875" style="3" customWidth="1"/>
    <col min="16" max="16" width="1.109375" style="3" customWidth="1"/>
    <col min="17" max="19" width="5" style="3" customWidth="1"/>
    <col min="20" max="20" width="13.88671875" style="3" customWidth="1"/>
    <col min="21" max="16384" width="9" style="3"/>
  </cols>
  <sheetData>
    <row r="1" spans="1:13" s="238" customFormat="1" ht="24" customHeight="1">
      <c r="A1" s="404" t="s">
        <v>23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</row>
    <row r="2" spans="1:13" s="238" customFormat="1" ht="24" customHeight="1">
      <c r="A2" s="404" t="s">
        <v>24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</row>
    <row r="3" spans="1:13" s="238" customFormat="1" ht="24" customHeight="1">
      <c r="A3" s="404" t="s">
        <v>25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</row>
    <row r="4" spans="1:13" s="238" customFormat="1" ht="24" customHeight="1">
      <c r="A4" s="404" t="s">
        <v>5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</row>
    <row r="5" spans="1:13" s="2" customFormat="1" ht="24" customHeight="1">
      <c r="A5" s="2" t="s">
        <v>26</v>
      </c>
    </row>
    <row r="6" spans="1:13" ht="24" customHeight="1">
      <c r="B6" s="3" t="s">
        <v>27</v>
      </c>
      <c r="D6" s="3" t="s">
        <v>876</v>
      </c>
    </row>
    <row r="7" spans="1:13" ht="24" customHeight="1">
      <c r="D7" s="3" t="s">
        <v>28</v>
      </c>
    </row>
    <row r="8" spans="1:13" ht="24" customHeight="1">
      <c r="D8" s="3" t="s">
        <v>29</v>
      </c>
    </row>
    <row r="9" spans="1:13" ht="24" customHeight="1">
      <c r="D9" s="3" t="s">
        <v>30</v>
      </c>
    </row>
    <row r="10" spans="1:13" ht="24" customHeight="1">
      <c r="B10" s="3" t="s">
        <v>31</v>
      </c>
      <c r="D10" s="3" t="s">
        <v>32</v>
      </c>
    </row>
    <row r="11" spans="1:13" ht="24" customHeight="1">
      <c r="B11" s="3" t="s">
        <v>33</v>
      </c>
      <c r="D11" s="3" t="s">
        <v>34</v>
      </c>
    </row>
    <row r="12" spans="1:13" ht="24" customHeight="1">
      <c r="B12" s="3" t="s">
        <v>35</v>
      </c>
      <c r="D12" s="3" t="s">
        <v>36</v>
      </c>
      <c r="E12" s="2"/>
      <c r="F12" s="2"/>
      <c r="G12" s="2"/>
      <c r="H12" s="2"/>
      <c r="I12" s="2"/>
      <c r="J12" s="2"/>
      <c r="K12" s="2"/>
    </row>
    <row r="14" spans="1:13" s="2" customFormat="1" ht="24" customHeight="1">
      <c r="A14" s="2" t="s">
        <v>37</v>
      </c>
    </row>
    <row r="15" spans="1:13" ht="24" customHeight="1">
      <c r="B15" s="3" t="s">
        <v>38</v>
      </c>
    </row>
    <row r="16" spans="1:13" ht="24" customHeight="1">
      <c r="C16" s="242" t="s">
        <v>39</v>
      </c>
      <c r="D16" s="242"/>
    </row>
    <row r="17" spans="2:12" ht="24" customHeight="1">
      <c r="B17" s="242" t="s">
        <v>40</v>
      </c>
      <c r="C17" s="242"/>
      <c r="D17" s="243"/>
    </row>
    <row r="18" spans="2:12" ht="24" customHeight="1">
      <c r="B18" s="242" t="s">
        <v>41</v>
      </c>
      <c r="C18" s="242"/>
      <c r="D18" s="243"/>
    </row>
    <row r="19" spans="2:12" ht="24" customHeight="1">
      <c r="B19" s="242" t="s">
        <v>42</v>
      </c>
      <c r="C19" s="242"/>
      <c r="D19" s="243"/>
    </row>
    <row r="20" spans="2:12" ht="24" customHeight="1">
      <c r="B20" s="242" t="s">
        <v>43</v>
      </c>
      <c r="C20" s="242"/>
      <c r="D20" s="243"/>
    </row>
    <row r="21" spans="2:12" ht="24" customHeight="1">
      <c r="C21" s="244" t="s">
        <v>44</v>
      </c>
    </row>
    <row r="22" spans="2:12" ht="24" customHeight="1">
      <c r="B22" s="244" t="s">
        <v>45</v>
      </c>
      <c r="C22" s="244"/>
    </row>
    <row r="23" spans="2:12" ht="24" customHeight="1">
      <c r="B23" s="3" t="s">
        <v>46</v>
      </c>
    </row>
    <row r="24" spans="2:12" ht="23.4">
      <c r="B24" s="3" t="s">
        <v>47</v>
      </c>
    </row>
    <row r="25" spans="2:12" ht="23.4">
      <c r="B25" s="3" t="s">
        <v>878</v>
      </c>
    </row>
    <row r="26" spans="2:12" ht="23.4">
      <c r="B26" s="3" t="s">
        <v>879</v>
      </c>
    </row>
    <row r="27" spans="2:12" ht="23.4">
      <c r="B27" s="3" t="s">
        <v>880</v>
      </c>
    </row>
    <row r="28" spans="2:12" ht="23.4">
      <c r="B28" s="3" t="s">
        <v>881</v>
      </c>
    </row>
    <row r="29" spans="2:12" ht="23.4">
      <c r="B29" s="3" t="s">
        <v>877</v>
      </c>
    </row>
    <row r="30" spans="2:12" ht="23.4">
      <c r="B30" s="40"/>
    </row>
    <row r="31" spans="2:12" ht="24" customHeight="1">
      <c r="C31" s="40"/>
      <c r="D31" s="40"/>
      <c r="E31" s="40"/>
      <c r="F31" s="40"/>
      <c r="G31" s="41"/>
      <c r="H31" s="42"/>
      <c r="I31" s="41"/>
      <c r="J31" s="41"/>
      <c r="K31" s="41"/>
      <c r="L31" s="42"/>
    </row>
    <row r="32" spans="2:12" ht="24" customHeight="1">
      <c r="C32" s="40"/>
      <c r="D32" s="40"/>
      <c r="E32" s="40"/>
      <c r="F32" s="40"/>
      <c r="G32" s="41"/>
      <c r="H32" s="42"/>
      <c r="I32" s="41"/>
      <c r="J32" s="41"/>
      <c r="K32" s="41"/>
      <c r="L32" s="42"/>
    </row>
    <row r="33" spans="1:13" ht="24" customHeight="1">
      <c r="C33" s="40"/>
      <c r="D33" s="40"/>
      <c r="E33" s="40"/>
      <c r="F33" s="40"/>
      <c r="G33" s="41"/>
      <c r="H33" s="42"/>
      <c r="I33" s="41"/>
      <c r="J33" s="41"/>
      <c r="K33" s="41"/>
      <c r="L33" s="42"/>
    </row>
    <row r="34" spans="1:13" ht="24" customHeight="1">
      <c r="C34" s="40"/>
      <c r="D34" s="40"/>
      <c r="E34" s="40"/>
      <c r="F34" s="40"/>
      <c r="G34" s="41"/>
      <c r="H34" s="42"/>
      <c r="I34" s="41"/>
      <c r="J34" s="41"/>
      <c r="K34" s="41"/>
      <c r="L34" s="42"/>
    </row>
    <row r="35" spans="1:13" ht="24" customHeight="1">
      <c r="C35" s="3" t="s">
        <v>7</v>
      </c>
    </row>
    <row r="36" spans="1:13" ht="24" customHeight="1">
      <c r="C36" s="3" t="s">
        <v>8</v>
      </c>
    </row>
    <row r="37" spans="1:13" s="237" customFormat="1" ht="24" customHeight="1">
      <c r="A37" s="405" t="s">
        <v>48</v>
      </c>
      <c r="B37" s="405"/>
      <c r="C37" s="405"/>
      <c r="D37" s="405"/>
      <c r="E37" s="405"/>
      <c r="F37" s="405"/>
      <c r="G37" s="405"/>
      <c r="H37" s="405"/>
      <c r="I37" s="405"/>
      <c r="J37" s="405"/>
      <c r="K37" s="405"/>
      <c r="L37" s="3"/>
      <c r="M37" s="3"/>
    </row>
  </sheetData>
  <mergeCells count="5">
    <mergeCell ref="A1:M1"/>
    <mergeCell ref="A2:M2"/>
    <mergeCell ref="A3:M3"/>
    <mergeCell ref="A4:M4"/>
    <mergeCell ref="A37:K37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87" orientation="portrait" blackAndWhite="1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T259"/>
  <sheetViews>
    <sheetView view="pageBreakPreview" topLeftCell="A259" zoomScaleNormal="100" zoomScaleSheetLayoutView="100" workbookViewId="0">
      <selection activeCell="K233" sqref="K233"/>
    </sheetView>
  </sheetViews>
  <sheetFormatPr defaultColWidth="9" defaultRowHeight="24" customHeight="1"/>
  <cols>
    <col min="1" max="1" width="2.21875" style="99" customWidth="1"/>
    <col min="2" max="2" width="7.21875" style="99" customWidth="1"/>
    <col min="3" max="3" width="10.109375" style="99" customWidth="1"/>
    <col min="4" max="4" width="11.77734375" style="99" customWidth="1"/>
    <col min="5" max="5" width="7.21875" style="99" customWidth="1"/>
    <col min="6" max="6" width="2.77734375" style="99" customWidth="1"/>
    <col min="7" max="7" width="4.21875" style="99" customWidth="1"/>
    <col min="8" max="8" width="3.88671875" style="99" customWidth="1"/>
    <col min="9" max="9" width="15.77734375" style="99" customWidth="1"/>
    <col min="10" max="10" width="0.21875" style="99" customWidth="1"/>
    <col min="11" max="11" width="15.109375" style="99" customWidth="1"/>
    <col min="12" max="12" width="0.21875" style="99" customWidth="1"/>
    <col min="13" max="13" width="10.21875" style="99" customWidth="1"/>
    <col min="14" max="14" width="0.21875" style="99" customWidth="1"/>
    <col min="15" max="15" width="17.21875" style="99" customWidth="1"/>
    <col min="16" max="16" width="1.109375" style="99" customWidth="1"/>
    <col min="17" max="19" width="5" style="99" customWidth="1"/>
    <col min="20" max="20" width="13.88671875" style="99" customWidth="1"/>
    <col min="21" max="16384" width="9" style="99"/>
  </cols>
  <sheetData>
    <row r="1" spans="1:13" s="239" customFormat="1" ht="24" customHeight="1">
      <c r="A1" s="406" t="s">
        <v>853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</row>
    <row r="2" spans="1:13" s="239" customFormat="1" ht="15.75" customHeight="1"/>
    <row r="3" spans="1:13" ht="22.5" customHeight="1">
      <c r="A3" s="98" t="s">
        <v>49</v>
      </c>
    </row>
    <row r="4" spans="1:13" s="98" customFormat="1" ht="24" customHeight="1">
      <c r="B4" s="99" t="s">
        <v>51</v>
      </c>
      <c r="C4" s="99"/>
    </row>
    <row r="5" spans="1:13" ht="23.4" customHeight="1">
      <c r="B5" s="99" t="s">
        <v>850</v>
      </c>
    </row>
    <row r="6" spans="1:13" ht="24" customHeight="1">
      <c r="B6" s="99" t="s">
        <v>52</v>
      </c>
      <c r="D6" s="245"/>
      <c r="E6" s="245"/>
      <c r="F6" s="245"/>
      <c r="G6" s="246"/>
    </row>
    <row r="7" spans="1:13" ht="24" customHeight="1">
      <c r="B7" s="99" t="s">
        <v>851</v>
      </c>
      <c r="D7" s="245"/>
      <c r="E7" s="245"/>
      <c r="F7" s="245"/>
      <c r="G7" s="246"/>
    </row>
    <row r="8" spans="1:13" ht="24" customHeight="1">
      <c r="B8" s="99" t="s">
        <v>53</v>
      </c>
      <c r="D8" s="245"/>
      <c r="E8" s="245"/>
      <c r="F8" s="245"/>
      <c r="G8" s="246"/>
    </row>
    <row r="9" spans="1:13" ht="24" customHeight="1">
      <c r="B9" s="99" t="s">
        <v>54</v>
      </c>
      <c r="D9" s="245"/>
      <c r="E9" s="245"/>
      <c r="F9" s="245"/>
      <c r="G9" s="246"/>
    </row>
    <row r="10" spans="1:13" ht="24" customHeight="1">
      <c r="B10" s="99" t="s">
        <v>55</v>
      </c>
      <c r="D10" s="245"/>
      <c r="E10" s="245"/>
      <c r="F10" s="245"/>
      <c r="G10" s="246"/>
    </row>
    <row r="11" spans="1:13" ht="24" customHeight="1">
      <c r="B11" s="99" t="s">
        <v>56</v>
      </c>
      <c r="D11" s="245"/>
      <c r="E11" s="245"/>
      <c r="F11" s="245"/>
      <c r="G11" s="246"/>
    </row>
    <row r="12" spans="1:13" ht="24" customHeight="1">
      <c r="B12" s="99" t="s">
        <v>57</v>
      </c>
    </row>
    <row r="13" spans="1:13" ht="24" customHeight="1">
      <c r="B13" s="99" t="s">
        <v>58</v>
      </c>
    </row>
    <row r="14" spans="1:13" ht="15.75" customHeight="1">
      <c r="B14" s="98"/>
    </row>
    <row r="15" spans="1:13" s="98" customFormat="1" ht="24" customHeight="1">
      <c r="A15" s="98" t="s">
        <v>59</v>
      </c>
    </row>
    <row r="16" spans="1:13" ht="24" customHeight="1">
      <c r="B16" s="99" t="s">
        <v>60</v>
      </c>
    </row>
    <row r="17" spans="2:2" ht="24" customHeight="1">
      <c r="B17" s="99" t="s">
        <v>61</v>
      </c>
    </row>
    <row r="18" spans="2:2" ht="24" customHeight="1">
      <c r="B18" s="99" t="s">
        <v>62</v>
      </c>
    </row>
    <row r="19" spans="2:2" ht="24" customHeight="1">
      <c r="B19" s="99" t="s">
        <v>63</v>
      </c>
    </row>
    <row r="20" spans="2:2" ht="24" customHeight="1">
      <c r="B20" s="99" t="s">
        <v>64</v>
      </c>
    </row>
    <row r="21" spans="2:2" ht="24" customHeight="1">
      <c r="B21" s="99" t="s">
        <v>65</v>
      </c>
    </row>
    <row r="22" spans="2:2" ht="24" customHeight="1">
      <c r="B22" s="99" t="s">
        <v>66</v>
      </c>
    </row>
    <row r="23" spans="2:2" ht="24" customHeight="1">
      <c r="B23" s="99" t="s">
        <v>67</v>
      </c>
    </row>
    <row r="24" spans="2:2" ht="24" customHeight="1">
      <c r="B24" s="99" t="s">
        <v>68</v>
      </c>
    </row>
    <row r="25" spans="2:2" ht="24" customHeight="1">
      <c r="B25" s="99" t="s">
        <v>69</v>
      </c>
    </row>
    <row r="26" spans="2:2" ht="24" customHeight="1">
      <c r="B26" s="99" t="s">
        <v>70</v>
      </c>
    </row>
    <row r="27" spans="2:2" ht="24" customHeight="1">
      <c r="B27" s="99" t="s">
        <v>71</v>
      </c>
    </row>
    <row r="28" spans="2:2" ht="24" customHeight="1">
      <c r="B28" s="99" t="s">
        <v>72</v>
      </c>
    </row>
    <row r="29" spans="2:2" ht="24" customHeight="1">
      <c r="B29" s="99" t="s">
        <v>73</v>
      </c>
    </row>
    <row r="30" spans="2:2" ht="24" customHeight="1">
      <c r="B30" s="99" t="s">
        <v>912</v>
      </c>
    </row>
    <row r="31" spans="2:2" ht="24" customHeight="1">
      <c r="B31" s="99" t="s">
        <v>916</v>
      </c>
    </row>
    <row r="32" spans="2:2" ht="24" customHeight="1">
      <c r="B32" s="99" t="s">
        <v>915</v>
      </c>
    </row>
    <row r="33" spans="1:13" ht="24" customHeight="1">
      <c r="B33" s="99" t="s">
        <v>913</v>
      </c>
    </row>
    <row r="34" spans="1:13" ht="24" customHeight="1">
      <c r="B34" s="99" t="s">
        <v>914</v>
      </c>
    </row>
    <row r="35" spans="1:13" ht="24" customHeight="1">
      <c r="B35" s="99" t="s">
        <v>917</v>
      </c>
    </row>
    <row r="36" spans="1:13" ht="15" customHeight="1"/>
    <row r="37" spans="1:13" ht="24" customHeight="1">
      <c r="C37" s="99" t="str">
        <f>+'หมายเหตุ_1-2'!C35</f>
        <v xml:space="preserve"> (ลงชื่อ) ................................................................................................................... กรรมการตามอำนาจ</v>
      </c>
    </row>
    <row r="38" spans="1:13" ht="24" customHeight="1">
      <c r="C38" s="99" t="str">
        <f>+'หมายเหตุ_1-2'!C36</f>
        <v xml:space="preserve">                (                                                                                                            )</v>
      </c>
    </row>
    <row r="39" spans="1:13" s="239" customFormat="1" ht="24" customHeight="1">
      <c r="A39" s="406" t="s">
        <v>50</v>
      </c>
      <c r="B39" s="406"/>
      <c r="C39" s="406"/>
      <c r="D39" s="406"/>
      <c r="E39" s="406"/>
      <c r="F39" s="406"/>
      <c r="G39" s="406"/>
      <c r="H39" s="406"/>
      <c r="I39" s="406"/>
      <c r="J39" s="406"/>
      <c r="K39" s="406"/>
      <c r="L39" s="406"/>
      <c r="M39" s="406"/>
    </row>
    <row r="40" spans="1:13" s="239" customFormat="1" ht="23.4"/>
    <row r="41" spans="1:13" s="98" customFormat="1" ht="24" customHeight="1">
      <c r="A41" s="98" t="s">
        <v>75</v>
      </c>
    </row>
    <row r="42" spans="1:13" ht="24" customHeight="1">
      <c r="B42" s="99" t="s">
        <v>76</v>
      </c>
    </row>
    <row r="43" spans="1:13" ht="24" customHeight="1">
      <c r="B43" s="99" t="s">
        <v>77</v>
      </c>
    </row>
    <row r="44" spans="1:13" ht="24" customHeight="1">
      <c r="B44" s="99" t="s">
        <v>78</v>
      </c>
    </row>
    <row r="45" spans="1:13" ht="24" customHeight="1">
      <c r="B45" s="99" t="s">
        <v>79</v>
      </c>
    </row>
    <row r="46" spans="1:13" ht="24" customHeight="1">
      <c r="B46" s="99" t="s">
        <v>80</v>
      </c>
    </row>
    <row r="47" spans="1:13" ht="24" customHeight="1">
      <c r="B47" s="99" t="s">
        <v>81</v>
      </c>
    </row>
    <row r="48" spans="1:13" ht="24" customHeight="1">
      <c r="D48" s="99" t="s">
        <v>82</v>
      </c>
      <c r="K48" s="400" t="s">
        <v>83</v>
      </c>
    </row>
    <row r="49" spans="2:11" ht="24" customHeight="1">
      <c r="D49" s="99" t="s">
        <v>436</v>
      </c>
      <c r="K49" s="400" t="s">
        <v>83</v>
      </c>
    </row>
    <row r="50" spans="2:11" ht="24" customHeight="1">
      <c r="D50" s="99" t="s">
        <v>84</v>
      </c>
      <c r="K50" s="400" t="s">
        <v>85</v>
      </c>
    </row>
    <row r="51" spans="2:11" ht="24" customHeight="1">
      <c r="D51" s="99" t="s">
        <v>86</v>
      </c>
      <c r="K51" s="400" t="s">
        <v>85</v>
      </c>
    </row>
    <row r="52" spans="2:11" ht="24" customHeight="1">
      <c r="D52" s="99" t="s">
        <v>87</v>
      </c>
      <c r="K52" s="400" t="s">
        <v>85</v>
      </c>
    </row>
    <row r="53" spans="2:11" ht="24" customHeight="1">
      <c r="D53" s="99" t="s">
        <v>88</v>
      </c>
      <c r="K53" s="400" t="s">
        <v>85</v>
      </c>
    </row>
    <row r="54" spans="2:11" ht="24" customHeight="1">
      <c r="D54" s="99" t="s">
        <v>89</v>
      </c>
      <c r="K54" s="400" t="s">
        <v>85</v>
      </c>
    </row>
    <row r="55" spans="2:11" ht="24" customHeight="1">
      <c r="B55" s="99" t="s">
        <v>90</v>
      </c>
    </row>
    <row r="56" spans="2:11" ht="24" customHeight="1">
      <c r="B56" s="99" t="s">
        <v>91</v>
      </c>
    </row>
    <row r="57" spans="2:11" ht="24" customHeight="1">
      <c r="B57" s="99" t="s">
        <v>92</v>
      </c>
    </row>
    <row r="58" spans="2:11" ht="24" customHeight="1">
      <c r="B58" s="99" t="s">
        <v>93</v>
      </c>
    </row>
    <row r="59" spans="2:11" ht="24" customHeight="1">
      <c r="B59" s="99" t="s">
        <v>94</v>
      </c>
    </row>
    <row r="60" spans="2:11" ht="24" customHeight="1">
      <c r="B60" s="99" t="s">
        <v>95</v>
      </c>
    </row>
    <row r="61" spans="2:11" ht="24" customHeight="1">
      <c r="B61" s="99" t="s">
        <v>96</v>
      </c>
    </row>
    <row r="62" spans="2:11" ht="21" customHeight="1">
      <c r="B62" s="99" t="s">
        <v>97</v>
      </c>
    </row>
    <row r="63" spans="2:11" ht="23.25" customHeight="1">
      <c r="B63" s="99" t="s">
        <v>98</v>
      </c>
    </row>
    <row r="64" spans="2:11" ht="23.25" customHeight="1">
      <c r="B64" s="99" t="s">
        <v>99</v>
      </c>
    </row>
    <row r="65" spans="1:13" ht="23.25" customHeight="1">
      <c r="B65" s="99" t="s">
        <v>100</v>
      </c>
    </row>
    <row r="66" spans="1:13" ht="23.25" customHeight="1">
      <c r="B66" s="99" t="s">
        <v>101</v>
      </c>
    </row>
    <row r="67" spans="1:13" ht="23.25" customHeight="1">
      <c r="B67" s="99" t="s">
        <v>102</v>
      </c>
    </row>
    <row r="68" spans="1:13" ht="23.25" customHeight="1">
      <c r="B68" s="99" t="s">
        <v>103</v>
      </c>
    </row>
    <row r="69" spans="1:13" ht="21" customHeight="1">
      <c r="C69" s="99" t="s">
        <v>5</v>
      </c>
      <c r="D69" s="99" t="s">
        <v>104</v>
      </c>
      <c r="K69" s="99" t="s">
        <v>105</v>
      </c>
    </row>
    <row r="70" spans="1:13" ht="21.75" customHeight="1"/>
    <row r="71" spans="1:13" ht="21.75" customHeight="1"/>
    <row r="72" spans="1:13" ht="21.75" customHeight="1"/>
    <row r="73" spans="1:13" ht="21.75" customHeight="1"/>
    <row r="74" spans="1:13" ht="24" customHeight="1">
      <c r="C74" s="99" t="str">
        <f>+C37</f>
        <v xml:space="preserve"> (ลงชื่อ) ................................................................................................................... กรรมการตามอำนาจ</v>
      </c>
    </row>
    <row r="75" spans="1:13" ht="24" customHeight="1">
      <c r="C75" s="99" t="str">
        <f>+C38</f>
        <v xml:space="preserve">                (                                                                                                            )</v>
      </c>
    </row>
    <row r="76" spans="1:13" s="239" customFormat="1" ht="24" customHeight="1">
      <c r="A76" s="406" t="s">
        <v>74</v>
      </c>
      <c r="B76" s="406"/>
      <c r="C76" s="406"/>
      <c r="D76" s="406"/>
      <c r="E76" s="406"/>
      <c r="F76" s="406"/>
      <c r="G76" s="406"/>
      <c r="H76" s="406"/>
      <c r="I76" s="406"/>
      <c r="J76" s="406"/>
      <c r="K76" s="406"/>
      <c r="L76" s="406"/>
      <c r="M76" s="406"/>
    </row>
    <row r="77" spans="1:13" s="239" customFormat="1" ht="24" customHeight="1"/>
    <row r="78" spans="1:13" s="98" customFormat="1" ht="24" customHeight="1">
      <c r="A78" s="98" t="s">
        <v>75</v>
      </c>
    </row>
    <row r="79" spans="1:13" ht="23.25" customHeight="1">
      <c r="B79" s="99" t="s">
        <v>107</v>
      </c>
    </row>
    <row r="80" spans="1:13" ht="23.25" customHeight="1">
      <c r="B80" s="99" t="s">
        <v>108</v>
      </c>
    </row>
    <row r="81" spans="2:2" ht="23.25" customHeight="1">
      <c r="B81" s="99" t="s">
        <v>109</v>
      </c>
    </row>
    <row r="82" spans="2:2" ht="23.25" customHeight="1">
      <c r="B82" s="99" t="s">
        <v>110</v>
      </c>
    </row>
    <row r="83" spans="2:2" ht="23.25" customHeight="1">
      <c r="B83" s="99" t="s">
        <v>111</v>
      </c>
    </row>
    <row r="84" spans="2:2" ht="23.25" customHeight="1">
      <c r="B84" s="99" t="s">
        <v>112</v>
      </c>
    </row>
    <row r="85" spans="2:2" ht="23.25" customHeight="1">
      <c r="B85" s="99" t="s">
        <v>113</v>
      </c>
    </row>
    <row r="86" spans="2:2" ht="23.25" customHeight="1">
      <c r="B86" s="99" t="s">
        <v>114</v>
      </c>
    </row>
    <row r="87" spans="2:2" ht="23.25" customHeight="1">
      <c r="B87" s="99" t="s">
        <v>115</v>
      </c>
    </row>
    <row r="88" spans="2:2" ht="23.25" customHeight="1">
      <c r="B88" s="99" t="s">
        <v>116</v>
      </c>
    </row>
    <row r="89" spans="2:2" ht="23.25" customHeight="1">
      <c r="B89" s="99" t="s">
        <v>117</v>
      </c>
    </row>
    <row r="90" spans="2:2" ht="23.25" customHeight="1">
      <c r="B90" s="99" t="s">
        <v>118</v>
      </c>
    </row>
    <row r="91" spans="2:2" ht="23.4">
      <c r="B91" s="99" t="s">
        <v>119</v>
      </c>
    </row>
    <row r="92" spans="2:2" ht="23.4">
      <c r="B92" s="99" t="s">
        <v>120</v>
      </c>
    </row>
    <row r="93" spans="2:2" ht="23.4">
      <c r="B93" s="98" t="s">
        <v>121</v>
      </c>
    </row>
    <row r="94" spans="2:2" ht="23.4">
      <c r="B94" s="99" t="s">
        <v>122</v>
      </c>
    </row>
    <row r="95" spans="2:2" ht="23.4">
      <c r="B95" s="99" t="s">
        <v>123</v>
      </c>
    </row>
    <row r="96" spans="2:2" ht="23.4">
      <c r="B96" s="99" t="s">
        <v>124</v>
      </c>
    </row>
    <row r="97" spans="2:9" ht="23.4">
      <c r="B97" s="99" t="s">
        <v>125</v>
      </c>
    </row>
    <row r="98" spans="2:9" ht="23.4">
      <c r="B98" s="99" t="s">
        <v>126</v>
      </c>
    </row>
    <row r="99" spans="2:9" ht="23.4">
      <c r="B99" s="99" t="s">
        <v>127</v>
      </c>
    </row>
    <row r="100" spans="2:9" ht="23.4">
      <c r="B100" s="99" t="s">
        <v>128</v>
      </c>
    </row>
    <row r="101" spans="2:9" ht="23.4">
      <c r="B101" s="99" t="s">
        <v>129</v>
      </c>
    </row>
    <row r="102" spans="2:9" ht="23.4">
      <c r="C102" s="99" t="s">
        <v>130</v>
      </c>
      <c r="I102" s="239" t="s">
        <v>131</v>
      </c>
    </row>
    <row r="103" spans="2:9" ht="23.4">
      <c r="B103" s="99" t="s">
        <v>132</v>
      </c>
    </row>
    <row r="104" spans="2:9" ht="23.4">
      <c r="B104" s="99" t="s">
        <v>133</v>
      </c>
    </row>
    <row r="105" spans="2:9" ht="23.4"/>
    <row r="106" spans="2:9" ht="23.4"/>
    <row r="107" spans="2:9" ht="23.4"/>
    <row r="108" spans="2:9" ht="23.4"/>
    <row r="109" spans="2:9" ht="23.4"/>
    <row r="110" spans="2:9" ht="23.4"/>
    <row r="111" spans="2:9" ht="24" customHeight="1">
      <c r="C111" s="99" t="str">
        <f>+C74</f>
        <v xml:space="preserve"> (ลงชื่อ) ................................................................................................................... กรรมการตามอำนาจ</v>
      </c>
    </row>
    <row r="112" spans="2:9" ht="23.1" customHeight="1">
      <c r="C112" s="99" t="str">
        <f>+C75</f>
        <v xml:space="preserve">                (                                                                                                            )</v>
      </c>
    </row>
    <row r="113" spans="1:13" s="239" customFormat="1" ht="24" customHeight="1">
      <c r="A113" s="406" t="s">
        <v>106</v>
      </c>
      <c r="B113" s="406"/>
      <c r="C113" s="406"/>
      <c r="D113" s="406"/>
      <c r="E113" s="406"/>
      <c r="F113" s="406"/>
      <c r="G113" s="406"/>
      <c r="H113" s="406"/>
      <c r="I113" s="406"/>
      <c r="J113" s="406"/>
      <c r="K113" s="406"/>
      <c r="L113" s="406"/>
      <c r="M113" s="406"/>
    </row>
    <row r="114" spans="1:13" s="239" customFormat="1" ht="24" customHeight="1"/>
    <row r="115" spans="1:13" ht="24" customHeight="1">
      <c r="A115" s="98" t="s">
        <v>75</v>
      </c>
    </row>
    <row r="116" spans="1:13" ht="23.4">
      <c r="B116" s="99" t="s">
        <v>135</v>
      </c>
    </row>
    <row r="117" spans="1:13" ht="23.4">
      <c r="B117" s="98" t="s">
        <v>136</v>
      </c>
    </row>
    <row r="118" spans="1:13" ht="23.4">
      <c r="B118" s="99" t="s">
        <v>137</v>
      </c>
    </row>
    <row r="119" spans="1:13" ht="23.4">
      <c r="B119" s="99" t="s">
        <v>138</v>
      </c>
    </row>
    <row r="120" spans="1:13" ht="23.4">
      <c r="B120" s="99" t="s">
        <v>139</v>
      </c>
    </row>
    <row r="121" spans="1:13" ht="23.4">
      <c r="B121" s="99" t="s">
        <v>140</v>
      </c>
    </row>
    <row r="122" spans="1:13" ht="23.4">
      <c r="B122" s="99" t="s">
        <v>141</v>
      </c>
    </row>
    <row r="123" spans="1:13" ht="23.25" customHeight="1">
      <c r="B123" s="99" t="s">
        <v>142</v>
      </c>
    </row>
    <row r="124" spans="1:13" ht="23.25" customHeight="1">
      <c r="B124" s="99" t="s">
        <v>143</v>
      </c>
    </row>
    <row r="125" spans="1:13" ht="23.25" customHeight="1">
      <c r="B125" s="99" t="s">
        <v>144</v>
      </c>
    </row>
    <row r="126" spans="1:13" ht="23.25" customHeight="1">
      <c r="B126" s="99" t="s">
        <v>145</v>
      </c>
    </row>
    <row r="127" spans="1:13" ht="23.25" customHeight="1">
      <c r="B127" s="99" t="s">
        <v>146</v>
      </c>
    </row>
    <row r="128" spans="1:13" s="98" customFormat="1" ht="24" customHeight="1">
      <c r="B128" s="99" t="s">
        <v>147</v>
      </c>
    </row>
    <row r="129" spans="2:16" s="126" customFormat="1" ht="24" customHeight="1">
      <c r="B129" s="31" t="s">
        <v>148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2"/>
    </row>
    <row r="130" spans="2:16" s="127" customFormat="1" ht="24" customHeight="1">
      <c r="B130" s="31" t="s">
        <v>149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2"/>
      <c r="P130" s="128"/>
    </row>
    <row r="131" spans="2:16" s="127" customFormat="1" ht="24" customHeight="1">
      <c r="B131" s="31" t="s">
        <v>150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2"/>
      <c r="P131" s="128"/>
    </row>
    <row r="132" spans="2:16" s="127" customFormat="1" ht="24" customHeight="1">
      <c r="B132" s="31" t="s">
        <v>151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2"/>
      <c r="P132" s="128"/>
    </row>
    <row r="133" spans="2:16" s="127" customFormat="1" ht="24" customHeight="1">
      <c r="B133" s="31" t="s">
        <v>152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2"/>
      <c r="P133" s="128"/>
    </row>
    <row r="134" spans="2:16" ht="24" customHeight="1">
      <c r="B134" s="129" t="s">
        <v>153</v>
      </c>
    </row>
    <row r="135" spans="2:16" ht="24" customHeight="1">
      <c r="B135" s="99" t="s">
        <v>154</v>
      </c>
    </row>
    <row r="136" spans="2:16" ht="24" customHeight="1">
      <c r="B136" s="99" t="s">
        <v>155</v>
      </c>
    </row>
    <row r="137" spans="2:16" ht="24" customHeight="1">
      <c r="B137" s="99" t="s">
        <v>156</v>
      </c>
    </row>
    <row r="138" spans="2:16" ht="24" customHeight="1">
      <c r="B138" s="99" t="s">
        <v>157</v>
      </c>
    </row>
    <row r="139" spans="2:16" ht="24" customHeight="1">
      <c r="B139" s="99" t="s">
        <v>159</v>
      </c>
    </row>
    <row r="140" spans="2:16" ht="24" customHeight="1">
      <c r="B140" s="99" t="s">
        <v>160</v>
      </c>
    </row>
    <row r="141" spans="2:16" ht="24" customHeight="1">
      <c r="B141" s="99" t="s">
        <v>161</v>
      </c>
    </row>
    <row r="142" spans="2:16" ht="24" customHeight="1">
      <c r="B142" s="99" t="s">
        <v>162</v>
      </c>
    </row>
    <row r="143" spans="2:16" ht="24" customHeight="1">
      <c r="B143" s="99" t="s">
        <v>163</v>
      </c>
    </row>
    <row r="144" spans="2:16" ht="24" customHeight="1">
      <c r="B144" s="99" t="s">
        <v>164</v>
      </c>
    </row>
    <row r="148" spans="1:13" ht="24" customHeight="1">
      <c r="C148" s="99" t="str">
        <f>+C111</f>
        <v xml:space="preserve"> (ลงชื่อ) ................................................................................................................... กรรมการตามอำนาจ</v>
      </c>
    </row>
    <row r="149" spans="1:13" ht="24" customHeight="1">
      <c r="C149" s="99" t="str">
        <f>+C112</f>
        <v xml:space="preserve">                (                                                                                                            )</v>
      </c>
    </row>
    <row r="150" spans="1:13" s="239" customFormat="1" ht="24" customHeight="1">
      <c r="A150" s="406" t="s">
        <v>134</v>
      </c>
      <c r="B150" s="406"/>
      <c r="C150" s="406"/>
      <c r="D150" s="406"/>
      <c r="E150" s="406"/>
      <c r="F150" s="406"/>
      <c r="G150" s="406"/>
      <c r="H150" s="406"/>
      <c r="I150" s="406"/>
      <c r="J150" s="406"/>
      <c r="K150" s="406"/>
      <c r="L150" s="406"/>
      <c r="M150" s="406"/>
    </row>
    <row r="151" spans="1:13" s="239" customFormat="1" ht="21" customHeight="1">
      <c r="B151" s="99"/>
    </row>
    <row r="152" spans="1:13" ht="24" customHeight="1">
      <c r="A152" s="98" t="s">
        <v>75</v>
      </c>
    </row>
    <row r="153" spans="1:13" ht="24" customHeight="1">
      <c r="B153" s="99" t="s">
        <v>165</v>
      </c>
    </row>
    <row r="154" spans="1:13" ht="24" customHeight="1">
      <c r="B154" s="99" t="s">
        <v>166</v>
      </c>
    </row>
    <row r="155" spans="1:13" ht="24" customHeight="1">
      <c r="B155" s="99" t="s">
        <v>167</v>
      </c>
    </row>
    <row r="156" spans="1:13" ht="24" customHeight="1">
      <c r="B156" s="99" t="s">
        <v>168</v>
      </c>
    </row>
    <row r="157" spans="1:13" ht="24" customHeight="1">
      <c r="B157" s="99" t="s">
        <v>169</v>
      </c>
    </row>
    <row r="158" spans="1:13" ht="24" customHeight="1">
      <c r="B158" s="99" t="s">
        <v>170</v>
      </c>
    </row>
    <row r="159" spans="1:13" ht="24" customHeight="1">
      <c r="B159" s="99" t="s">
        <v>171</v>
      </c>
    </row>
    <row r="160" spans="1:13" ht="24" customHeight="1">
      <c r="B160" s="99" t="s">
        <v>172</v>
      </c>
    </row>
    <row r="161" spans="2:20" ht="24" customHeight="1">
      <c r="B161" s="99" t="s">
        <v>173</v>
      </c>
    </row>
    <row r="162" spans="2:20" ht="24" customHeight="1">
      <c r="B162" s="99" t="s">
        <v>174</v>
      </c>
    </row>
    <row r="163" spans="2:20" ht="23.4">
      <c r="B163" s="99" t="s">
        <v>175</v>
      </c>
    </row>
    <row r="164" spans="2:20" ht="24" customHeight="1">
      <c r="B164" s="99" t="s">
        <v>176</v>
      </c>
    </row>
    <row r="165" spans="2:20" ht="24" customHeight="1">
      <c r="B165" s="99" t="s">
        <v>177</v>
      </c>
    </row>
    <row r="166" spans="2:20" ht="24" customHeight="1">
      <c r="B166" s="99" t="s">
        <v>178</v>
      </c>
    </row>
    <row r="167" spans="2:20" ht="24" customHeight="1">
      <c r="B167" s="99" t="s">
        <v>179</v>
      </c>
    </row>
    <row r="168" spans="2:20" ht="24" customHeight="1">
      <c r="B168" s="99" t="s">
        <v>180</v>
      </c>
    </row>
    <row r="169" spans="2:20" ht="24" customHeight="1">
      <c r="B169" s="99" t="s">
        <v>181</v>
      </c>
    </row>
    <row r="170" spans="2:20" ht="24" customHeight="1">
      <c r="B170" s="99" t="s">
        <v>182</v>
      </c>
    </row>
    <row r="171" spans="2:20" ht="24" customHeight="1">
      <c r="B171" s="99" t="s">
        <v>183</v>
      </c>
    </row>
    <row r="172" spans="2:20" ht="24" customHeight="1">
      <c r="B172" s="99" t="s">
        <v>184</v>
      </c>
      <c r="T172" s="99" t="s">
        <v>5</v>
      </c>
    </row>
    <row r="173" spans="2:20" ht="24" customHeight="1">
      <c r="B173" s="99" t="s">
        <v>185</v>
      </c>
    </row>
    <row r="174" spans="2:20" ht="24" customHeight="1">
      <c r="B174" s="99" t="s">
        <v>186</v>
      </c>
    </row>
    <row r="175" spans="2:20" ht="24" customHeight="1">
      <c r="B175" s="99" t="s">
        <v>187</v>
      </c>
    </row>
    <row r="176" spans="2:20" ht="24" customHeight="1">
      <c r="B176" s="99" t="s">
        <v>188</v>
      </c>
    </row>
    <row r="177" spans="1:13" ht="24" customHeight="1">
      <c r="B177" s="99" t="s">
        <v>189</v>
      </c>
    </row>
    <row r="178" spans="1:13" ht="24" customHeight="1">
      <c r="B178" s="99" t="s">
        <v>190</v>
      </c>
    </row>
    <row r="179" spans="1:13" ht="24" customHeight="1">
      <c r="B179" s="99" t="s">
        <v>191</v>
      </c>
    </row>
    <row r="180" spans="1:13" ht="24" customHeight="1">
      <c r="B180" s="99" t="s">
        <v>192</v>
      </c>
    </row>
    <row r="181" spans="1:13" ht="24" customHeight="1">
      <c r="B181" s="99" t="s">
        <v>193</v>
      </c>
    </row>
    <row r="182" spans="1:13" ht="21" customHeight="1"/>
    <row r="183" spans="1:13" ht="21" customHeight="1"/>
    <row r="184" spans="1:13" ht="21" customHeight="1"/>
    <row r="185" spans="1:13" ht="24" customHeight="1">
      <c r="C185" s="99" t="str">
        <f>+C148</f>
        <v xml:space="preserve"> (ลงชื่อ) ................................................................................................................... กรรมการตามอำนาจ</v>
      </c>
    </row>
    <row r="186" spans="1:13" ht="24" customHeight="1">
      <c r="C186" s="99" t="str">
        <f>+C149</f>
        <v xml:space="preserve">                (                                                                                                            )</v>
      </c>
    </row>
    <row r="187" spans="1:13" s="239" customFormat="1" ht="24" customHeight="1">
      <c r="A187" s="406" t="s">
        <v>158</v>
      </c>
      <c r="B187" s="406"/>
      <c r="C187" s="406"/>
      <c r="D187" s="406"/>
      <c r="E187" s="406"/>
      <c r="F187" s="406"/>
      <c r="G187" s="406"/>
      <c r="H187" s="406"/>
      <c r="I187" s="406"/>
      <c r="J187" s="406"/>
      <c r="K187" s="406"/>
      <c r="L187" s="406"/>
      <c r="M187" s="406"/>
    </row>
    <row r="188" spans="1:13" s="98" customFormat="1" ht="24" customHeight="1">
      <c r="A188" s="98" t="s">
        <v>75</v>
      </c>
      <c r="B188" s="99"/>
    </row>
    <row r="189" spans="1:13" ht="24" customHeight="1">
      <c r="B189" s="99" t="s">
        <v>199</v>
      </c>
    </row>
    <row r="190" spans="1:13" ht="24" customHeight="1">
      <c r="B190" s="99" t="s">
        <v>194</v>
      </c>
    </row>
    <row r="191" spans="1:13" ht="24" customHeight="1">
      <c r="B191" s="99" t="s">
        <v>195</v>
      </c>
    </row>
    <row r="192" spans="1:13" ht="24" customHeight="1">
      <c r="B192" s="99" t="s">
        <v>196</v>
      </c>
    </row>
    <row r="193" spans="2:2" ht="24" customHeight="1">
      <c r="B193" s="99" t="s">
        <v>197</v>
      </c>
    </row>
    <row r="194" spans="2:2" ht="24" customHeight="1">
      <c r="B194" s="99" t="s">
        <v>198</v>
      </c>
    </row>
    <row r="195" spans="2:2" ht="24" customHeight="1">
      <c r="B195" s="99" t="s">
        <v>200</v>
      </c>
    </row>
    <row r="196" spans="2:2" ht="24" customHeight="1">
      <c r="B196" s="99" t="s">
        <v>201</v>
      </c>
    </row>
    <row r="197" spans="2:2" ht="24" customHeight="1">
      <c r="B197" s="99" t="s">
        <v>202</v>
      </c>
    </row>
    <row r="198" spans="2:2" ht="24" customHeight="1">
      <c r="B198" s="99" t="s">
        <v>203</v>
      </c>
    </row>
    <row r="199" spans="2:2" ht="24" customHeight="1">
      <c r="B199" s="99" t="s">
        <v>204</v>
      </c>
    </row>
    <row r="200" spans="2:2" ht="24" customHeight="1">
      <c r="B200" s="99" t="s">
        <v>205</v>
      </c>
    </row>
    <row r="201" spans="2:2" ht="24" customHeight="1">
      <c r="B201" s="99" t="s">
        <v>206</v>
      </c>
    </row>
    <row r="202" spans="2:2" ht="24" customHeight="1">
      <c r="B202" s="99" t="s">
        <v>207</v>
      </c>
    </row>
    <row r="203" spans="2:2" ht="24" customHeight="1">
      <c r="B203" s="99" t="s">
        <v>208</v>
      </c>
    </row>
    <row r="204" spans="2:2" ht="24" customHeight="1">
      <c r="B204" s="99" t="s">
        <v>209</v>
      </c>
    </row>
    <row r="205" spans="2:2" ht="24" customHeight="1">
      <c r="B205" s="98" t="s">
        <v>212</v>
      </c>
    </row>
    <row r="206" spans="2:2" ht="24" customHeight="1">
      <c r="B206" s="99" t="s">
        <v>213</v>
      </c>
    </row>
    <row r="207" spans="2:2" ht="24" customHeight="1">
      <c r="B207" s="99" t="s">
        <v>214</v>
      </c>
    </row>
    <row r="208" spans="2:2" ht="24" customHeight="1">
      <c r="B208" s="99" t="s">
        <v>215</v>
      </c>
    </row>
    <row r="209" spans="1:13" ht="24" customHeight="1">
      <c r="B209" s="99" t="s">
        <v>216</v>
      </c>
    </row>
    <row r="210" spans="1:13" ht="24" customHeight="1">
      <c r="B210" s="99" t="s">
        <v>217</v>
      </c>
    </row>
    <row r="211" spans="1:13" ht="24" customHeight="1">
      <c r="B211" s="98" t="s">
        <v>218</v>
      </c>
    </row>
    <row r="212" spans="1:13" ht="24" customHeight="1">
      <c r="B212" s="99" t="s">
        <v>219</v>
      </c>
    </row>
    <row r="213" spans="1:13" ht="24" customHeight="1">
      <c r="B213" s="99" t="s">
        <v>220</v>
      </c>
    </row>
    <row r="214" spans="1:13" ht="24" customHeight="1">
      <c r="B214" s="99" t="s">
        <v>221</v>
      </c>
    </row>
    <row r="215" spans="1:13" ht="24" customHeight="1">
      <c r="B215" s="99" t="s">
        <v>222</v>
      </c>
    </row>
    <row r="221" spans="1:13" ht="24" customHeight="1">
      <c r="C221" s="99" t="str">
        <f>+C185</f>
        <v xml:space="preserve"> (ลงชื่อ) ................................................................................................................... กรรมการตามอำนาจ</v>
      </c>
    </row>
    <row r="222" spans="1:13" ht="24" customHeight="1">
      <c r="C222" s="99" t="str">
        <f>+C186</f>
        <v xml:space="preserve">                (                                                                                                            )</v>
      </c>
    </row>
    <row r="223" spans="1:13" s="239" customFormat="1" ht="24" customHeight="1">
      <c r="A223" s="406" t="s">
        <v>854</v>
      </c>
      <c r="B223" s="406"/>
      <c r="C223" s="406"/>
      <c r="D223" s="406"/>
      <c r="E223" s="406"/>
      <c r="F223" s="406"/>
      <c r="G223" s="406"/>
      <c r="H223" s="406"/>
      <c r="I223" s="406"/>
      <c r="J223" s="406"/>
      <c r="K223" s="406"/>
      <c r="L223" s="406"/>
      <c r="M223" s="406"/>
    </row>
    <row r="224" spans="1:13" s="239" customFormat="1" ht="22.5" customHeight="1"/>
    <row r="225" spans="1:2" s="239" customFormat="1" ht="24" customHeight="1">
      <c r="A225" s="98" t="s">
        <v>75</v>
      </c>
    </row>
    <row r="226" spans="1:2" ht="24" customHeight="1">
      <c r="B226" s="99" t="s">
        <v>211</v>
      </c>
    </row>
    <row r="227" spans="1:2" ht="24" customHeight="1">
      <c r="B227" s="98" t="s">
        <v>223</v>
      </c>
    </row>
    <row r="228" spans="1:2" ht="24" customHeight="1">
      <c r="B228" s="99" t="s">
        <v>224</v>
      </c>
    </row>
    <row r="229" spans="1:2" ht="24" customHeight="1">
      <c r="B229" s="99" t="s">
        <v>225</v>
      </c>
    </row>
    <row r="230" spans="1:2" ht="24" customHeight="1">
      <c r="B230" s="99" t="s">
        <v>226</v>
      </c>
    </row>
    <row r="231" spans="1:2" ht="24" customHeight="1">
      <c r="B231" s="99" t="s">
        <v>227</v>
      </c>
    </row>
    <row r="232" spans="1:2" ht="24" customHeight="1">
      <c r="B232" s="99" t="s">
        <v>228</v>
      </c>
    </row>
    <row r="233" spans="1:2" ht="24" customHeight="1">
      <c r="B233" s="99" t="s">
        <v>229</v>
      </c>
    </row>
    <row r="234" spans="1:2" ht="24" customHeight="1">
      <c r="B234" s="99" t="s">
        <v>230</v>
      </c>
    </row>
    <row r="235" spans="1:2" ht="24" customHeight="1">
      <c r="B235" s="99" t="s">
        <v>231</v>
      </c>
    </row>
    <row r="236" spans="1:2" ht="24" customHeight="1">
      <c r="B236" s="99" t="s">
        <v>232</v>
      </c>
    </row>
    <row r="237" spans="1:2" ht="24" customHeight="1">
      <c r="B237" s="99" t="s">
        <v>233</v>
      </c>
    </row>
    <row r="238" spans="1:2" ht="24" customHeight="1">
      <c r="B238" s="99" t="s">
        <v>234</v>
      </c>
    </row>
    <row r="239" spans="1:2" ht="24" customHeight="1">
      <c r="B239" s="99" t="s">
        <v>235</v>
      </c>
    </row>
    <row r="240" spans="1:2" ht="24" customHeight="1">
      <c r="B240" s="99" t="s">
        <v>236</v>
      </c>
    </row>
    <row r="241" spans="2:3" ht="24" customHeight="1">
      <c r="B241" s="99" t="s">
        <v>237</v>
      </c>
    </row>
    <row r="242" spans="2:3" ht="24" customHeight="1">
      <c r="B242" s="99" t="s">
        <v>238</v>
      </c>
    </row>
    <row r="243" spans="2:3" ht="24" customHeight="1">
      <c r="B243" s="99" t="s">
        <v>239</v>
      </c>
    </row>
    <row r="244" spans="2:3" ht="24" customHeight="1">
      <c r="B244" s="98" t="s">
        <v>240</v>
      </c>
    </row>
    <row r="245" spans="2:3" ht="24" customHeight="1">
      <c r="B245" s="99" t="s">
        <v>241</v>
      </c>
    </row>
    <row r="246" spans="2:3" ht="24" customHeight="1">
      <c r="B246" s="99" t="s">
        <v>242</v>
      </c>
    </row>
    <row r="247" spans="2:3" ht="24" customHeight="1">
      <c r="B247" s="99" t="s">
        <v>243</v>
      </c>
    </row>
    <row r="248" spans="2:3" ht="24" customHeight="1">
      <c r="B248" s="99" t="s">
        <v>244</v>
      </c>
    </row>
    <row r="249" spans="2:3" ht="24" customHeight="1">
      <c r="B249" s="99" t="s">
        <v>245</v>
      </c>
    </row>
    <row r="250" spans="2:3" ht="24" customHeight="1">
      <c r="B250" s="98" t="s">
        <v>246</v>
      </c>
      <c r="C250" s="98"/>
    </row>
    <row r="251" spans="2:3" ht="24" customHeight="1">
      <c r="B251" s="99" t="s">
        <v>247</v>
      </c>
    </row>
    <row r="252" spans="2:3" ht="24" customHeight="1">
      <c r="B252" s="99" t="s">
        <v>248</v>
      </c>
    </row>
    <row r="253" spans="2:3" ht="24" customHeight="1">
      <c r="B253" s="99" t="s">
        <v>249</v>
      </c>
    </row>
    <row r="257" spans="1:13" ht="24" customHeight="1">
      <c r="C257" s="99" t="str">
        <f>+C185</f>
        <v xml:space="preserve"> (ลงชื่อ) ................................................................................................................... กรรมการตามอำนาจ</v>
      </c>
    </row>
    <row r="258" spans="1:13" ht="24" customHeight="1">
      <c r="C258" s="99" t="str">
        <f>+C186</f>
        <v xml:space="preserve">                (                                                                                                            )</v>
      </c>
    </row>
    <row r="259" spans="1:13" s="239" customFormat="1" ht="24" customHeight="1">
      <c r="A259" s="406" t="s">
        <v>210</v>
      </c>
      <c r="B259" s="406"/>
      <c r="C259" s="406"/>
      <c r="D259" s="406"/>
      <c r="E259" s="406"/>
      <c r="F259" s="406"/>
      <c r="G259" s="406"/>
      <c r="H259" s="406"/>
      <c r="I259" s="406"/>
      <c r="J259" s="406"/>
      <c r="K259" s="406"/>
      <c r="L259" s="406"/>
      <c r="M259" s="406"/>
    </row>
  </sheetData>
  <mergeCells count="8">
    <mergeCell ref="A259:M259"/>
    <mergeCell ref="A187:M187"/>
    <mergeCell ref="A1:M1"/>
    <mergeCell ref="A39:M39"/>
    <mergeCell ref="A76:M76"/>
    <mergeCell ref="A113:M113"/>
    <mergeCell ref="A150:M150"/>
    <mergeCell ref="A223:M223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87" orientation="portrait" blackAndWhite="1" r:id="rId1"/>
  <rowBreaks count="1" manualBreakCount="1">
    <brk id="258" max="13" man="1"/>
  </rowBreaks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24"/>
  <sheetViews>
    <sheetView view="pageBreakPreview" topLeftCell="A237" zoomScale="85" zoomScaleNormal="100" zoomScaleSheetLayoutView="85" workbookViewId="0">
      <selection activeCell="M20" sqref="M20"/>
    </sheetView>
  </sheetViews>
  <sheetFormatPr defaultRowHeight="23.4"/>
  <cols>
    <col min="1" max="1" width="2" style="146" customWidth="1"/>
    <col min="2" max="2" width="1.77734375" style="146" customWidth="1"/>
    <col min="3" max="3" width="3.77734375" style="146" customWidth="1"/>
    <col min="4" max="4" width="20.6640625" style="146" customWidth="1"/>
    <col min="5" max="5" width="1.88671875" style="146" customWidth="1"/>
    <col min="6" max="6" width="10.109375" style="146" customWidth="1"/>
    <col min="7" max="7" width="1.77734375" style="146" customWidth="1"/>
    <col min="8" max="8" width="12.21875" style="146" customWidth="1"/>
    <col min="9" max="9" width="1.77734375" style="146" customWidth="1"/>
    <col min="10" max="10" width="17.77734375" style="146" customWidth="1"/>
    <col min="11" max="11" width="1.77734375" style="146" customWidth="1"/>
    <col min="12" max="12" width="17.77734375" style="146" customWidth="1"/>
    <col min="13" max="13" width="1" style="146" customWidth="1"/>
    <col min="14" max="256" width="9" style="146"/>
    <col min="257" max="257" width="2" style="146" customWidth="1"/>
    <col min="258" max="258" width="1.77734375" style="146" customWidth="1"/>
    <col min="259" max="259" width="3.77734375" style="146" customWidth="1"/>
    <col min="260" max="260" width="21" style="146" customWidth="1"/>
    <col min="261" max="261" width="1.88671875" style="146" customWidth="1"/>
    <col min="262" max="262" width="11.77734375" style="146" customWidth="1"/>
    <col min="263" max="263" width="1.77734375" style="146" customWidth="1"/>
    <col min="264" max="264" width="11.77734375" style="146" customWidth="1"/>
    <col min="265" max="265" width="1.77734375" style="146" customWidth="1"/>
    <col min="266" max="266" width="16.88671875" style="146" customWidth="1"/>
    <col min="267" max="267" width="1.77734375" style="146" customWidth="1"/>
    <col min="268" max="268" width="16.88671875" style="146" customWidth="1"/>
    <col min="269" max="269" width="1.77734375" style="146" customWidth="1"/>
    <col min="270" max="512" width="9" style="146"/>
    <col min="513" max="513" width="2" style="146" customWidth="1"/>
    <col min="514" max="514" width="1.77734375" style="146" customWidth="1"/>
    <col min="515" max="515" width="3.77734375" style="146" customWidth="1"/>
    <col min="516" max="516" width="21" style="146" customWidth="1"/>
    <col min="517" max="517" width="1.88671875" style="146" customWidth="1"/>
    <col min="518" max="518" width="11.77734375" style="146" customWidth="1"/>
    <col min="519" max="519" width="1.77734375" style="146" customWidth="1"/>
    <col min="520" max="520" width="11.77734375" style="146" customWidth="1"/>
    <col min="521" max="521" width="1.77734375" style="146" customWidth="1"/>
    <col min="522" max="522" width="16.88671875" style="146" customWidth="1"/>
    <col min="523" max="523" width="1.77734375" style="146" customWidth="1"/>
    <col min="524" max="524" width="16.88671875" style="146" customWidth="1"/>
    <col min="525" max="525" width="1.77734375" style="146" customWidth="1"/>
    <col min="526" max="768" width="9" style="146"/>
    <col min="769" max="769" width="2" style="146" customWidth="1"/>
    <col min="770" max="770" width="1.77734375" style="146" customWidth="1"/>
    <col min="771" max="771" width="3.77734375" style="146" customWidth="1"/>
    <col min="772" max="772" width="21" style="146" customWidth="1"/>
    <col min="773" max="773" width="1.88671875" style="146" customWidth="1"/>
    <col min="774" max="774" width="11.77734375" style="146" customWidth="1"/>
    <col min="775" max="775" width="1.77734375" style="146" customWidth="1"/>
    <col min="776" max="776" width="11.77734375" style="146" customWidth="1"/>
    <col min="777" max="777" width="1.77734375" style="146" customWidth="1"/>
    <col min="778" max="778" width="16.88671875" style="146" customWidth="1"/>
    <col min="779" max="779" width="1.77734375" style="146" customWidth="1"/>
    <col min="780" max="780" width="16.88671875" style="146" customWidth="1"/>
    <col min="781" max="781" width="1.77734375" style="146" customWidth="1"/>
    <col min="782" max="1024" width="9" style="146"/>
    <col min="1025" max="1025" width="2" style="146" customWidth="1"/>
    <col min="1026" max="1026" width="1.77734375" style="146" customWidth="1"/>
    <col min="1027" max="1027" width="3.77734375" style="146" customWidth="1"/>
    <col min="1028" max="1028" width="21" style="146" customWidth="1"/>
    <col min="1029" max="1029" width="1.88671875" style="146" customWidth="1"/>
    <col min="1030" max="1030" width="11.77734375" style="146" customWidth="1"/>
    <col min="1031" max="1031" width="1.77734375" style="146" customWidth="1"/>
    <col min="1032" max="1032" width="11.77734375" style="146" customWidth="1"/>
    <col min="1033" max="1033" width="1.77734375" style="146" customWidth="1"/>
    <col min="1034" max="1034" width="16.88671875" style="146" customWidth="1"/>
    <col min="1035" max="1035" width="1.77734375" style="146" customWidth="1"/>
    <col min="1036" max="1036" width="16.88671875" style="146" customWidth="1"/>
    <col min="1037" max="1037" width="1.77734375" style="146" customWidth="1"/>
    <col min="1038" max="1280" width="9" style="146"/>
    <col min="1281" max="1281" width="2" style="146" customWidth="1"/>
    <col min="1282" max="1282" width="1.77734375" style="146" customWidth="1"/>
    <col min="1283" max="1283" width="3.77734375" style="146" customWidth="1"/>
    <col min="1284" max="1284" width="21" style="146" customWidth="1"/>
    <col min="1285" max="1285" width="1.88671875" style="146" customWidth="1"/>
    <col min="1286" max="1286" width="11.77734375" style="146" customWidth="1"/>
    <col min="1287" max="1287" width="1.77734375" style="146" customWidth="1"/>
    <col min="1288" max="1288" width="11.77734375" style="146" customWidth="1"/>
    <col min="1289" max="1289" width="1.77734375" style="146" customWidth="1"/>
    <col min="1290" max="1290" width="16.88671875" style="146" customWidth="1"/>
    <col min="1291" max="1291" width="1.77734375" style="146" customWidth="1"/>
    <col min="1292" max="1292" width="16.88671875" style="146" customWidth="1"/>
    <col min="1293" max="1293" width="1.77734375" style="146" customWidth="1"/>
    <col min="1294" max="1536" width="9" style="146"/>
    <col min="1537" max="1537" width="2" style="146" customWidth="1"/>
    <col min="1538" max="1538" width="1.77734375" style="146" customWidth="1"/>
    <col min="1539" max="1539" width="3.77734375" style="146" customWidth="1"/>
    <col min="1540" max="1540" width="21" style="146" customWidth="1"/>
    <col min="1541" max="1541" width="1.88671875" style="146" customWidth="1"/>
    <col min="1542" max="1542" width="11.77734375" style="146" customWidth="1"/>
    <col min="1543" max="1543" width="1.77734375" style="146" customWidth="1"/>
    <col min="1544" max="1544" width="11.77734375" style="146" customWidth="1"/>
    <col min="1545" max="1545" width="1.77734375" style="146" customWidth="1"/>
    <col min="1546" max="1546" width="16.88671875" style="146" customWidth="1"/>
    <col min="1547" max="1547" width="1.77734375" style="146" customWidth="1"/>
    <col min="1548" max="1548" width="16.88671875" style="146" customWidth="1"/>
    <col min="1549" max="1549" width="1.77734375" style="146" customWidth="1"/>
    <col min="1550" max="1792" width="9" style="146"/>
    <col min="1793" max="1793" width="2" style="146" customWidth="1"/>
    <col min="1794" max="1794" width="1.77734375" style="146" customWidth="1"/>
    <col min="1795" max="1795" width="3.77734375" style="146" customWidth="1"/>
    <col min="1796" max="1796" width="21" style="146" customWidth="1"/>
    <col min="1797" max="1797" width="1.88671875" style="146" customWidth="1"/>
    <col min="1798" max="1798" width="11.77734375" style="146" customWidth="1"/>
    <col min="1799" max="1799" width="1.77734375" style="146" customWidth="1"/>
    <col min="1800" max="1800" width="11.77734375" style="146" customWidth="1"/>
    <col min="1801" max="1801" width="1.77734375" style="146" customWidth="1"/>
    <col min="1802" max="1802" width="16.88671875" style="146" customWidth="1"/>
    <col min="1803" max="1803" width="1.77734375" style="146" customWidth="1"/>
    <col min="1804" max="1804" width="16.88671875" style="146" customWidth="1"/>
    <col min="1805" max="1805" width="1.77734375" style="146" customWidth="1"/>
    <col min="1806" max="2048" width="9" style="146"/>
    <col min="2049" max="2049" width="2" style="146" customWidth="1"/>
    <col min="2050" max="2050" width="1.77734375" style="146" customWidth="1"/>
    <col min="2051" max="2051" width="3.77734375" style="146" customWidth="1"/>
    <col min="2052" max="2052" width="21" style="146" customWidth="1"/>
    <col min="2053" max="2053" width="1.88671875" style="146" customWidth="1"/>
    <col min="2054" max="2054" width="11.77734375" style="146" customWidth="1"/>
    <col min="2055" max="2055" width="1.77734375" style="146" customWidth="1"/>
    <col min="2056" max="2056" width="11.77734375" style="146" customWidth="1"/>
    <col min="2057" max="2057" width="1.77734375" style="146" customWidth="1"/>
    <col min="2058" max="2058" width="16.88671875" style="146" customWidth="1"/>
    <col min="2059" max="2059" width="1.77734375" style="146" customWidth="1"/>
    <col min="2060" max="2060" width="16.88671875" style="146" customWidth="1"/>
    <col min="2061" max="2061" width="1.77734375" style="146" customWidth="1"/>
    <col min="2062" max="2304" width="9" style="146"/>
    <col min="2305" max="2305" width="2" style="146" customWidth="1"/>
    <col min="2306" max="2306" width="1.77734375" style="146" customWidth="1"/>
    <col min="2307" max="2307" width="3.77734375" style="146" customWidth="1"/>
    <col min="2308" max="2308" width="21" style="146" customWidth="1"/>
    <col min="2309" max="2309" width="1.88671875" style="146" customWidth="1"/>
    <col min="2310" max="2310" width="11.77734375" style="146" customWidth="1"/>
    <col min="2311" max="2311" width="1.77734375" style="146" customWidth="1"/>
    <col min="2312" max="2312" width="11.77734375" style="146" customWidth="1"/>
    <col min="2313" max="2313" width="1.77734375" style="146" customWidth="1"/>
    <col min="2314" max="2314" width="16.88671875" style="146" customWidth="1"/>
    <col min="2315" max="2315" width="1.77734375" style="146" customWidth="1"/>
    <col min="2316" max="2316" width="16.88671875" style="146" customWidth="1"/>
    <col min="2317" max="2317" width="1.77734375" style="146" customWidth="1"/>
    <col min="2318" max="2560" width="9" style="146"/>
    <col min="2561" max="2561" width="2" style="146" customWidth="1"/>
    <col min="2562" max="2562" width="1.77734375" style="146" customWidth="1"/>
    <col min="2563" max="2563" width="3.77734375" style="146" customWidth="1"/>
    <col min="2564" max="2564" width="21" style="146" customWidth="1"/>
    <col min="2565" max="2565" width="1.88671875" style="146" customWidth="1"/>
    <col min="2566" max="2566" width="11.77734375" style="146" customWidth="1"/>
    <col min="2567" max="2567" width="1.77734375" style="146" customWidth="1"/>
    <col min="2568" max="2568" width="11.77734375" style="146" customWidth="1"/>
    <col min="2569" max="2569" width="1.77734375" style="146" customWidth="1"/>
    <col min="2570" max="2570" width="16.88671875" style="146" customWidth="1"/>
    <col min="2571" max="2571" width="1.77734375" style="146" customWidth="1"/>
    <col min="2572" max="2572" width="16.88671875" style="146" customWidth="1"/>
    <col min="2573" max="2573" width="1.77734375" style="146" customWidth="1"/>
    <col min="2574" max="2816" width="9" style="146"/>
    <col min="2817" max="2817" width="2" style="146" customWidth="1"/>
    <col min="2818" max="2818" width="1.77734375" style="146" customWidth="1"/>
    <col min="2819" max="2819" width="3.77734375" style="146" customWidth="1"/>
    <col min="2820" max="2820" width="21" style="146" customWidth="1"/>
    <col min="2821" max="2821" width="1.88671875" style="146" customWidth="1"/>
    <col min="2822" max="2822" width="11.77734375" style="146" customWidth="1"/>
    <col min="2823" max="2823" width="1.77734375" style="146" customWidth="1"/>
    <col min="2824" max="2824" width="11.77734375" style="146" customWidth="1"/>
    <col min="2825" max="2825" width="1.77734375" style="146" customWidth="1"/>
    <col min="2826" max="2826" width="16.88671875" style="146" customWidth="1"/>
    <col min="2827" max="2827" width="1.77734375" style="146" customWidth="1"/>
    <col min="2828" max="2828" width="16.88671875" style="146" customWidth="1"/>
    <col min="2829" max="2829" width="1.77734375" style="146" customWidth="1"/>
    <col min="2830" max="3072" width="9" style="146"/>
    <col min="3073" max="3073" width="2" style="146" customWidth="1"/>
    <col min="3074" max="3074" width="1.77734375" style="146" customWidth="1"/>
    <col min="3075" max="3075" width="3.77734375" style="146" customWidth="1"/>
    <col min="3076" max="3076" width="21" style="146" customWidth="1"/>
    <col min="3077" max="3077" width="1.88671875" style="146" customWidth="1"/>
    <col min="3078" max="3078" width="11.77734375" style="146" customWidth="1"/>
    <col min="3079" max="3079" width="1.77734375" style="146" customWidth="1"/>
    <col min="3080" max="3080" width="11.77734375" style="146" customWidth="1"/>
    <col min="3081" max="3081" width="1.77734375" style="146" customWidth="1"/>
    <col min="3082" max="3082" width="16.88671875" style="146" customWidth="1"/>
    <col min="3083" max="3083" width="1.77734375" style="146" customWidth="1"/>
    <col min="3084" max="3084" width="16.88671875" style="146" customWidth="1"/>
    <col min="3085" max="3085" width="1.77734375" style="146" customWidth="1"/>
    <col min="3086" max="3328" width="9" style="146"/>
    <col min="3329" max="3329" width="2" style="146" customWidth="1"/>
    <col min="3330" max="3330" width="1.77734375" style="146" customWidth="1"/>
    <col min="3331" max="3331" width="3.77734375" style="146" customWidth="1"/>
    <col min="3332" max="3332" width="21" style="146" customWidth="1"/>
    <col min="3333" max="3333" width="1.88671875" style="146" customWidth="1"/>
    <col min="3334" max="3334" width="11.77734375" style="146" customWidth="1"/>
    <col min="3335" max="3335" width="1.77734375" style="146" customWidth="1"/>
    <col min="3336" max="3336" width="11.77734375" style="146" customWidth="1"/>
    <col min="3337" max="3337" width="1.77734375" style="146" customWidth="1"/>
    <col min="3338" max="3338" width="16.88671875" style="146" customWidth="1"/>
    <col min="3339" max="3339" width="1.77734375" style="146" customWidth="1"/>
    <col min="3340" max="3340" width="16.88671875" style="146" customWidth="1"/>
    <col min="3341" max="3341" width="1.77734375" style="146" customWidth="1"/>
    <col min="3342" max="3584" width="9" style="146"/>
    <col min="3585" max="3585" width="2" style="146" customWidth="1"/>
    <col min="3586" max="3586" width="1.77734375" style="146" customWidth="1"/>
    <col min="3587" max="3587" width="3.77734375" style="146" customWidth="1"/>
    <col min="3588" max="3588" width="21" style="146" customWidth="1"/>
    <col min="3589" max="3589" width="1.88671875" style="146" customWidth="1"/>
    <col min="3590" max="3590" width="11.77734375" style="146" customWidth="1"/>
    <col min="3591" max="3591" width="1.77734375" style="146" customWidth="1"/>
    <col min="3592" max="3592" width="11.77734375" style="146" customWidth="1"/>
    <col min="3593" max="3593" width="1.77734375" style="146" customWidth="1"/>
    <col min="3594" max="3594" width="16.88671875" style="146" customWidth="1"/>
    <col min="3595" max="3595" width="1.77734375" style="146" customWidth="1"/>
    <col min="3596" max="3596" width="16.88671875" style="146" customWidth="1"/>
    <col min="3597" max="3597" width="1.77734375" style="146" customWidth="1"/>
    <col min="3598" max="3840" width="9" style="146"/>
    <col min="3841" max="3841" width="2" style="146" customWidth="1"/>
    <col min="3842" max="3842" width="1.77734375" style="146" customWidth="1"/>
    <col min="3843" max="3843" width="3.77734375" style="146" customWidth="1"/>
    <col min="3844" max="3844" width="21" style="146" customWidth="1"/>
    <col min="3845" max="3845" width="1.88671875" style="146" customWidth="1"/>
    <col min="3846" max="3846" width="11.77734375" style="146" customWidth="1"/>
    <col min="3847" max="3847" width="1.77734375" style="146" customWidth="1"/>
    <col min="3848" max="3848" width="11.77734375" style="146" customWidth="1"/>
    <col min="3849" max="3849" width="1.77734375" style="146" customWidth="1"/>
    <col min="3850" max="3850" width="16.88671875" style="146" customWidth="1"/>
    <col min="3851" max="3851" width="1.77734375" style="146" customWidth="1"/>
    <col min="3852" max="3852" width="16.88671875" style="146" customWidth="1"/>
    <col min="3853" max="3853" width="1.77734375" style="146" customWidth="1"/>
    <col min="3854" max="4096" width="9" style="146"/>
    <col min="4097" max="4097" width="2" style="146" customWidth="1"/>
    <col min="4098" max="4098" width="1.77734375" style="146" customWidth="1"/>
    <col min="4099" max="4099" width="3.77734375" style="146" customWidth="1"/>
    <col min="4100" max="4100" width="21" style="146" customWidth="1"/>
    <col min="4101" max="4101" width="1.88671875" style="146" customWidth="1"/>
    <col min="4102" max="4102" width="11.77734375" style="146" customWidth="1"/>
    <col min="4103" max="4103" width="1.77734375" style="146" customWidth="1"/>
    <col min="4104" max="4104" width="11.77734375" style="146" customWidth="1"/>
    <col min="4105" max="4105" width="1.77734375" style="146" customWidth="1"/>
    <col min="4106" max="4106" width="16.88671875" style="146" customWidth="1"/>
    <col min="4107" max="4107" width="1.77734375" style="146" customWidth="1"/>
    <col min="4108" max="4108" width="16.88671875" style="146" customWidth="1"/>
    <col min="4109" max="4109" width="1.77734375" style="146" customWidth="1"/>
    <col min="4110" max="4352" width="9" style="146"/>
    <col min="4353" max="4353" width="2" style="146" customWidth="1"/>
    <col min="4354" max="4354" width="1.77734375" style="146" customWidth="1"/>
    <col min="4355" max="4355" width="3.77734375" style="146" customWidth="1"/>
    <col min="4356" max="4356" width="21" style="146" customWidth="1"/>
    <col min="4357" max="4357" width="1.88671875" style="146" customWidth="1"/>
    <col min="4358" max="4358" width="11.77734375" style="146" customWidth="1"/>
    <col min="4359" max="4359" width="1.77734375" style="146" customWidth="1"/>
    <col min="4360" max="4360" width="11.77734375" style="146" customWidth="1"/>
    <col min="4361" max="4361" width="1.77734375" style="146" customWidth="1"/>
    <col min="4362" max="4362" width="16.88671875" style="146" customWidth="1"/>
    <col min="4363" max="4363" width="1.77734375" style="146" customWidth="1"/>
    <col min="4364" max="4364" width="16.88671875" style="146" customWidth="1"/>
    <col min="4365" max="4365" width="1.77734375" style="146" customWidth="1"/>
    <col min="4366" max="4608" width="9" style="146"/>
    <col min="4609" max="4609" width="2" style="146" customWidth="1"/>
    <col min="4610" max="4610" width="1.77734375" style="146" customWidth="1"/>
    <col min="4611" max="4611" width="3.77734375" style="146" customWidth="1"/>
    <col min="4612" max="4612" width="21" style="146" customWidth="1"/>
    <col min="4613" max="4613" width="1.88671875" style="146" customWidth="1"/>
    <col min="4614" max="4614" width="11.77734375" style="146" customWidth="1"/>
    <col min="4615" max="4615" width="1.77734375" style="146" customWidth="1"/>
    <col min="4616" max="4616" width="11.77734375" style="146" customWidth="1"/>
    <col min="4617" max="4617" width="1.77734375" style="146" customWidth="1"/>
    <col min="4618" max="4618" width="16.88671875" style="146" customWidth="1"/>
    <col min="4619" max="4619" width="1.77734375" style="146" customWidth="1"/>
    <col min="4620" max="4620" width="16.88671875" style="146" customWidth="1"/>
    <col min="4621" max="4621" width="1.77734375" style="146" customWidth="1"/>
    <col min="4622" max="4864" width="9" style="146"/>
    <col min="4865" max="4865" width="2" style="146" customWidth="1"/>
    <col min="4866" max="4866" width="1.77734375" style="146" customWidth="1"/>
    <col min="4867" max="4867" width="3.77734375" style="146" customWidth="1"/>
    <col min="4868" max="4868" width="21" style="146" customWidth="1"/>
    <col min="4869" max="4869" width="1.88671875" style="146" customWidth="1"/>
    <col min="4870" max="4870" width="11.77734375" style="146" customWidth="1"/>
    <col min="4871" max="4871" width="1.77734375" style="146" customWidth="1"/>
    <col min="4872" max="4872" width="11.77734375" style="146" customWidth="1"/>
    <col min="4873" max="4873" width="1.77734375" style="146" customWidth="1"/>
    <col min="4874" max="4874" width="16.88671875" style="146" customWidth="1"/>
    <col min="4875" max="4875" width="1.77734375" style="146" customWidth="1"/>
    <col min="4876" max="4876" width="16.88671875" style="146" customWidth="1"/>
    <col min="4877" max="4877" width="1.77734375" style="146" customWidth="1"/>
    <col min="4878" max="5120" width="9" style="146"/>
    <col min="5121" max="5121" width="2" style="146" customWidth="1"/>
    <col min="5122" max="5122" width="1.77734375" style="146" customWidth="1"/>
    <col min="5123" max="5123" width="3.77734375" style="146" customWidth="1"/>
    <col min="5124" max="5124" width="21" style="146" customWidth="1"/>
    <col min="5125" max="5125" width="1.88671875" style="146" customWidth="1"/>
    <col min="5126" max="5126" width="11.77734375" style="146" customWidth="1"/>
    <col min="5127" max="5127" width="1.77734375" style="146" customWidth="1"/>
    <col min="5128" max="5128" width="11.77734375" style="146" customWidth="1"/>
    <col min="5129" max="5129" width="1.77734375" style="146" customWidth="1"/>
    <col min="5130" max="5130" width="16.88671875" style="146" customWidth="1"/>
    <col min="5131" max="5131" width="1.77734375" style="146" customWidth="1"/>
    <col min="5132" max="5132" width="16.88671875" style="146" customWidth="1"/>
    <col min="5133" max="5133" width="1.77734375" style="146" customWidth="1"/>
    <col min="5134" max="5376" width="9" style="146"/>
    <col min="5377" max="5377" width="2" style="146" customWidth="1"/>
    <col min="5378" max="5378" width="1.77734375" style="146" customWidth="1"/>
    <col min="5379" max="5379" width="3.77734375" style="146" customWidth="1"/>
    <col min="5380" max="5380" width="21" style="146" customWidth="1"/>
    <col min="5381" max="5381" width="1.88671875" style="146" customWidth="1"/>
    <col min="5382" max="5382" width="11.77734375" style="146" customWidth="1"/>
    <col min="5383" max="5383" width="1.77734375" style="146" customWidth="1"/>
    <col min="5384" max="5384" width="11.77734375" style="146" customWidth="1"/>
    <col min="5385" max="5385" width="1.77734375" style="146" customWidth="1"/>
    <col min="5386" max="5386" width="16.88671875" style="146" customWidth="1"/>
    <col min="5387" max="5387" width="1.77734375" style="146" customWidth="1"/>
    <col min="5388" max="5388" width="16.88671875" style="146" customWidth="1"/>
    <col min="5389" max="5389" width="1.77734375" style="146" customWidth="1"/>
    <col min="5390" max="5632" width="9" style="146"/>
    <col min="5633" max="5633" width="2" style="146" customWidth="1"/>
    <col min="5634" max="5634" width="1.77734375" style="146" customWidth="1"/>
    <col min="5635" max="5635" width="3.77734375" style="146" customWidth="1"/>
    <col min="5636" max="5636" width="21" style="146" customWidth="1"/>
    <col min="5637" max="5637" width="1.88671875" style="146" customWidth="1"/>
    <col min="5638" max="5638" width="11.77734375" style="146" customWidth="1"/>
    <col min="5639" max="5639" width="1.77734375" style="146" customWidth="1"/>
    <col min="5640" max="5640" width="11.77734375" style="146" customWidth="1"/>
    <col min="5641" max="5641" width="1.77734375" style="146" customWidth="1"/>
    <col min="5642" max="5642" width="16.88671875" style="146" customWidth="1"/>
    <col min="5643" max="5643" width="1.77734375" style="146" customWidth="1"/>
    <col min="5644" max="5644" width="16.88671875" style="146" customWidth="1"/>
    <col min="5645" max="5645" width="1.77734375" style="146" customWidth="1"/>
    <col min="5646" max="5888" width="9" style="146"/>
    <col min="5889" max="5889" width="2" style="146" customWidth="1"/>
    <col min="5890" max="5890" width="1.77734375" style="146" customWidth="1"/>
    <col min="5891" max="5891" width="3.77734375" style="146" customWidth="1"/>
    <col min="5892" max="5892" width="21" style="146" customWidth="1"/>
    <col min="5893" max="5893" width="1.88671875" style="146" customWidth="1"/>
    <col min="5894" max="5894" width="11.77734375" style="146" customWidth="1"/>
    <col min="5895" max="5895" width="1.77734375" style="146" customWidth="1"/>
    <col min="5896" max="5896" width="11.77734375" style="146" customWidth="1"/>
    <col min="5897" max="5897" width="1.77734375" style="146" customWidth="1"/>
    <col min="5898" max="5898" width="16.88671875" style="146" customWidth="1"/>
    <col min="5899" max="5899" width="1.77734375" style="146" customWidth="1"/>
    <col min="5900" max="5900" width="16.88671875" style="146" customWidth="1"/>
    <col min="5901" max="5901" width="1.77734375" style="146" customWidth="1"/>
    <col min="5902" max="6144" width="9" style="146"/>
    <col min="6145" max="6145" width="2" style="146" customWidth="1"/>
    <col min="6146" max="6146" width="1.77734375" style="146" customWidth="1"/>
    <col min="6147" max="6147" width="3.77734375" style="146" customWidth="1"/>
    <col min="6148" max="6148" width="21" style="146" customWidth="1"/>
    <col min="6149" max="6149" width="1.88671875" style="146" customWidth="1"/>
    <col min="6150" max="6150" width="11.77734375" style="146" customWidth="1"/>
    <col min="6151" max="6151" width="1.77734375" style="146" customWidth="1"/>
    <col min="6152" max="6152" width="11.77734375" style="146" customWidth="1"/>
    <col min="6153" max="6153" width="1.77734375" style="146" customWidth="1"/>
    <col min="6154" max="6154" width="16.88671875" style="146" customWidth="1"/>
    <col min="6155" max="6155" width="1.77734375" style="146" customWidth="1"/>
    <col min="6156" max="6156" width="16.88671875" style="146" customWidth="1"/>
    <col min="6157" max="6157" width="1.77734375" style="146" customWidth="1"/>
    <col min="6158" max="6400" width="9" style="146"/>
    <col min="6401" max="6401" width="2" style="146" customWidth="1"/>
    <col min="6402" max="6402" width="1.77734375" style="146" customWidth="1"/>
    <col min="6403" max="6403" width="3.77734375" style="146" customWidth="1"/>
    <col min="6404" max="6404" width="21" style="146" customWidth="1"/>
    <col min="6405" max="6405" width="1.88671875" style="146" customWidth="1"/>
    <col min="6406" max="6406" width="11.77734375" style="146" customWidth="1"/>
    <col min="6407" max="6407" width="1.77734375" style="146" customWidth="1"/>
    <col min="6408" max="6408" width="11.77734375" style="146" customWidth="1"/>
    <col min="6409" max="6409" width="1.77734375" style="146" customWidth="1"/>
    <col min="6410" max="6410" width="16.88671875" style="146" customWidth="1"/>
    <col min="6411" max="6411" width="1.77734375" style="146" customWidth="1"/>
    <col min="6412" max="6412" width="16.88671875" style="146" customWidth="1"/>
    <col min="6413" max="6413" width="1.77734375" style="146" customWidth="1"/>
    <col min="6414" max="6656" width="9" style="146"/>
    <col min="6657" max="6657" width="2" style="146" customWidth="1"/>
    <col min="6658" max="6658" width="1.77734375" style="146" customWidth="1"/>
    <col min="6659" max="6659" width="3.77734375" style="146" customWidth="1"/>
    <col min="6660" max="6660" width="21" style="146" customWidth="1"/>
    <col min="6661" max="6661" width="1.88671875" style="146" customWidth="1"/>
    <col min="6662" max="6662" width="11.77734375" style="146" customWidth="1"/>
    <col min="6663" max="6663" width="1.77734375" style="146" customWidth="1"/>
    <col min="6664" max="6664" width="11.77734375" style="146" customWidth="1"/>
    <col min="6665" max="6665" width="1.77734375" style="146" customWidth="1"/>
    <col min="6666" max="6666" width="16.88671875" style="146" customWidth="1"/>
    <col min="6667" max="6667" width="1.77734375" style="146" customWidth="1"/>
    <col min="6668" max="6668" width="16.88671875" style="146" customWidth="1"/>
    <col min="6669" max="6669" width="1.77734375" style="146" customWidth="1"/>
    <col min="6670" max="6912" width="9" style="146"/>
    <col min="6913" max="6913" width="2" style="146" customWidth="1"/>
    <col min="6914" max="6914" width="1.77734375" style="146" customWidth="1"/>
    <col min="6915" max="6915" width="3.77734375" style="146" customWidth="1"/>
    <col min="6916" max="6916" width="21" style="146" customWidth="1"/>
    <col min="6917" max="6917" width="1.88671875" style="146" customWidth="1"/>
    <col min="6918" max="6918" width="11.77734375" style="146" customWidth="1"/>
    <col min="6919" max="6919" width="1.77734375" style="146" customWidth="1"/>
    <col min="6920" max="6920" width="11.77734375" style="146" customWidth="1"/>
    <col min="6921" max="6921" width="1.77734375" style="146" customWidth="1"/>
    <col min="6922" max="6922" width="16.88671875" style="146" customWidth="1"/>
    <col min="6923" max="6923" width="1.77734375" style="146" customWidth="1"/>
    <col min="6924" max="6924" width="16.88671875" style="146" customWidth="1"/>
    <col min="6925" max="6925" width="1.77734375" style="146" customWidth="1"/>
    <col min="6926" max="7168" width="9" style="146"/>
    <col min="7169" max="7169" width="2" style="146" customWidth="1"/>
    <col min="7170" max="7170" width="1.77734375" style="146" customWidth="1"/>
    <col min="7171" max="7171" width="3.77734375" style="146" customWidth="1"/>
    <col min="7172" max="7172" width="21" style="146" customWidth="1"/>
    <col min="7173" max="7173" width="1.88671875" style="146" customWidth="1"/>
    <col min="7174" max="7174" width="11.77734375" style="146" customWidth="1"/>
    <col min="7175" max="7175" width="1.77734375" style="146" customWidth="1"/>
    <col min="7176" max="7176" width="11.77734375" style="146" customWidth="1"/>
    <col min="7177" max="7177" width="1.77734375" style="146" customWidth="1"/>
    <col min="7178" max="7178" width="16.88671875" style="146" customWidth="1"/>
    <col min="7179" max="7179" width="1.77734375" style="146" customWidth="1"/>
    <col min="7180" max="7180" width="16.88671875" style="146" customWidth="1"/>
    <col min="7181" max="7181" width="1.77734375" style="146" customWidth="1"/>
    <col min="7182" max="7424" width="9" style="146"/>
    <col min="7425" max="7425" width="2" style="146" customWidth="1"/>
    <col min="7426" max="7426" width="1.77734375" style="146" customWidth="1"/>
    <col min="7427" max="7427" width="3.77734375" style="146" customWidth="1"/>
    <col min="7428" max="7428" width="21" style="146" customWidth="1"/>
    <col min="7429" max="7429" width="1.88671875" style="146" customWidth="1"/>
    <col min="7430" max="7430" width="11.77734375" style="146" customWidth="1"/>
    <col min="7431" max="7431" width="1.77734375" style="146" customWidth="1"/>
    <col min="7432" max="7432" width="11.77734375" style="146" customWidth="1"/>
    <col min="7433" max="7433" width="1.77734375" style="146" customWidth="1"/>
    <col min="7434" max="7434" width="16.88671875" style="146" customWidth="1"/>
    <col min="7435" max="7435" width="1.77734375" style="146" customWidth="1"/>
    <col min="7436" max="7436" width="16.88671875" style="146" customWidth="1"/>
    <col min="7437" max="7437" width="1.77734375" style="146" customWidth="1"/>
    <col min="7438" max="7680" width="9" style="146"/>
    <col min="7681" max="7681" width="2" style="146" customWidth="1"/>
    <col min="7682" max="7682" width="1.77734375" style="146" customWidth="1"/>
    <col min="7683" max="7683" width="3.77734375" style="146" customWidth="1"/>
    <col min="7684" max="7684" width="21" style="146" customWidth="1"/>
    <col min="7685" max="7685" width="1.88671875" style="146" customWidth="1"/>
    <col min="7686" max="7686" width="11.77734375" style="146" customWidth="1"/>
    <col min="7687" max="7687" width="1.77734375" style="146" customWidth="1"/>
    <col min="7688" max="7688" width="11.77734375" style="146" customWidth="1"/>
    <col min="7689" max="7689" width="1.77734375" style="146" customWidth="1"/>
    <col min="7690" max="7690" width="16.88671875" style="146" customWidth="1"/>
    <col min="7691" max="7691" width="1.77734375" style="146" customWidth="1"/>
    <col min="7692" max="7692" width="16.88671875" style="146" customWidth="1"/>
    <col min="7693" max="7693" width="1.77734375" style="146" customWidth="1"/>
    <col min="7694" max="7936" width="9" style="146"/>
    <col min="7937" max="7937" width="2" style="146" customWidth="1"/>
    <col min="7938" max="7938" width="1.77734375" style="146" customWidth="1"/>
    <col min="7939" max="7939" width="3.77734375" style="146" customWidth="1"/>
    <col min="7940" max="7940" width="21" style="146" customWidth="1"/>
    <col min="7941" max="7941" width="1.88671875" style="146" customWidth="1"/>
    <col min="7942" max="7942" width="11.77734375" style="146" customWidth="1"/>
    <col min="7943" max="7943" width="1.77734375" style="146" customWidth="1"/>
    <col min="7944" max="7944" width="11.77734375" style="146" customWidth="1"/>
    <col min="7945" max="7945" width="1.77734375" style="146" customWidth="1"/>
    <col min="7946" max="7946" width="16.88671875" style="146" customWidth="1"/>
    <col min="7947" max="7947" width="1.77734375" style="146" customWidth="1"/>
    <col min="7948" max="7948" width="16.88671875" style="146" customWidth="1"/>
    <col min="7949" max="7949" width="1.77734375" style="146" customWidth="1"/>
    <col min="7950" max="8192" width="9" style="146"/>
    <col min="8193" max="8193" width="2" style="146" customWidth="1"/>
    <col min="8194" max="8194" width="1.77734375" style="146" customWidth="1"/>
    <col min="8195" max="8195" width="3.77734375" style="146" customWidth="1"/>
    <col min="8196" max="8196" width="21" style="146" customWidth="1"/>
    <col min="8197" max="8197" width="1.88671875" style="146" customWidth="1"/>
    <col min="8198" max="8198" width="11.77734375" style="146" customWidth="1"/>
    <col min="8199" max="8199" width="1.77734375" style="146" customWidth="1"/>
    <col min="8200" max="8200" width="11.77734375" style="146" customWidth="1"/>
    <col min="8201" max="8201" width="1.77734375" style="146" customWidth="1"/>
    <col min="8202" max="8202" width="16.88671875" style="146" customWidth="1"/>
    <col min="8203" max="8203" width="1.77734375" style="146" customWidth="1"/>
    <col min="8204" max="8204" width="16.88671875" style="146" customWidth="1"/>
    <col min="8205" max="8205" width="1.77734375" style="146" customWidth="1"/>
    <col min="8206" max="8448" width="9" style="146"/>
    <col min="8449" max="8449" width="2" style="146" customWidth="1"/>
    <col min="8450" max="8450" width="1.77734375" style="146" customWidth="1"/>
    <col min="8451" max="8451" width="3.77734375" style="146" customWidth="1"/>
    <col min="8452" max="8452" width="21" style="146" customWidth="1"/>
    <col min="8453" max="8453" width="1.88671875" style="146" customWidth="1"/>
    <col min="8454" max="8454" width="11.77734375" style="146" customWidth="1"/>
    <col min="8455" max="8455" width="1.77734375" style="146" customWidth="1"/>
    <col min="8456" max="8456" width="11.77734375" style="146" customWidth="1"/>
    <col min="8457" max="8457" width="1.77734375" style="146" customWidth="1"/>
    <col min="8458" max="8458" width="16.88671875" style="146" customWidth="1"/>
    <col min="8459" max="8459" width="1.77734375" style="146" customWidth="1"/>
    <col min="8460" max="8460" width="16.88671875" style="146" customWidth="1"/>
    <col min="8461" max="8461" width="1.77734375" style="146" customWidth="1"/>
    <col min="8462" max="8704" width="9" style="146"/>
    <col min="8705" max="8705" width="2" style="146" customWidth="1"/>
    <col min="8706" max="8706" width="1.77734375" style="146" customWidth="1"/>
    <col min="8707" max="8707" width="3.77734375" style="146" customWidth="1"/>
    <col min="8708" max="8708" width="21" style="146" customWidth="1"/>
    <col min="8709" max="8709" width="1.88671875" style="146" customWidth="1"/>
    <col min="8710" max="8710" width="11.77734375" style="146" customWidth="1"/>
    <col min="8711" max="8711" width="1.77734375" style="146" customWidth="1"/>
    <col min="8712" max="8712" width="11.77734375" style="146" customWidth="1"/>
    <col min="8713" max="8713" width="1.77734375" style="146" customWidth="1"/>
    <col min="8714" max="8714" width="16.88671875" style="146" customWidth="1"/>
    <col min="8715" max="8715" width="1.77734375" style="146" customWidth="1"/>
    <col min="8716" max="8716" width="16.88671875" style="146" customWidth="1"/>
    <col min="8717" max="8717" width="1.77734375" style="146" customWidth="1"/>
    <col min="8718" max="8960" width="9" style="146"/>
    <col min="8961" max="8961" width="2" style="146" customWidth="1"/>
    <col min="8962" max="8962" width="1.77734375" style="146" customWidth="1"/>
    <col min="8963" max="8963" width="3.77734375" style="146" customWidth="1"/>
    <col min="8964" max="8964" width="21" style="146" customWidth="1"/>
    <col min="8965" max="8965" width="1.88671875" style="146" customWidth="1"/>
    <col min="8966" max="8966" width="11.77734375" style="146" customWidth="1"/>
    <col min="8967" max="8967" width="1.77734375" style="146" customWidth="1"/>
    <col min="8968" max="8968" width="11.77734375" style="146" customWidth="1"/>
    <col min="8969" max="8969" width="1.77734375" style="146" customWidth="1"/>
    <col min="8970" max="8970" width="16.88671875" style="146" customWidth="1"/>
    <col min="8971" max="8971" width="1.77734375" style="146" customWidth="1"/>
    <col min="8972" max="8972" width="16.88671875" style="146" customWidth="1"/>
    <col min="8973" max="8973" width="1.77734375" style="146" customWidth="1"/>
    <col min="8974" max="9216" width="9" style="146"/>
    <col min="9217" max="9217" width="2" style="146" customWidth="1"/>
    <col min="9218" max="9218" width="1.77734375" style="146" customWidth="1"/>
    <col min="9219" max="9219" width="3.77734375" style="146" customWidth="1"/>
    <col min="9220" max="9220" width="21" style="146" customWidth="1"/>
    <col min="9221" max="9221" width="1.88671875" style="146" customWidth="1"/>
    <col min="9222" max="9222" width="11.77734375" style="146" customWidth="1"/>
    <col min="9223" max="9223" width="1.77734375" style="146" customWidth="1"/>
    <col min="9224" max="9224" width="11.77734375" style="146" customWidth="1"/>
    <col min="9225" max="9225" width="1.77734375" style="146" customWidth="1"/>
    <col min="9226" max="9226" width="16.88671875" style="146" customWidth="1"/>
    <col min="9227" max="9227" width="1.77734375" style="146" customWidth="1"/>
    <col min="9228" max="9228" width="16.88671875" style="146" customWidth="1"/>
    <col min="9229" max="9229" width="1.77734375" style="146" customWidth="1"/>
    <col min="9230" max="9472" width="9" style="146"/>
    <col min="9473" max="9473" width="2" style="146" customWidth="1"/>
    <col min="9474" max="9474" width="1.77734375" style="146" customWidth="1"/>
    <col min="9475" max="9475" width="3.77734375" style="146" customWidth="1"/>
    <col min="9476" max="9476" width="21" style="146" customWidth="1"/>
    <col min="9477" max="9477" width="1.88671875" style="146" customWidth="1"/>
    <col min="9478" max="9478" width="11.77734375" style="146" customWidth="1"/>
    <col min="9479" max="9479" width="1.77734375" style="146" customWidth="1"/>
    <col min="9480" max="9480" width="11.77734375" style="146" customWidth="1"/>
    <col min="9481" max="9481" width="1.77734375" style="146" customWidth="1"/>
    <col min="9482" max="9482" width="16.88671875" style="146" customWidth="1"/>
    <col min="9483" max="9483" width="1.77734375" style="146" customWidth="1"/>
    <col min="9484" max="9484" width="16.88671875" style="146" customWidth="1"/>
    <col min="9485" max="9485" width="1.77734375" style="146" customWidth="1"/>
    <col min="9486" max="9728" width="9" style="146"/>
    <col min="9729" max="9729" width="2" style="146" customWidth="1"/>
    <col min="9730" max="9730" width="1.77734375" style="146" customWidth="1"/>
    <col min="9731" max="9731" width="3.77734375" style="146" customWidth="1"/>
    <col min="9732" max="9732" width="21" style="146" customWidth="1"/>
    <col min="9733" max="9733" width="1.88671875" style="146" customWidth="1"/>
    <col min="9734" max="9734" width="11.77734375" style="146" customWidth="1"/>
    <col min="9735" max="9735" width="1.77734375" style="146" customWidth="1"/>
    <col min="9736" max="9736" width="11.77734375" style="146" customWidth="1"/>
    <col min="9737" max="9737" width="1.77734375" style="146" customWidth="1"/>
    <col min="9738" max="9738" width="16.88671875" style="146" customWidth="1"/>
    <col min="9739" max="9739" width="1.77734375" style="146" customWidth="1"/>
    <col min="9740" max="9740" width="16.88671875" style="146" customWidth="1"/>
    <col min="9741" max="9741" width="1.77734375" style="146" customWidth="1"/>
    <col min="9742" max="9984" width="9" style="146"/>
    <col min="9985" max="9985" width="2" style="146" customWidth="1"/>
    <col min="9986" max="9986" width="1.77734375" style="146" customWidth="1"/>
    <col min="9987" max="9987" width="3.77734375" style="146" customWidth="1"/>
    <col min="9988" max="9988" width="21" style="146" customWidth="1"/>
    <col min="9989" max="9989" width="1.88671875" style="146" customWidth="1"/>
    <col min="9990" max="9990" width="11.77734375" style="146" customWidth="1"/>
    <col min="9991" max="9991" width="1.77734375" style="146" customWidth="1"/>
    <col min="9992" max="9992" width="11.77734375" style="146" customWidth="1"/>
    <col min="9993" max="9993" width="1.77734375" style="146" customWidth="1"/>
    <col min="9994" max="9994" width="16.88671875" style="146" customWidth="1"/>
    <col min="9995" max="9995" width="1.77734375" style="146" customWidth="1"/>
    <col min="9996" max="9996" width="16.88671875" style="146" customWidth="1"/>
    <col min="9997" max="9997" width="1.77734375" style="146" customWidth="1"/>
    <col min="9998" max="10240" width="9" style="146"/>
    <col min="10241" max="10241" width="2" style="146" customWidth="1"/>
    <col min="10242" max="10242" width="1.77734375" style="146" customWidth="1"/>
    <col min="10243" max="10243" width="3.77734375" style="146" customWidth="1"/>
    <col min="10244" max="10244" width="21" style="146" customWidth="1"/>
    <col min="10245" max="10245" width="1.88671875" style="146" customWidth="1"/>
    <col min="10246" max="10246" width="11.77734375" style="146" customWidth="1"/>
    <col min="10247" max="10247" width="1.77734375" style="146" customWidth="1"/>
    <col min="10248" max="10248" width="11.77734375" style="146" customWidth="1"/>
    <col min="10249" max="10249" width="1.77734375" style="146" customWidth="1"/>
    <col min="10250" max="10250" width="16.88671875" style="146" customWidth="1"/>
    <col min="10251" max="10251" width="1.77734375" style="146" customWidth="1"/>
    <col min="10252" max="10252" width="16.88671875" style="146" customWidth="1"/>
    <col min="10253" max="10253" width="1.77734375" style="146" customWidth="1"/>
    <col min="10254" max="10496" width="9" style="146"/>
    <col min="10497" max="10497" width="2" style="146" customWidth="1"/>
    <col min="10498" max="10498" width="1.77734375" style="146" customWidth="1"/>
    <col min="10499" max="10499" width="3.77734375" style="146" customWidth="1"/>
    <col min="10500" max="10500" width="21" style="146" customWidth="1"/>
    <col min="10501" max="10501" width="1.88671875" style="146" customWidth="1"/>
    <col min="10502" max="10502" width="11.77734375" style="146" customWidth="1"/>
    <col min="10503" max="10503" width="1.77734375" style="146" customWidth="1"/>
    <col min="10504" max="10504" width="11.77734375" style="146" customWidth="1"/>
    <col min="10505" max="10505" width="1.77734375" style="146" customWidth="1"/>
    <col min="10506" max="10506" width="16.88671875" style="146" customWidth="1"/>
    <col min="10507" max="10507" width="1.77734375" style="146" customWidth="1"/>
    <col min="10508" max="10508" width="16.88671875" style="146" customWidth="1"/>
    <col min="10509" max="10509" width="1.77734375" style="146" customWidth="1"/>
    <col min="10510" max="10752" width="9" style="146"/>
    <col min="10753" max="10753" width="2" style="146" customWidth="1"/>
    <col min="10754" max="10754" width="1.77734375" style="146" customWidth="1"/>
    <col min="10755" max="10755" width="3.77734375" style="146" customWidth="1"/>
    <col min="10756" max="10756" width="21" style="146" customWidth="1"/>
    <col min="10757" max="10757" width="1.88671875" style="146" customWidth="1"/>
    <col min="10758" max="10758" width="11.77734375" style="146" customWidth="1"/>
    <col min="10759" max="10759" width="1.77734375" style="146" customWidth="1"/>
    <col min="10760" max="10760" width="11.77734375" style="146" customWidth="1"/>
    <col min="10761" max="10761" width="1.77734375" style="146" customWidth="1"/>
    <col min="10762" max="10762" width="16.88671875" style="146" customWidth="1"/>
    <col min="10763" max="10763" width="1.77734375" style="146" customWidth="1"/>
    <col min="10764" max="10764" width="16.88671875" style="146" customWidth="1"/>
    <col min="10765" max="10765" width="1.77734375" style="146" customWidth="1"/>
    <col min="10766" max="11008" width="9" style="146"/>
    <col min="11009" max="11009" width="2" style="146" customWidth="1"/>
    <col min="11010" max="11010" width="1.77734375" style="146" customWidth="1"/>
    <col min="11011" max="11011" width="3.77734375" style="146" customWidth="1"/>
    <col min="11012" max="11012" width="21" style="146" customWidth="1"/>
    <col min="11013" max="11013" width="1.88671875" style="146" customWidth="1"/>
    <col min="11014" max="11014" width="11.77734375" style="146" customWidth="1"/>
    <col min="11015" max="11015" width="1.77734375" style="146" customWidth="1"/>
    <col min="11016" max="11016" width="11.77734375" style="146" customWidth="1"/>
    <col min="11017" max="11017" width="1.77734375" style="146" customWidth="1"/>
    <col min="11018" max="11018" width="16.88671875" style="146" customWidth="1"/>
    <col min="11019" max="11019" width="1.77734375" style="146" customWidth="1"/>
    <col min="11020" max="11020" width="16.88671875" style="146" customWidth="1"/>
    <col min="11021" max="11021" width="1.77734375" style="146" customWidth="1"/>
    <col min="11022" max="11264" width="9" style="146"/>
    <col min="11265" max="11265" width="2" style="146" customWidth="1"/>
    <col min="11266" max="11266" width="1.77734375" style="146" customWidth="1"/>
    <col min="11267" max="11267" width="3.77734375" style="146" customWidth="1"/>
    <col min="11268" max="11268" width="21" style="146" customWidth="1"/>
    <col min="11269" max="11269" width="1.88671875" style="146" customWidth="1"/>
    <col min="11270" max="11270" width="11.77734375" style="146" customWidth="1"/>
    <col min="11271" max="11271" width="1.77734375" style="146" customWidth="1"/>
    <col min="11272" max="11272" width="11.77734375" style="146" customWidth="1"/>
    <col min="11273" max="11273" width="1.77734375" style="146" customWidth="1"/>
    <col min="11274" max="11274" width="16.88671875" style="146" customWidth="1"/>
    <col min="11275" max="11275" width="1.77734375" style="146" customWidth="1"/>
    <col min="11276" max="11276" width="16.88671875" style="146" customWidth="1"/>
    <col min="11277" max="11277" width="1.77734375" style="146" customWidth="1"/>
    <col min="11278" max="11520" width="9" style="146"/>
    <col min="11521" max="11521" width="2" style="146" customWidth="1"/>
    <col min="11522" max="11522" width="1.77734375" style="146" customWidth="1"/>
    <col min="11523" max="11523" width="3.77734375" style="146" customWidth="1"/>
    <col min="11524" max="11524" width="21" style="146" customWidth="1"/>
    <col min="11525" max="11525" width="1.88671875" style="146" customWidth="1"/>
    <col min="11526" max="11526" width="11.77734375" style="146" customWidth="1"/>
    <col min="11527" max="11527" width="1.77734375" style="146" customWidth="1"/>
    <col min="11528" max="11528" width="11.77734375" style="146" customWidth="1"/>
    <col min="11529" max="11529" width="1.77734375" style="146" customWidth="1"/>
    <col min="11530" max="11530" width="16.88671875" style="146" customWidth="1"/>
    <col min="11531" max="11531" width="1.77734375" style="146" customWidth="1"/>
    <col min="11532" max="11532" width="16.88671875" style="146" customWidth="1"/>
    <col min="11533" max="11533" width="1.77734375" style="146" customWidth="1"/>
    <col min="11534" max="11776" width="9" style="146"/>
    <col min="11777" max="11777" width="2" style="146" customWidth="1"/>
    <col min="11778" max="11778" width="1.77734375" style="146" customWidth="1"/>
    <col min="11779" max="11779" width="3.77734375" style="146" customWidth="1"/>
    <col min="11780" max="11780" width="21" style="146" customWidth="1"/>
    <col min="11781" max="11781" width="1.88671875" style="146" customWidth="1"/>
    <col min="11782" max="11782" width="11.77734375" style="146" customWidth="1"/>
    <col min="11783" max="11783" width="1.77734375" style="146" customWidth="1"/>
    <col min="11784" max="11784" width="11.77734375" style="146" customWidth="1"/>
    <col min="11785" max="11785" width="1.77734375" style="146" customWidth="1"/>
    <col min="11786" max="11786" width="16.88671875" style="146" customWidth="1"/>
    <col min="11787" max="11787" width="1.77734375" style="146" customWidth="1"/>
    <col min="11788" max="11788" width="16.88671875" style="146" customWidth="1"/>
    <col min="11789" max="11789" width="1.77734375" style="146" customWidth="1"/>
    <col min="11790" max="12032" width="9" style="146"/>
    <col min="12033" max="12033" width="2" style="146" customWidth="1"/>
    <col min="12034" max="12034" width="1.77734375" style="146" customWidth="1"/>
    <col min="12035" max="12035" width="3.77734375" style="146" customWidth="1"/>
    <col min="12036" max="12036" width="21" style="146" customWidth="1"/>
    <col min="12037" max="12037" width="1.88671875" style="146" customWidth="1"/>
    <col min="12038" max="12038" width="11.77734375" style="146" customWidth="1"/>
    <col min="12039" max="12039" width="1.77734375" style="146" customWidth="1"/>
    <col min="12040" max="12040" width="11.77734375" style="146" customWidth="1"/>
    <col min="12041" max="12041" width="1.77734375" style="146" customWidth="1"/>
    <col min="12042" max="12042" width="16.88671875" style="146" customWidth="1"/>
    <col min="12043" max="12043" width="1.77734375" style="146" customWidth="1"/>
    <col min="12044" max="12044" width="16.88671875" style="146" customWidth="1"/>
    <col min="12045" max="12045" width="1.77734375" style="146" customWidth="1"/>
    <col min="12046" max="12288" width="9" style="146"/>
    <col min="12289" max="12289" width="2" style="146" customWidth="1"/>
    <col min="12290" max="12290" width="1.77734375" style="146" customWidth="1"/>
    <col min="12291" max="12291" width="3.77734375" style="146" customWidth="1"/>
    <col min="12292" max="12292" width="21" style="146" customWidth="1"/>
    <col min="12293" max="12293" width="1.88671875" style="146" customWidth="1"/>
    <col min="12294" max="12294" width="11.77734375" style="146" customWidth="1"/>
    <col min="12295" max="12295" width="1.77734375" style="146" customWidth="1"/>
    <col min="12296" max="12296" width="11.77734375" style="146" customWidth="1"/>
    <col min="12297" max="12297" width="1.77734375" style="146" customWidth="1"/>
    <col min="12298" max="12298" width="16.88671875" style="146" customWidth="1"/>
    <col min="12299" max="12299" width="1.77734375" style="146" customWidth="1"/>
    <col min="12300" max="12300" width="16.88671875" style="146" customWidth="1"/>
    <col min="12301" max="12301" width="1.77734375" style="146" customWidth="1"/>
    <col min="12302" max="12544" width="9" style="146"/>
    <col min="12545" max="12545" width="2" style="146" customWidth="1"/>
    <col min="12546" max="12546" width="1.77734375" style="146" customWidth="1"/>
    <col min="12547" max="12547" width="3.77734375" style="146" customWidth="1"/>
    <col min="12548" max="12548" width="21" style="146" customWidth="1"/>
    <col min="12549" max="12549" width="1.88671875" style="146" customWidth="1"/>
    <col min="12550" max="12550" width="11.77734375" style="146" customWidth="1"/>
    <col min="12551" max="12551" width="1.77734375" style="146" customWidth="1"/>
    <col min="12552" max="12552" width="11.77734375" style="146" customWidth="1"/>
    <col min="12553" max="12553" width="1.77734375" style="146" customWidth="1"/>
    <col min="12554" max="12554" width="16.88671875" style="146" customWidth="1"/>
    <col min="12555" max="12555" width="1.77734375" style="146" customWidth="1"/>
    <col min="12556" max="12556" width="16.88671875" style="146" customWidth="1"/>
    <col min="12557" max="12557" width="1.77734375" style="146" customWidth="1"/>
    <col min="12558" max="12800" width="9" style="146"/>
    <col min="12801" max="12801" width="2" style="146" customWidth="1"/>
    <col min="12802" max="12802" width="1.77734375" style="146" customWidth="1"/>
    <col min="12803" max="12803" width="3.77734375" style="146" customWidth="1"/>
    <col min="12804" max="12804" width="21" style="146" customWidth="1"/>
    <col min="12805" max="12805" width="1.88671875" style="146" customWidth="1"/>
    <col min="12806" max="12806" width="11.77734375" style="146" customWidth="1"/>
    <col min="12807" max="12807" width="1.77734375" style="146" customWidth="1"/>
    <col min="12808" max="12808" width="11.77734375" style="146" customWidth="1"/>
    <col min="12809" max="12809" width="1.77734375" style="146" customWidth="1"/>
    <col min="12810" max="12810" width="16.88671875" style="146" customWidth="1"/>
    <col min="12811" max="12811" width="1.77734375" style="146" customWidth="1"/>
    <col min="12812" max="12812" width="16.88671875" style="146" customWidth="1"/>
    <col min="12813" max="12813" width="1.77734375" style="146" customWidth="1"/>
    <col min="12814" max="13056" width="9" style="146"/>
    <col min="13057" max="13057" width="2" style="146" customWidth="1"/>
    <col min="13058" max="13058" width="1.77734375" style="146" customWidth="1"/>
    <col min="13059" max="13059" width="3.77734375" style="146" customWidth="1"/>
    <col min="13060" max="13060" width="21" style="146" customWidth="1"/>
    <col min="13061" max="13061" width="1.88671875" style="146" customWidth="1"/>
    <col min="13062" max="13062" width="11.77734375" style="146" customWidth="1"/>
    <col min="13063" max="13063" width="1.77734375" style="146" customWidth="1"/>
    <col min="13064" max="13064" width="11.77734375" style="146" customWidth="1"/>
    <col min="13065" max="13065" width="1.77734375" style="146" customWidth="1"/>
    <col min="13066" max="13066" width="16.88671875" style="146" customWidth="1"/>
    <col min="13067" max="13067" width="1.77734375" style="146" customWidth="1"/>
    <col min="13068" max="13068" width="16.88671875" style="146" customWidth="1"/>
    <col min="13069" max="13069" width="1.77734375" style="146" customWidth="1"/>
    <col min="13070" max="13312" width="9" style="146"/>
    <col min="13313" max="13313" width="2" style="146" customWidth="1"/>
    <col min="13314" max="13314" width="1.77734375" style="146" customWidth="1"/>
    <col min="13315" max="13315" width="3.77734375" style="146" customWidth="1"/>
    <col min="13316" max="13316" width="21" style="146" customWidth="1"/>
    <col min="13317" max="13317" width="1.88671875" style="146" customWidth="1"/>
    <col min="13318" max="13318" width="11.77734375" style="146" customWidth="1"/>
    <col min="13319" max="13319" width="1.77734375" style="146" customWidth="1"/>
    <col min="13320" max="13320" width="11.77734375" style="146" customWidth="1"/>
    <col min="13321" max="13321" width="1.77734375" style="146" customWidth="1"/>
    <col min="13322" max="13322" width="16.88671875" style="146" customWidth="1"/>
    <col min="13323" max="13323" width="1.77734375" style="146" customWidth="1"/>
    <col min="13324" max="13324" width="16.88671875" style="146" customWidth="1"/>
    <col min="13325" max="13325" width="1.77734375" style="146" customWidth="1"/>
    <col min="13326" max="13568" width="9" style="146"/>
    <col min="13569" max="13569" width="2" style="146" customWidth="1"/>
    <col min="13570" max="13570" width="1.77734375" style="146" customWidth="1"/>
    <col min="13571" max="13571" width="3.77734375" style="146" customWidth="1"/>
    <col min="13572" max="13572" width="21" style="146" customWidth="1"/>
    <col min="13573" max="13573" width="1.88671875" style="146" customWidth="1"/>
    <col min="13574" max="13574" width="11.77734375" style="146" customWidth="1"/>
    <col min="13575" max="13575" width="1.77734375" style="146" customWidth="1"/>
    <col min="13576" max="13576" width="11.77734375" style="146" customWidth="1"/>
    <col min="13577" max="13577" width="1.77734375" style="146" customWidth="1"/>
    <col min="13578" max="13578" width="16.88671875" style="146" customWidth="1"/>
    <col min="13579" max="13579" width="1.77734375" style="146" customWidth="1"/>
    <col min="13580" max="13580" width="16.88671875" style="146" customWidth="1"/>
    <col min="13581" max="13581" width="1.77734375" style="146" customWidth="1"/>
    <col min="13582" max="13824" width="9" style="146"/>
    <col min="13825" max="13825" width="2" style="146" customWidth="1"/>
    <col min="13826" max="13826" width="1.77734375" style="146" customWidth="1"/>
    <col min="13827" max="13827" width="3.77734375" style="146" customWidth="1"/>
    <col min="13828" max="13828" width="21" style="146" customWidth="1"/>
    <col min="13829" max="13829" width="1.88671875" style="146" customWidth="1"/>
    <col min="13830" max="13830" width="11.77734375" style="146" customWidth="1"/>
    <col min="13831" max="13831" width="1.77734375" style="146" customWidth="1"/>
    <col min="13832" max="13832" width="11.77734375" style="146" customWidth="1"/>
    <col min="13833" max="13833" width="1.77734375" style="146" customWidth="1"/>
    <col min="13834" max="13834" width="16.88671875" style="146" customWidth="1"/>
    <col min="13835" max="13835" width="1.77734375" style="146" customWidth="1"/>
    <col min="13836" max="13836" width="16.88671875" style="146" customWidth="1"/>
    <col min="13837" max="13837" width="1.77734375" style="146" customWidth="1"/>
    <col min="13838" max="14080" width="9" style="146"/>
    <col min="14081" max="14081" width="2" style="146" customWidth="1"/>
    <col min="14082" max="14082" width="1.77734375" style="146" customWidth="1"/>
    <col min="14083" max="14083" width="3.77734375" style="146" customWidth="1"/>
    <col min="14084" max="14084" width="21" style="146" customWidth="1"/>
    <col min="14085" max="14085" width="1.88671875" style="146" customWidth="1"/>
    <col min="14086" max="14086" width="11.77734375" style="146" customWidth="1"/>
    <col min="14087" max="14087" width="1.77734375" style="146" customWidth="1"/>
    <col min="14088" max="14088" width="11.77734375" style="146" customWidth="1"/>
    <col min="14089" max="14089" width="1.77734375" style="146" customWidth="1"/>
    <col min="14090" max="14090" width="16.88671875" style="146" customWidth="1"/>
    <col min="14091" max="14091" width="1.77734375" style="146" customWidth="1"/>
    <col min="14092" max="14092" width="16.88671875" style="146" customWidth="1"/>
    <col min="14093" max="14093" width="1.77734375" style="146" customWidth="1"/>
    <col min="14094" max="14336" width="9" style="146"/>
    <col min="14337" max="14337" width="2" style="146" customWidth="1"/>
    <col min="14338" max="14338" width="1.77734375" style="146" customWidth="1"/>
    <col min="14339" max="14339" width="3.77734375" style="146" customWidth="1"/>
    <col min="14340" max="14340" width="21" style="146" customWidth="1"/>
    <col min="14341" max="14341" width="1.88671875" style="146" customWidth="1"/>
    <col min="14342" max="14342" width="11.77734375" style="146" customWidth="1"/>
    <col min="14343" max="14343" width="1.77734375" style="146" customWidth="1"/>
    <col min="14344" max="14344" width="11.77734375" style="146" customWidth="1"/>
    <col min="14345" max="14345" width="1.77734375" style="146" customWidth="1"/>
    <col min="14346" max="14346" width="16.88671875" style="146" customWidth="1"/>
    <col min="14347" max="14347" width="1.77734375" style="146" customWidth="1"/>
    <col min="14348" max="14348" width="16.88671875" style="146" customWidth="1"/>
    <col min="14349" max="14349" width="1.77734375" style="146" customWidth="1"/>
    <col min="14350" max="14592" width="9" style="146"/>
    <col min="14593" max="14593" width="2" style="146" customWidth="1"/>
    <col min="14594" max="14594" width="1.77734375" style="146" customWidth="1"/>
    <col min="14595" max="14595" width="3.77734375" style="146" customWidth="1"/>
    <col min="14596" max="14596" width="21" style="146" customWidth="1"/>
    <col min="14597" max="14597" width="1.88671875" style="146" customWidth="1"/>
    <col min="14598" max="14598" width="11.77734375" style="146" customWidth="1"/>
    <col min="14599" max="14599" width="1.77734375" style="146" customWidth="1"/>
    <col min="14600" max="14600" width="11.77734375" style="146" customWidth="1"/>
    <col min="14601" max="14601" width="1.77734375" style="146" customWidth="1"/>
    <col min="14602" max="14602" width="16.88671875" style="146" customWidth="1"/>
    <col min="14603" max="14603" width="1.77734375" style="146" customWidth="1"/>
    <col min="14604" max="14604" width="16.88671875" style="146" customWidth="1"/>
    <col min="14605" max="14605" width="1.77734375" style="146" customWidth="1"/>
    <col min="14606" max="14848" width="9" style="146"/>
    <col min="14849" max="14849" width="2" style="146" customWidth="1"/>
    <col min="14850" max="14850" width="1.77734375" style="146" customWidth="1"/>
    <col min="14851" max="14851" width="3.77734375" style="146" customWidth="1"/>
    <col min="14852" max="14852" width="21" style="146" customWidth="1"/>
    <col min="14853" max="14853" width="1.88671875" style="146" customWidth="1"/>
    <col min="14854" max="14854" width="11.77734375" style="146" customWidth="1"/>
    <col min="14855" max="14855" width="1.77734375" style="146" customWidth="1"/>
    <col min="14856" max="14856" width="11.77734375" style="146" customWidth="1"/>
    <col min="14857" max="14857" width="1.77734375" style="146" customWidth="1"/>
    <col min="14858" max="14858" width="16.88671875" style="146" customWidth="1"/>
    <col min="14859" max="14859" width="1.77734375" style="146" customWidth="1"/>
    <col min="14860" max="14860" width="16.88671875" style="146" customWidth="1"/>
    <col min="14861" max="14861" width="1.77734375" style="146" customWidth="1"/>
    <col min="14862" max="15104" width="9" style="146"/>
    <col min="15105" max="15105" width="2" style="146" customWidth="1"/>
    <col min="15106" max="15106" width="1.77734375" style="146" customWidth="1"/>
    <col min="15107" max="15107" width="3.77734375" style="146" customWidth="1"/>
    <col min="15108" max="15108" width="21" style="146" customWidth="1"/>
    <col min="15109" max="15109" width="1.88671875" style="146" customWidth="1"/>
    <col min="15110" max="15110" width="11.77734375" style="146" customWidth="1"/>
    <col min="15111" max="15111" width="1.77734375" style="146" customWidth="1"/>
    <col min="15112" max="15112" width="11.77734375" style="146" customWidth="1"/>
    <col min="15113" max="15113" width="1.77734375" style="146" customWidth="1"/>
    <col min="15114" max="15114" width="16.88671875" style="146" customWidth="1"/>
    <col min="15115" max="15115" width="1.77734375" style="146" customWidth="1"/>
    <col min="15116" max="15116" width="16.88671875" style="146" customWidth="1"/>
    <col min="15117" max="15117" width="1.77734375" style="146" customWidth="1"/>
    <col min="15118" max="15360" width="9" style="146"/>
    <col min="15361" max="15361" width="2" style="146" customWidth="1"/>
    <col min="15362" max="15362" width="1.77734375" style="146" customWidth="1"/>
    <col min="15363" max="15363" width="3.77734375" style="146" customWidth="1"/>
    <col min="15364" max="15364" width="21" style="146" customWidth="1"/>
    <col min="15365" max="15365" width="1.88671875" style="146" customWidth="1"/>
    <col min="15366" max="15366" width="11.77734375" style="146" customWidth="1"/>
    <col min="15367" max="15367" width="1.77734375" style="146" customWidth="1"/>
    <col min="15368" max="15368" width="11.77734375" style="146" customWidth="1"/>
    <col min="15369" max="15369" width="1.77734375" style="146" customWidth="1"/>
    <col min="15370" max="15370" width="16.88671875" style="146" customWidth="1"/>
    <col min="15371" max="15371" width="1.77734375" style="146" customWidth="1"/>
    <col min="15372" max="15372" width="16.88671875" style="146" customWidth="1"/>
    <col min="15373" max="15373" width="1.77734375" style="146" customWidth="1"/>
    <col min="15374" max="15616" width="9" style="146"/>
    <col min="15617" max="15617" width="2" style="146" customWidth="1"/>
    <col min="15618" max="15618" width="1.77734375" style="146" customWidth="1"/>
    <col min="15619" max="15619" width="3.77734375" style="146" customWidth="1"/>
    <col min="15620" max="15620" width="21" style="146" customWidth="1"/>
    <col min="15621" max="15621" width="1.88671875" style="146" customWidth="1"/>
    <col min="15622" max="15622" width="11.77734375" style="146" customWidth="1"/>
    <col min="15623" max="15623" width="1.77734375" style="146" customWidth="1"/>
    <col min="15624" max="15624" width="11.77734375" style="146" customWidth="1"/>
    <col min="15625" max="15625" width="1.77734375" style="146" customWidth="1"/>
    <col min="15626" max="15626" width="16.88671875" style="146" customWidth="1"/>
    <col min="15627" max="15627" width="1.77734375" style="146" customWidth="1"/>
    <col min="15628" max="15628" width="16.88671875" style="146" customWidth="1"/>
    <col min="15629" max="15629" width="1.77734375" style="146" customWidth="1"/>
    <col min="15630" max="15872" width="9" style="146"/>
    <col min="15873" max="15873" width="2" style="146" customWidth="1"/>
    <col min="15874" max="15874" width="1.77734375" style="146" customWidth="1"/>
    <col min="15875" max="15875" width="3.77734375" style="146" customWidth="1"/>
    <col min="15876" max="15876" width="21" style="146" customWidth="1"/>
    <col min="15877" max="15877" width="1.88671875" style="146" customWidth="1"/>
    <col min="15878" max="15878" width="11.77734375" style="146" customWidth="1"/>
    <col min="15879" max="15879" width="1.77734375" style="146" customWidth="1"/>
    <col min="15880" max="15880" width="11.77734375" style="146" customWidth="1"/>
    <col min="15881" max="15881" width="1.77734375" style="146" customWidth="1"/>
    <col min="15882" max="15882" width="16.88671875" style="146" customWidth="1"/>
    <col min="15883" max="15883" width="1.77734375" style="146" customWidth="1"/>
    <col min="15884" max="15884" width="16.88671875" style="146" customWidth="1"/>
    <col min="15885" max="15885" width="1.77734375" style="146" customWidth="1"/>
    <col min="15886" max="16128" width="9" style="146"/>
    <col min="16129" max="16129" width="2" style="146" customWidth="1"/>
    <col min="16130" max="16130" width="1.77734375" style="146" customWidth="1"/>
    <col min="16131" max="16131" width="3.77734375" style="146" customWidth="1"/>
    <col min="16132" max="16132" width="21" style="146" customWidth="1"/>
    <col min="16133" max="16133" width="1.88671875" style="146" customWidth="1"/>
    <col min="16134" max="16134" width="11.77734375" style="146" customWidth="1"/>
    <col min="16135" max="16135" width="1.77734375" style="146" customWidth="1"/>
    <col min="16136" max="16136" width="11.77734375" style="146" customWidth="1"/>
    <col min="16137" max="16137" width="1.77734375" style="146" customWidth="1"/>
    <col min="16138" max="16138" width="16.88671875" style="146" customWidth="1"/>
    <col min="16139" max="16139" width="1.77734375" style="146" customWidth="1"/>
    <col min="16140" max="16140" width="16.88671875" style="146" customWidth="1"/>
    <col min="16141" max="16141" width="1.77734375" style="146" customWidth="1"/>
    <col min="16142" max="16384" width="9" style="146"/>
  </cols>
  <sheetData>
    <row r="1" spans="1:13" s="240" customFormat="1" ht="24" customHeight="1">
      <c r="A1" s="407" t="s">
        <v>210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146"/>
    </row>
    <row r="3" spans="1:13" s="240" customFormat="1" ht="23.25" customHeight="1">
      <c r="A3" s="149" t="s">
        <v>75</v>
      </c>
      <c r="L3" s="146"/>
      <c r="M3" s="146"/>
    </row>
    <row r="4" spans="1:13" ht="24" customHeight="1">
      <c r="B4" s="146" t="s">
        <v>211</v>
      </c>
    </row>
    <row r="5" spans="1:13" ht="24" customHeight="1">
      <c r="B5" s="149" t="s">
        <v>250</v>
      </c>
      <c r="C5" s="149"/>
    </row>
    <row r="6" spans="1:13" ht="24" customHeight="1">
      <c r="B6" s="146" t="s">
        <v>251</v>
      </c>
    </row>
    <row r="7" spans="1:13" ht="24" customHeight="1">
      <c r="B7" s="146" t="s">
        <v>252</v>
      </c>
    </row>
    <row r="8" spans="1:13" ht="24" customHeight="1">
      <c r="B8" s="146" t="s">
        <v>253</v>
      </c>
    </row>
    <row r="9" spans="1:13" ht="24" customHeight="1">
      <c r="B9" s="247" t="s">
        <v>254</v>
      </c>
    </row>
    <row r="10" spans="1:13" ht="24" customHeight="1">
      <c r="B10" s="248" t="s">
        <v>255</v>
      </c>
    </row>
    <row r="11" spans="1:13" ht="24" customHeight="1">
      <c r="B11" s="146" t="s">
        <v>256</v>
      </c>
    </row>
    <row r="12" spans="1:13" ht="24" customHeight="1">
      <c r="B12" s="146" t="s">
        <v>257</v>
      </c>
    </row>
    <row r="13" spans="1:13" ht="24" customHeight="1">
      <c r="B13" s="146" t="s">
        <v>258</v>
      </c>
    </row>
    <row r="14" spans="1:13" ht="24" customHeight="1">
      <c r="B14" s="146" t="s">
        <v>259</v>
      </c>
    </row>
    <row r="15" spans="1:13" ht="24" customHeight="1">
      <c r="B15" s="146" t="s">
        <v>260</v>
      </c>
    </row>
    <row r="16" spans="1:13" ht="24" customHeight="1">
      <c r="B16" s="146" t="s">
        <v>261</v>
      </c>
    </row>
    <row r="17" spans="2:3" ht="24" customHeight="1">
      <c r="C17" s="146" t="s">
        <v>262</v>
      </c>
    </row>
    <row r="18" spans="2:3" ht="24" customHeight="1">
      <c r="B18" s="146" t="s">
        <v>263</v>
      </c>
    </row>
    <row r="19" spans="2:3" ht="24" customHeight="1">
      <c r="B19" s="146" t="s">
        <v>264</v>
      </c>
    </row>
    <row r="20" spans="2:3" ht="24" customHeight="1">
      <c r="B20" s="146" t="s">
        <v>265</v>
      </c>
    </row>
    <row r="21" spans="2:3" ht="24" customHeight="1">
      <c r="C21" s="149" t="s">
        <v>268</v>
      </c>
    </row>
    <row r="22" spans="2:3" ht="24" customHeight="1">
      <c r="C22" s="146" t="s">
        <v>269</v>
      </c>
    </row>
    <row r="23" spans="2:3" ht="24" customHeight="1">
      <c r="B23" s="146" t="s">
        <v>270</v>
      </c>
    </row>
    <row r="24" spans="2:3" ht="24" customHeight="1">
      <c r="B24" s="146" t="s">
        <v>271</v>
      </c>
    </row>
    <row r="25" spans="2:3" ht="24" customHeight="1">
      <c r="B25" s="146" t="s">
        <v>272</v>
      </c>
    </row>
    <row r="26" spans="2:3" ht="24" customHeight="1">
      <c r="C26" s="149" t="s">
        <v>273</v>
      </c>
    </row>
    <row r="27" spans="2:3" ht="24" customHeight="1">
      <c r="C27" s="146" t="s">
        <v>274</v>
      </c>
    </row>
    <row r="28" spans="2:3" ht="24" customHeight="1">
      <c r="B28" s="146" t="s">
        <v>275</v>
      </c>
    </row>
    <row r="29" spans="2:3" ht="24" customHeight="1">
      <c r="B29" s="146" t="s">
        <v>276</v>
      </c>
    </row>
    <row r="30" spans="2:3" ht="24" customHeight="1">
      <c r="C30" s="146" t="s">
        <v>277</v>
      </c>
    </row>
    <row r="31" spans="2:3" ht="24" customHeight="1">
      <c r="B31" s="146" t="s">
        <v>278</v>
      </c>
    </row>
    <row r="32" spans="2:3" ht="24" customHeight="1">
      <c r="B32" s="146" t="s">
        <v>279</v>
      </c>
    </row>
    <row r="33" spans="1:13" ht="25.5" customHeight="1"/>
    <row r="34" spans="1:13" ht="25.5" customHeight="1"/>
    <row r="35" spans="1:13" ht="24" customHeight="1">
      <c r="D35" s="146" t="s">
        <v>7</v>
      </c>
    </row>
    <row r="36" spans="1:13" ht="24" customHeight="1">
      <c r="D36" s="146" t="s">
        <v>8</v>
      </c>
    </row>
    <row r="37" spans="1:13" s="240" customFormat="1" ht="24" customHeight="1">
      <c r="A37" s="407" t="s">
        <v>855</v>
      </c>
      <c r="B37" s="407"/>
      <c r="C37" s="407"/>
      <c r="D37" s="407"/>
      <c r="E37" s="407"/>
      <c r="F37" s="407"/>
      <c r="G37" s="407"/>
      <c r="H37" s="407"/>
      <c r="I37" s="407"/>
      <c r="J37" s="407"/>
      <c r="K37" s="407"/>
      <c r="L37" s="407"/>
      <c r="M37" s="146"/>
    </row>
    <row r="38" spans="1:13" ht="12" customHeight="1"/>
    <row r="39" spans="1:13" s="240" customFormat="1" ht="23.25" customHeight="1">
      <c r="A39" s="149" t="s">
        <v>75</v>
      </c>
      <c r="L39" s="146"/>
      <c r="M39" s="146"/>
    </row>
    <row r="40" spans="1:13" ht="24" customHeight="1">
      <c r="B40" s="146" t="s">
        <v>267</v>
      </c>
    </row>
    <row r="41" spans="1:13" ht="24" customHeight="1">
      <c r="C41" s="149" t="s">
        <v>280</v>
      </c>
    </row>
    <row r="42" spans="1:13" ht="24" customHeight="1">
      <c r="C42" s="146" t="s">
        <v>281</v>
      </c>
    </row>
    <row r="43" spans="1:13" ht="24" customHeight="1">
      <c r="B43" s="146" t="s">
        <v>282</v>
      </c>
    </row>
    <row r="44" spans="1:13" ht="24" customHeight="1">
      <c r="B44" s="146" t="s">
        <v>283</v>
      </c>
    </row>
    <row r="45" spans="1:13" ht="24" customHeight="1">
      <c r="B45" s="146" t="s">
        <v>284</v>
      </c>
    </row>
    <row r="46" spans="1:13" ht="24" customHeight="1">
      <c r="B46" s="146" t="s">
        <v>285</v>
      </c>
    </row>
    <row r="47" spans="1:13" ht="24" customHeight="1">
      <c r="B47" s="146" t="s">
        <v>286</v>
      </c>
    </row>
    <row r="48" spans="1:13" ht="24" customHeight="1">
      <c r="B48" s="149" t="s">
        <v>287</v>
      </c>
    </row>
    <row r="49" spans="2:2" ht="24" customHeight="1">
      <c r="B49" s="146" t="s">
        <v>288</v>
      </c>
    </row>
    <row r="50" spans="2:2" ht="24" customHeight="1">
      <c r="B50" s="146" t="s">
        <v>289</v>
      </c>
    </row>
    <row r="51" spans="2:2" ht="24" customHeight="1">
      <c r="B51" s="146" t="s">
        <v>290</v>
      </c>
    </row>
    <row r="52" spans="2:2" ht="24" customHeight="1">
      <c r="B52" s="146" t="s">
        <v>291</v>
      </c>
    </row>
    <row r="53" spans="2:2" ht="24" customHeight="1">
      <c r="B53" s="146" t="s">
        <v>292</v>
      </c>
    </row>
    <row r="54" spans="2:2" ht="24" customHeight="1">
      <c r="B54" s="146" t="s">
        <v>293</v>
      </c>
    </row>
    <row r="55" spans="2:2" ht="24" customHeight="1">
      <c r="B55" s="149" t="s">
        <v>294</v>
      </c>
    </row>
    <row r="56" spans="2:2" ht="24" customHeight="1">
      <c r="B56" s="146" t="s">
        <v>295</v>
      </c>
    </row>
    <row r="57" spans="2:2" ht="24" customHeight="1">
      <c r="B57" s="146" t="s">
        <v>296</v>
      </c>
    </row>
    <row r="58" spans="2:2" ht="24" customHeight="1">
      <c r="B58" s="146" t="s">
        <v>297</v>
      </c>
    </row>
    <row r="59" spans="2:2" ht="24" customHeight="1">
      <c r="B59" s="146" t="s">
        <v>298</v>
      </c>
    </row>
    <row r="60" spans="2:2" ht="24" customHeight="1">
      <c r="B60" s="146" t="s">
        <v>299</v>
      </c>
    </row>
    <row r="61" spans="2:2" ht="24" customHeight="1">
      <c r="B61" s="146" t="s">
        <v>300</v>
      </c>
    </row>
    <row r="62" spans="2:2" ht="24" customHeight="1">
      <c r="B62" s="146" t="s">
        <v>301</v>
      </c>
    </row>
    <row r="63" spans="2:2" ht="24" customHeight="1">
      <c r="B63" s="146" t="s">
        <v>302</v>
      </c>
    </row>
    <row r="64" spans="2:2" ht="24" customHeight="1">
      <c r="B64" s="149" t="s">
        <v>303</v>
      </c>
    </row>
    <row r="65" spans="1:13" ht="24" customHeight="1">
      <c r="B65" s="146" t="s">
        <v>304</v>
      </c>
    </row>
    <row r="66" spans="1:13" ht="24" customHeight="1">
      <c r="B66" s="146" t="s">
        <v>305</v>
      </c>
    </row>
    <row r="67" spans="1:13" ht="24" customHeight="1">
      <c r="B67" s="146" t="s">
        <v>306</v>
      </c>
    </row>
    <row r="68" spans="1:13" ht="24" customHeight="1">
      <c r="B68" s="146" t="s">
        <v>307</v>
      </c>
    </row>
    <row r="69" spans="1:13" ht="24" customHeight="1">
      <c r="B69" s="146" t="s">
        <v>308</v>
      </c>
    </row>
    <row r="70" spans="1:13" ht="24" customHeight="1">
      <c r="B70" s="146" t="s">
        <v>309</v>
      </c>
    </row>
    <row r="71" spans="1:13" ht="20.25" customHeight="1"/>
    <row r="72" spans="1:13" ht="24" customHeight="1">
      <c r="D72" s="146" t="s">
        <v>7</v>
      </c>
    </row>
    <row r="73" spans="1:13" ht="24" customHeight="1">
      <c r="D73" s="146" t="s">
        <v>8</v>
      </c>
    </row>
    <row r="74" spans="1:13" s="240" customFormat="1" ht="24" customHeight="1">
      <c r="A74" s="407" t="s">
        <v>266</v>
      </c>
      <c r="B74" s="407"/>
      <c r="C74" s="407"/>
      <c r="D74" s="407"/>
      <c r="E74" s="407"/>
      <c r="F74" s="407"/>
      <c r="G74" s="407"/>
      <c r="H74" s="407"/>
      <c r="I74" s="407"/>
      <c r="J74" s="407"/>
      <c r="K74" s="407"/>
      <c r="L74" s="407"/>
      <c r="M74" s="146"/>
    </row>
    <row r="75" spans="1:13" s="399" customFormat="1" ht="24" customHeight="1">
      <c r="M75" s="146"/>
    </row>
    <row r="76" spans="1:13" s="240" customFormat="1" ht="23.25" customHeight="1">
      <c r="A76" s="149" t="s">
        <v>75</v>
      </c>
      <c r="L76" s="146"/>
      <c r="M76" s="146"/>
    </row>
    <row r="77" spans="1:13" ht="24" customHeight="1">
      <c r="B77" s="146" t="s">
        <v>267</v>
      </c>
    </row>
    <row r="78" spans="1:13" ht="24" customHeight="1">
      <c r="B78" s="149" t="s">
        <v>310</v>
      </c>
    </row>
    <row r="79" spans="1:13" ht="24" customHeight="1">
      <c r="B79" s="146" t="s">
        <v>311</v>
      </c>
    </row>
    <row r="80" spans="1:13" ht="24" customHeight="1">
      <c r="B80" s="146" t="s">
        <v>312</v>
      </c>
    </row>
    <row r="81" spans="2:2" ht="24" customHeight="1">
      <c r="B81" s="146" t="s">
        <v>313</v>
      </c>
    </row>
    <row r="82" spans="2:2" ht="24" customHeight="1">
      <c r="B82" s="146" t="s">
        <v>315</v>
      </c>
    </row>
    <row r="83" spans="2:2" ht="24" customHeight="1">
      <c r="B83" s="146" t="s">
        <v>316</v>
      </c>
    </row>
    <row r="84" spans="2:2" ht="24" customHeight="1">
      <c r="B84" s="146" t="s">
        <v>317</v>
      </c>
    </row>
    <row r="85" spans="2:2" ht="24" customHeight="1">
      <c r="B85" s="146" t="s">
        <v>318</v>
      </c>
    </row>
    <row r="86" spans="2:2" ht="24" customHeight="1">
      <c r="B86" s="146" t="s">
        <v>319</v>
      </c>
    </row>
    <row r="87" spans="2:2" ht="24" customHeight="1">
      <c r="B87" s="146" t="s">
        <v>320</v>
      </c>
    </row>
    <row r="88" spans="2:2" ht="24" customHeight="1">
      <c r="B88" s="146" t="s">
        <v>321</v>
      </c>
    </row>
    <row r="89" spans="2:2" ht="23.25" customHeight="1">
      <c r="B89" s="146" t="s">
        <v>322</v>
      </c>
    </row>
    <row r="90" spans="2:2" ht="23.25" customHeight="1">
      <c r="B90" s="146" t="s">
        <v>323</v>
      </c>
    </row>
    <row r="91" spans="2:2" ht="23.25" customHeight="1">
      <c r="B91" s="146" t="s">
        <v>324</v>
      </c>
    </row>
    <row r="92" spans="2:2">
      <c r="B92" s="146" t="s">
        <v>325</v>
      </c>
    </row>
    <row r="93" spans="2:2">
      <c r="B93" s="146" t="s">
        <v>326</v>
      </c>
    </row>
    <row r="94" spans="2:2">
      <c r="B94" s="146" t="s">
        <v>327</v>
      </c>
    </row>
    <row r="95" spans="2:2">
      <c r="B95" s="146" t="s">
        <v>328</v>
      </c>
    </row>
    <row r="96" spans="2:2">
      <c r="B96" s="146" t="s">
        <v>329</v>
      </c>
    </row>
    <row r="97" spans="1:13">
      <c r="B97" s="146" t="s">
        <v>330</v>
      </c>
    </row>
    <row r="98" spans="1:13">
      <c r="B98" s="146" t="s">
        <v>331</v>
      </c>
    </row>
    <row r="99" spans="1:13">
      <c r="B99" s="146" t="s">
        <v>332</v>
      </c>
    </row>
    <row r="100" spans="1:13">
      <c r="B100" s="146" t="s">
        <v>333</v>
      </c>
    </row>
    <row r="101" spans="1:13">
      <c r="B101" s="146" t="s">
        <v>334</v>
      </c>
    </row>
    <row r="102" spans="1:13">
      <c r="C102" s="146" t="s">
        <v>903</v>
      </c>
    </row>
    <row r="103" spans="1:13">
      <c r="C103" s="146" t="s">
        <v>904</v>
      </c>
    </row>
    <row r="104" spans="1:13">
      <c r="C104" s="146" t="s">
        <v>905</v>
      </c>
    </row>
    <row r="105" spans="1:13">
      <c r="B105" s="146" t="s">
        <v>335</v>
      </c>
    </row>
    <row r="106" spans="1:13">
      <c r="B106" s="146" t="s">
        <v>336</v>
      </c>
    </row>
    <row r="108" spans="1:13" ht="18.75" customHeight="1"/>
    <row r="109" spans="1:13" ht="24" customHeight="1">
      <c r="D109" s="146" t="str">
        <f>+'[17]หมายเหตุ_1-2'!C39</f>
        <v xml:space="preserve"> (ลงชื่อ) ................................................................................................................... กรรมการตามอำนาจ</v>
      </c>
    </row>
    <row r="110" spans="1:13" ht="24" customHeight="1">
      <c r="D110" s="146" t="str">
        <f>+'[17]หมายเหตุ_1-2'!C40</f>
        <v xml:space="preserve">                (                                                                                                            )</v>
      </c>
    </row>
    <row r="111" spans="1:13" s="240" customFormat="1">
      <c r="A111" s="407" t="s">
        <v>856</v>
      </c>
      <c r="B111" s="407"/>
      <c r="C111" s="407"/>
      <c r="D111" s="407"/>
      <c r="E111" s="407"/>
      <c r="F111" s="407"/>
      <c r="G111" s="407"/>
      <c r="H111" s="407"/>
      <c r="I111" s="407"/>
      <c r="J111" s="407"/>
      <c r="K111" s="407"/>
      <c r="L111" s="407"/>
      <c r="M111" s="146"/>
    </row>
    <row r="112" spans="1:13" s="240" customFormat="1">
      <c r="M112" s="146"/>
    </row>
    <row r="113" spans="1:12" s="149" customFormat="1">
      <c r="A113" s="149" t="s">
        <v>338</v>
      </c>
    </row>
    <row r="114" spans="1:12">
      <c r="B114" s="146" t="s">
        <v>339</v>
      </c>
    </row>
    <row r="115" spans="1:12">
      <c r="B115" s="146" t="s">
        <v>340</v>
      </c>
    </row>
    <row r="116" spans="1:12">
      <c r="B116" s="146" t="s">
        <v>341</v>
      </c>
    </row>
    <row r="117" spans="1:12" ht="12.75" customHeight="1"/>
    <row r="118" spans="1:12">
      <c r="B118" s="146" t="s">
        <v>342</v>
      </c>
    </row>
    <row r="119" spans="1:12" ht="12.75" customHeight="1"/>
    <row r="120" spans="1:12">
      <c r="C120" s="146" t="s">
        <v>343</v>
      </c>
      <c r="F120" s="146" t="s">
        <v>344</v>
      </c>
      <c r="J120" s="146" t="s">
        <v>345</v>
      </c>
      <c r="L120" s="146" t="s">
        <v>346</v>
      </c>
    </row>
    <row r="121" spans="1:12" ht="12" customHeight="1"/>
    <row r="122" spans="1:12">
      <c r="C122" s="146" t="s">
        <v>347</v>
      </c>
      <c r="F122" s="146" t="s">
        <v>909</v>
      </c>
      <c r="J122" s="146" t="s">
        <v>348</v>
      </c>
      <c r="L122" s="146" t="s">
        <v>349</v>
      </c>
    </row>
    <row r="123" spans="1:12">
      <c r="J123" s="146" t="s">
        <v>350</v>
      </c>
      <c r="L123" s="146" t="s">
        <v>351</v>
      </c>
    </row>
    <row r="124" spans="1:12">
      <c r="J124" s="146" t="s">
        <v>352</v>
      </c>
      <c r="L124" s="146" t="s">
        <v>353</v>
      </c>
    </row>
    <row r="125" spans="1:12" ht="17.25" customHeight="1"/>
    <row r="126" spans="1:12">
      <c r="C126" s="146" t="s">
        <v>354</v>
      </c>
      <c r="F126" s="146" t="s">
        <v>909</v>
      </c>
      <c r="J126" s="146" t="s">
        <v>348</v>
      </c>
      <c r="L126" s="146" t="s">
        <v>349</v>
      </c>
    </row>
    <row r="127" spans="1:12">
      <c r="J127" s="146" t="s">
        <v>350</v>
      </c>
      <c r="L127" s="146" t="s">
        <v>355</v>
      </c>
    </row>
    <row r="128" spans="1:12">
      <c r="J128" s="146" t="s">
        <v>356</v>
      </c>
      <c r="L128" s="146" t="s">
        <v>351</v>
      </c>
    </row>
    <row r="129" spans="3:12">
      <c r="J129" s="146" t="s">
        <v>352</v>
      </c>
      <c r="L129" s="146" t="s">
        <v>353</v>
      </c>
    </row>
    <row r="130" spans="3:12" ht="17.25" customHeight="1"/>
    <row r="131" spans="3:12">
      <c r="C131" s="146" t="s">
        <v>357</v>
      </c>
      <c r="F131" s="146" t="s">
        <v>909</v>
      </c>
      <c r="J131" s="146" t="s">
        <v>348</v>
      </c>
      <c r="L131" s="146" t="s">
        <v>349</v>
      </c>
    </row>
    <row r="132" spans="3:12">
      <c r="C132" s="146" t="s">
        <v>358</v>
      </c>
      <c r="J132" s="146" t="s">
        <v>359</v>
      </c>
    </row>
    <row r="133" spans="3:12">
      <c r="C133" s="146" t="s">
        <v>360</v>
      </c>
      <c r="J133" s="146" t="s">
        <v>361</v>
      </c>
    </row>
    <row r="134" spans="3:12">
      <c r="J134" s="146" t="s">
        <v>350</v>
      </c>
      <c r="L134" s="146" t="s">
        <v>351</v>
      </c>
    </row>
    <row r="135" spans="3:12" ht="17.25" customHeight="1"/>
    <row r="136" spans="3:12">
      <c r="C136" s="146" t="s">
        <v>362</v>
      </c>
      <c r="F136" s="146" t="s">
        <v>910</v>
      </c>
      <c r="J136" s="146" t="s">
        <v>352</v>
      </c>
      <c r="L136" s="146" t="s">
        <v>353</v>
      </c>
    </row>
    <row r="137" spans="3:12">
      <c r="F137" s="146" t="s">
        <v>911</v>
      </c>
    </row>
    <row r="138" spans="3:12" ht="12" customHeight="1"/>
    <row r="139" spans="3:12">
      <c r="C139" s="146" t="s">
        <v>363</v>
      </c>
      <c r="F139" s="146" t="s">
        <v>364</v>
      </c>
      <c r="J139" s="146" t="s">
        <v>365</v>
      </c>
      <c r="L139" s="146" t="s">
        <v>366</v>
      </c>
    </row>
    <row r="140" spans="3:12">
      <c r="F140" s="146" t="s">
        <v>367</v>
      </c>
      <c r="J140" s="146" t="s">
        <v>350</v>
      </c>
      <c r="L140" s="146" t="s">
        <v>351</v>
      </c>
    </row>
    <row r="141" spans="3:12">
      <c r="J141" s="146" t="s">
        <v>352</v>
      </c>
      <c r="L141" s="146" t="s">
        <v>353</v>
      </c>
    </row>
    <row r="148" spans="1:13" ht="24.6" customHeight="1">
      <c r="J148" s="142"/>
      <c r="K148" s="142"/>
      <c r="L148" s="142"/>
    </row>
    <row r="149" spans="1:13" ht="24" customHeight="1">
      <c r="D149" s="146" t="s">
        <v>7</v>
      </c>
    </row>
    <row r="150" spans="1:13" ht="24" customHeight="1">
      <c r="D150" s="146" t="s">
        <v>8</v>
      </c>
    </row>
    <row r="151" spans="1:13" s="240" customFormat="1">
      <c r="A151" s="407" t="s">
        <v>314</v>
      </c>
      <c r="B151" s="407"/>
      <c r="C151" s="407"/>
      <c r="D151" s="407"/>
      <c r="E151" s="407"/>
      <c r="F151" s="407"/>
      <c r="G151" s="407"/>
      <c r="H151" s="407"/>
      <c r="I151" s="407"/>
      <c r="J151" s="407"/>
      <c r="K151" s="407"/>
      <c r="L151" s="407"/>
      <c r="M151" s="146"/>
    </row>
    <row r="152" spans="1:13" s="240" customFormat="1">
      <c r="M152" s="146"/>
    </row>
    <row r="153" spans="1:13">
      <c r="A153" s="149" t="s">
        <v>369</v>
      </c>
    </row>
    <row r="154" spans="1:13" ht="24.6" customHeight="1">
      <c r="B154" s="146" t="s">
        <v>370</v>
      </c>
    </row>
    <row r="155" spans="1:13" ht="24.6" customHeight="1">
      <c r="B155" s="146" t="s">
        <v>371</v>
      </c>
    </row>
    <row r="156" spans="1:13">
      <c r="J156" s="150"/>
      <c r="K156" s="150"/>
      <c r="L156" s="150" t="s">
        <v>1</v>
      </c>
    </row>
    <row r="157" spans="1:13" ht="24.6" customHeight="1">
      <c r="J157" s="249" t="s">
        <v>3</v>
      </c>
      <c r="K157" s="240"/>
      <c r="L157" s="249" t="s">
        <v>4</v>
      </c>
    </row>
    <row r="158" spans="1:13" ht="24.6" customHeight="1">
      <c r="C158" s="146" t="s">
        <v>372</v>
      </c>
      <c r="J158" s="142"/>
      <c r="K158" s="142"/>
      <c r="L158" s="142"/>
    </row>
    <row r="159" spans="1:13" ht="24" customHeight="1">
      <c r="D159" s="146" t="s">
        <v>347</v>
      </c>
      <c r="J159" s="141">
        <v>680651.05</v>
      </c>
      <c r="K159" s="141"/>
      <c r="L159" s="141">
        <v>0</v>
      </c>
    </row>
    <row r="160" spans="1:13" ht="24.6" customHeight="1">
      <c r="D160" s="146" t="s">
        <v>354</v>
      </c>
      <c r="J160" s="141">
        <v>29753.49</v>
      </c>
      <c r="K160" s="141"/>
      <c r="L160" s="141">
        <v>51125.22</v>
      </c>
    </row>
    <row r="161" spans="2:12">
      <c r="C161" s="146" t="s">
        <v>373</v>
      </c>
      <c r="J161" s="141"/>
      <c r="K161" s="141"/>
      <c r="L161" s="141"/>
    </row>
    <row r="162" spans="2:12">
      <c r="D162" s="146" t="s">
        <v>347</v>
      </c>
      <c r="J162" s="141">
        <v>48478.76</v>
      </c>
      <c r="K162" s="141"/>
      <c r="L162" s="141">
        <v>52210</v>
      </c>
    </row>
    <row r="163" spans="2:12">
      <c r="D163" s="146" t="s">
        <v>354</v>
      </c>
      <c r="J163" s="141">
        <v>46942.97</v>
      </c>
      <c r="K163" s="141"/>
      <c r="L163" s="141">
        <v>47728.5</v>
      </c>
    </row>
    <row r="164" spans="2:12">
      <c r="C164" s="146" t="s">
        <v>374</v>
      </c>
      <c r="J164" s="142"/>
      <c r="K164" s="142"/>
      <c r="L164" s="142"/>
    </row>
    <row r="165" spans="2:12">
      <c r="D165" s="146" t="s">
        <v>347</v>
      </c>
      <c r="J165" s="141">
        <v>8338.41</v>
      </c>
      <c r="K165" s="141"/>
      <c r="L165" s="141">
        <v>13728.4</v>
      </c>
    </row>
    <row r="166" spans="2:12">
      <c r="D166" s="146" t="s">
        <v>354</v>
      </c>
      <c r="J166" s="141">
        <v>18930.640000000003</v>
      </c>
      <c r="K166" s="141"/>
      <c r="L166" s="141">
        <v>45429</v>
      </c>
    </row>
    <row r="167" spans="2:12">
      <c r="C167" s="146" t="s">
        <v>375</v>
      </c>
      <c r="J167" s="141"/>
      <c r="K167" s="141"/>
      <c r="L167" s="141"/>
    </row>
    <row r="168" spans="2:12">
      <c r="D168" s="146" t="s">
        <v>347</v>
      </c>
      <c r="J168" s="141">
        <v>49000</v>
      </c>
      <c r="K168" s="141"/>
      <c r="L168" s="141">
        <v>49000</v>
      </c>
    </row>
    <row r="169" spans="2:12">
      <c r="D169" s="146" t="s">
        <v>354</v>
      </c>
      <c r="J169" s="141">
        <v>45000</v>
      </c>
      <c r="K169" s="141"/>
      <c r="L169" s="141">
        <v>45000</v>
      </c>
    </row>
    <row r="170" spans="2:12" ht="24.6" customHeight="1">
      <c r="J170" s="141"/>
      <c r="K170" s="141"/>
      <c r="L170" s="141"/>
    </row>
    <row r="171" spans="2:12">
      <c r="B171" s="146" t="s">
        <v>376</v>
      </c>
    </row>
    <row r="172" spans="2:12">
      <c r="B172" s="146" t="s">
        <v>377</v>
      </c>
    </row>
    <row r="173" spans="2:12">
      <c r="B173" s="146" t="s">
        <v>378</v>
      </c>
    </row>
    <row r="174" spans="2:12">
      <c r="J174" s="150"/>
      <c r="K174" s="150"/>
      <c r="L174" s="150" t="s">
        <v>1</v>
      </c>
    </row>
    <row r="175" spans="2:12">
      <c r="J175" s="151" t="s">
        <v>3</v>
      </c>
      <c r="K175" s="152"/>
      <c r="L175" s="151" t="s">
        <v>4</v>
      </c>
    </row>
    <row r="176" spans="2:12">
      <c r="C176" s="146" t="s">
        <v>379</v>
      </c>
    </row>
    <row r="177" spans="1:16">
      <c r="D177" s="146" t="s">
        <v>347</v>
      </c>
      <c r="J177" s="147">
        <v>595364</v>
      </c>
      <c r="K177" s="147"/>
      <c r="L177" s="141">
        <v>724000</v>
      </c>
    </row>
    <row r="178" spans="1:16">
      <c r="D178" s="146" t="s">
        <v>354</v>
      </c>
      <c r="J178" s="147">
        <v>563332</v>
      </c>
      <c r="K178" s="147"/>
      <c r="L178" s="141">
        <v>560000</v>
      </c>
    </row>
    <row r="179" spans="1:16">
      <c r="D179" s="146" t="s">
        <v>357</v>
      </c>
      <c r="J179" s="147">
        <v>0</v>
      </c>
      <c r="K179" s="147"/>
      <c r="L179" s="141">
        <v>41000</v>
      </c>
      <c r="O179" s="250"/>
    </row>
    <row r="180" spans="1:16" ht="22.5" customHeight="1" thickBot="1">
      <c r="J180" s="148">
        <f>SUM(J177:J179)</f>
        <v>1158696</v>
      </c>
      <c r="K180" s="147"/>
      <c r="L180" s="251">
        <f>SUM(L177:L179)</f>
        <v>1325000</v>
      </c>
    </row>
    <row r="181" spans="1:16" ht="22.5" customHeight="1" thickTop="1">
      <c r="J181" s="147"/>
      <c r="K181" s="147"/>
      <c r="L181" s="141"/>
    </row>
    <row r="182" spans="1:16" ht="22.5" customHeight="1">
      <c r="J182" s="147"/>
      <c r="K182" s="147"/>
      <c r="L182" s="141"/>
    </row>
    <row r="183" spans="1:16" ht="22.5" customHeight="1">
      <c r="J183" s="147"/>
      <c r="K183" s="147"/>
    </row>
    <row r="184" spans="1:16">
      <c r="J184" s="142"/>
      <c r="K184" s="142"/>
    </row>
    <row r="185" spans="1:16">
      <c r="J185" s="142"/>
      <c r="K185" s="142"/>
    </row>
    <row r="186" spans="1:16" ht="24" customHeight="1">
      <c r="D186" s="146" t="s">
        <v>7</v>
      </c>
    </row>
    <row r="187" spans="1:16" ht="24" customHeight="1">
      <c r="D187" s="146" t="s">
        <v>8</v>
      </c>
      <c r="O187" s="240"/>
      <c r="P187" s="240"/>
    </row>
    <row r="188" spans="1:16" s="240" customFormat="1" ht="24" customHeight="1">
      <c r="A188" s="407" t="s">
        <v>337</v>
      </c>
      <c r="B188" s="407"/>
      <c r="C188" s="407"/>
      <c r="D188" s="407"/>
      <c r="E188" s="407"/>
      <c r="F188" s="407"/>
      <c r="G188" s="407"/>
      <c r="H188" s="407"/>
      <c r="I188" s="407"/>
      <c r="J188" s="407"/>
      <c r="K188" s="407"/>
      <c r="L188" s="407"/>
      <c r="M188" s="146"/>
      <c r="O188" s="146"/>
      <c r="P188" s="146"/>
    </row>
    <row r="190" spans="1:16">
      <c r="A190" s="149" t="s">
        <v>369</v>
      </c>
    </row>
    <row r="191" spans="1:16">
      <c r="B191" s="146" t="s">
        <v>381</v>
      </c>
    </row>
    <row r="192" spans="1:16">
      <c r="J192" s="150"/>
      <c r="K192" s="150"/>
      <c r="L192" s="150" t="s">
        <v>1</v>
      </c>
    </row>
    <row r="193" spans="3:15">
      <c r="J193" s="151" t="s">
        <v>3</v>
      </c>
      <c r="K193" s="152"/>
      <c r="L193" s="151" t="s">
        <v>4</v>
      </c>
    </row>
    <row r="194" spans="3:15">
      <c r="C194" s="146" t="s">
        <v>382</v>
      </c>
      <c r="J194" s="153"/>
      <c r="K194" s="147"/>
      <c r="L194" s="153"/>
    </row>
    <row r="195" spans="3:15">
      <c r="D195" s="146" t="s">
        <v>354</v>
      </c>
      <c r="J195" s="147">
        <v>13920</v>
      </c>
      <c r="K195" s="147"/>
      <c r="L195" s="141">
        <v>21680</v>
      </c>
    </row>
    <row r="196" spans="3:15" ht="22.5" customHeight="1" thickBot="1">
      <c r="J196" s="148">
        <f>SUM(J195:J195)</f>
        <v>13920</v>
      </c>
      <c r="K196" s="147"/>
      <c r="L196" s="148">
        <f>SUM(L195:L195)</f>
        <v>21680</v>
      </c>
    </row>
    <row r="197" spans="3:15" ht="24" thickTop="1">
      <c r="C197" s="146" t="s">
        <v>383</v>
      </c>
      <c r="K197" s="252"/>
      <c r="O197" s="250"/>
    </row>
    <row r="198" spans="3:15">
      <c r="D198" s="146" t="s">
        <v>347</v>
      </c>
      <c r="J198" s="147">
        <v>700992.58</v>
      </c>
      <c r="K198" s="147"/>
      <c r="L198" s="147">
        <v>658956.48</v>
      </c>
    </row>
    <row r="199" spans="3:15">
      <c r="D199" s="146" t="s">
        <v>354</v>
      </c>
      <c r="J199" s="147">
        <v>144332.25</v>
      </c>
      <c r="K199" s="147"/>
      <c r="L199" s="147">
        <v>281953</v>
      </c>
    </row>
    <row r="200" spans="3:15">
      <c r="D200" s="146" t="s">
        <v>363</v>
      </c>
      <c r="J200" s="147">
        <v>188345.65000000002</v>
      </c>
      <c r="K200" s="147"/>
      <c r="L200" s="147">
        <v>129427</v>
      </c>
    </row>
    <row r="201" spans="3:15" ht="21" customHeight="1" thickBot="1">
      <c r="J201" s="148">
        <f>SUM(J198:J200)</f>
        <v>1033670.48</v>
      </c>
      <c r="K201" s="147"/>
      <c r="L201" s="148">
        <f>SUM(L198:L200)</f>
        <v>1070336.48</v>
      </c>
    </row>
    <row r="202" spans="3:15" ht="24" thickTop="1">
      <c r="C202" s="146" t="s">
        <v>384</v>
      </c>
      <c r="J202" s="153"/>
      <c r="K202" s="147"/>
      <c r="L202" s="153"/>
    </row>
    <row r="203" spans="3:15">
      <c r="D203" s="146" t="s">
        <v>347</v>
      </c>
      <c r="J203" s="147">
        <v>0</v>
      </c>
      <c r="K203" s="147"/>
      <c r="L203" s="147">
        <v>1962.63</v>
      </c>
    </row>
    <row r="204" spans="3:15">
      <c r="D204" s="146" t="s">
        <v>354</v>
      </c>
      <c r="J204" s="147">
        <v>0</v>
      </c>
      <c r="K204" s="147"/>
      <c r="L204" s="147">
        <v>8598.1299999999992</v>
      </c>
    </row>
    <row r="205" spans="3:15">
      <c r="D205" s="146" t="s">
        <v>362</v>
      </c>
      <c r="J205" s="147">
        <v>2563.1999999999998</v>
      </c>
      <c r="K205" s="147"/>
      <c r="L205" s="283">
        <v>0</v>
      </c>
    </row>
    <row r="206" spans="3:15">
      <c r="D206" s="146" t="s">
        <v>363</v>
      </c>
      <c r="J206" s="147">
        <v>2803.74</v>
      </c>
      <c r="K206" s="147"/>
      <c r="L206" s="283">
        <v>0</v>
      </c>
    </row>
    <row r="207" spans="3:15" ht="24" thickBot="1">
      <c r="J207" s="148">
        <f>SUM(J203:J206)</f>
        <v>5366.94</v>
      </c>
      <c r="K207" s="147"/>
      <c r="L207" s="148">
        <f>SUM(L203:L206)</f>
        <v>10560.759999999998</v>
      </c>
    </row>
    <row r="208" spans="3:15" ht="24" thickTop="1">
      <c r="C208" s="146" t="s">
        <v>385</v>
      </c>
      <c r="J208" s="147"/>
      <c r="K208" s="147"/>
      <c r="L208" s="147"/>
    </row>
    <row r="209" spans="2:12">
      <c r="D209" s="146" t="s">
        <v>354</v>
      </c>
      <c r="J209" s="147">
        <v>385922.20018691587</v>
      </c>
      <c r="K209" s="147"/>
      <c r="L209" s="147">
        <v>10000</v>
      </c>
    </row>
    <row r="210" spans="2:12" ht="21" customHeight="1">
      <c r="D210" s="146" t="s">
        <v>363</v>
      </c>
      <c r="J210" s="147">
        <v>100000</v>
      </c>
      <c r="K210" s="147"/>
      <c r="L210" s="147">
        <v>0</v>
      </c>
    </row>
    <row r="211" spans="2:12" ht="24" thickBot="1">
      <c r="J211" s="148">
        <f>SUM(J209:J210)</f>
        <v>485922.20018691587</v>
      </c>
      <c r="K211" s="147"/>
      <c r="L211" s="148">
        <f>SUM(L209:L210)</f>
        <v>10000</v>
      </c>
    </row>
    <row r="212" spans="2:12" ht="24" thickTop="1">
      <c r="J212" s="252"/>
      <c r="K212" s="252"/>
      <c r="L212" s="252"/>
    </row>
    <row r="213" spans="2:12">
      <c r="B213" s="146" t="s">
        <v>386</v>
      </c>
      <c r="J213" s="252"/>
      <c r="K213" s="252"/>
      <c r="L213" s="252"/>
    </row>
    <row r="214" spans="2:12">
      <c r="B214" s="146" t="s">
        <v>387</v>
      </c>
      <c r="J214" s="142"/>
      <c r="K214" s="142"/>
    </row>
    <row r="215" spans="2:12">
      <c r="B215" s="146" t="s">
        <v>388</v>
      </c>
      <c r="J215" s="142"/>
      <c r="K215" s="142"/>
    </row>
    <row r="216" spans="2:12">
      <c r="J216" s="142"/>
      <c r="K216" s="142"/>
    </row>
    <row r="217" spans="2:12">
      <c r="J217" s="142"/>
      <c r="K217" s="142"/>
    </row>
    <row r="218" spans="2:12">
      <c r="J218" s="142"/>
      <c r="K218" s="142"/>
    </row>
    <row r="219" spans="2:12">
      <c r="J219" s="142"/>
      <c r="K219" s="142"/>
    </row>
    <row r="220" spans="2:12">
      <c r="J220" s="142"/>
      <c r="K220" s="142"/>
    </row>
    <row r="221" spans="2:12">
      <c r="J221" s="142"/>
      <c r="K221" s="142"/>
    </row>
    <row r="222" spans="2:12">
      <c r="J222" s="142"/>
      <c r="K222" s="142"/>
    </row>
    <row r="223" spans="2:12" ht="24" customHeight="1">
      <c r="D223" s="146" t="s">
        <v>7</v>
      </c>
    </row>
    <row r="224" spans="2:12" ht="24" customHeight="1">
      <c r="D224" s="146" t="s">
        <v>8</v>
      </c>
    </row>
  </sheetData>
  <mergeCells count="6">
    <mergeCell ref="A188:L188"/>
    <mergeCell ref="A1:L1"/>
    <mergeCell ref="A111:L111"/>
    <mergeCell ref="A37:L37"/>
    <mergeCell ref="A74:L74"/>
    <mergeCell ref="A151:L151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87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S75"/>
  <sheetViews>
    <sheetView view="pageBreakPreview" topLeftCell="A16" zoomScale="90" zoomScaleNormal="100" zoomScaleSheetLayoutView="90" workbookViewId="0">
      <selection activeCell="M20" sqref="M20"/>
    </sheetView>
  </sheetViews>
  <sheetFormatPr defaultColWidth="9" defaultRowHeight="24" customHeight="1"/>
  <cols>
    <col min="1" max="1" width="2" style="3" customWidth="1"/>
    <col min="2" max="2" width="1.77734375" style="3" customWidth="1"/>
    <col min="3" max="3" width="3.77734375" style="3" customWidth="1"/>
    <col min="4" max="4" width="21" style="3" customWidth="1"/>
    <col min="5" max="5" width="3.77734375" style="3" customWidth="1"/>
    <col min="6" max="6" width="15.33203125" style="3" customWidth="1"/>
    <col min="7" max="7" width="1" style="3" customWidth="1"/>
    <col min="8" max="8" width="14.21875" style="3" customWidth="1"/>
    <col min="9" max="9" width="1.21875" style="3" customWidth="1"/>
    <col min="10" max="10" width="15.21875" style="136" customWidth="1"/>
    <col min="11" max="11" width="1.21875" style="136" customWidth="1"/>
    <col min="12" max="12" width="14.77734375" style="136" bestFit="1" customWidth="1"/>
    <col min="13" max="13" width="0.77734375" style="3" customWidth="1"/>
    <col min="14" max="14" width="18.109375" style="39" bestFit="1" customWidth="1"/>
    <col min="15" max="15" width="16.77734375" style="74" customWidth="1"/>
    <col min="16" max="16" width="18.21875" style="59" bestFit="1" customWidth="1"/>
    <col min="17" max="16384" width="9" style="3"/>
  </cols>
  <sheetData>
    <row r="1" spans="1:16" s="59" customFormat="1" ht="23.4">
      <c r="A1" s="403" t="s">
        <v>368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3"/>
      <c r="N1" s="39"/>
      <c r="O1" s="74"/>
    </row>
    <row r="2" spans="1:16" s="2" customFormat="1" ht="23.4">
      <c r="J2" s="154"/>
      <c r="K2" s="154"/>
      <c r="L2" s="154"/>
      <c r="N2" s="39"/>
      <c r="O2" s="74"/>
      <c r="P2" s="10"/>
    </row>
    <row r="3" spans="1:16" ht="23.4">
      <c r="A3" s="2" t="s">
        <v>390</v>
      </c>
      <c r="B3" s="2"/>
      <c r="C3" s="2"/>
      <c r="D3" s="2"/>
      <c r="P3" s="3"/>
    </row>
    <row r="4" spans="1:16" ht="23.4">
      <c r="J4" s="155"/>
      <c r="K4" s="155"/>
      <c r="L4" s="155" t="s">
        <v>1</v>
      </c>
      <c r="P4" s="3"/>
    </row>
    <row r="5" spans="1:16" ht="23.4">
      <c r="J5" s="156" t="s">
        <v>391</v>
      </c>
      <c r="K5" s="157"/>
      <c r="L5" s="156" t="s">
        <v>392</v>
      </c>
      <c r="P5" s="3"/>
    </row>
    <row r="6" spans="1:16" ht="23.4">
      <c r="C6" s="3" t="s">
        <v>393</v>
      </c>
      <c r="J6" s="144">
        <v>64500</v>
      </c>
      <c r="K6" s="144"/>
      <c r="L6" s="144">
        <v>67500</v>
      </c>
      <c r="P6" s="3"/>
    </row>
    <row r="7" spans="1:16" ht="23.4">
      <c r="C7" s="3" t="s">
        <v>394</v>
      </c>
      <c r="J7" s="144">
        <v>439770.72</v>
      </c>
      <c r="K7" s="144"/>
      <c r="L7" s="144">
        <v>219952.6</v>
      </c>
      <c r="P7" s="3"/>
    </row>
    <row r="8" spans="1:16" ht="23.4">
      <c r="C8" s="3" t="s">
        <v>395</v>
      </c>
      <c r="J8" s="144">
        <v>30000</v>
      </c>
      <c r="K8" s="144"/>
      <c r="L8" s="144">
        <v>71164.66</v>
      </c>
      <c r="P8" s="3"/>
    </row>
    <row r="9" spans="1:16" ht="23.4">
      <c r="C9" s="3" t="s">
        <v>396</v>
      </c>
      <c r="J9" s="158">
        <v>10172294.98</v>
      </c>
      <c r="K9" s="144"/>
      <c r="L9" s="158">
        <v>28585403.260000002</v>
      </c>
      <c r="P9" s="3"/>
    </row>
    <row r="10" spans="1:16" thickBot="1">
      <c r="D10" s="3" t="s">
        <v>21</v>
      </c>
      <c r="J10" s="144">
        <f>SUM(J6:J9)</f>
        <v>10706565.700000001</v>
      </c>
      <c r="K10" s="144"/>
      <c r="L10" s="144">
        <f>SUM(L6:L9)</f>
        <v>28944020.520000003</v>
      </c>
      <c r="P10" s="3"/>
    </row>
    <row r="11" spans="1:16" thickTop="1">
      <c r="J11" s="159"/>
      <c r="K11" s="144"/>
      <c r="L11" s="159"/>
      <c r="P11" s="3"/>
    </row>
    <row r="12" spans="1:16" ht="23.4">
      <c r="A12" s="2" t="s">
        <v>397</v>
      </c>
      <c r="B12" s="2"/>
      <c r="C12" s="2"/>
      <c r="D12" s="2"/>
      <c r="J12" s="154"/>
      <c r="K12" s="154"/>
      <c r="L12" s="154"/>
      <c r="P12" s="3"/>
    </row>
    <row r="13" spans="1:16" ht="23.4">
      <c r="J13" s="155"/>
      <c r="K13" s="155"/>
      <c r="L13" s="155" t="s">
        <v>1</v>
      </c>
      <c r="P13" s="3"/>
    </row>
    <row r="14" spans="1:16" ht="23.4">
      <c r="C14" s="3" t="s">
        <v>398</v>
      </c>
      <c r="J14" s="156" t="str">
        <f>+'หมายเหตุ_5-8'!J5</f>
        <v xml:space="preserve"> 31  ธันวาคม 2564</v>
      </c>
      <c r="K14" s="157"/>
      <c r="L14" s="156" t="str">
        <f>+'หมายเหตุ_5-8'!L5</f>
        <v xml:space="preserve"> 31  ธันวาคม 2563</v>
      </c>
      <c r="P14" s="3"/>
    </row>
    <row r="15" spans="1:16" ht="23.4">
      <c r="D15" s="3" t="s">
        <v>399</v>
      </c>
      <c r="J15" s="144">
        <v>10809965.810000001</v>
      </c>
      <c r="K15" s="144"/>
      <c r="L15" s="144">
        <v>15987960.470000001</v>
      </c>
      <c r="P15" s="3"/>
    </row>
    <row r="16" spans="1:16" ht="23.4">
      <c r="D16" s="3" t="s">
        <v>398</v>
      </c>
      <c r="J16" s="144">
        <v>26127841.649999999</v>
      </c>
      <c r="K16" s="144"/>
      <c r="L16" s="144">
        <v>22504727.829999994</v>
      </c>
      <c r="P16" s="3"/>
    </row>
    <row r="17" spans="2:16" ht="23.4">
      <c r="D17" s="3" t="s">
        <v>400</v>
      </c>
      <c r="J17" s="160">
        <f>SUM(J15:J16)</f>
        <v>36937807.460000001</v>
      </c>
      <c r="K17" s="144"/>
      <c r="L17" s="160">
        <f>SUM(L15:L16)</f>
        <v>38492688.299999997</v>
      </c>
      <c r="P17" s="3"/>
    </row>
    <row r="18" spans="2:16" ht="23.4">
      <c r="D18" s="3" t="s">
        <v>401</v>
      </c>
      <c r="J18" s="136">
        <v>-7239.3</v>
      </c>
      <c r="L18" s="136">
        <v>-55100.99</v>
      </c>
      <c r="P18" s="3"/>
    </row>
    <row r="19" spans="2:16" ht="23.4">
      <c r="C19" s="3" t="s">
        <v>402</v>
      </c>
      <c r="J19" s="161">
        <f>SUM(J17:J18)</f>
        <v>36930568.160000004</v>
      </c>
      <c r="K19" s="144"/>
      <c r="L19" s="161">
        <f>SUM(L17:L18)</f>
        <v>38437587.309999995</v>
      </c>
      <c r="P19" s="3"/>
    </row>
    <row r="20" spans="2:16" ht="23.4"/>
    <row r="21" spans="2:16" ht="23.4">
      <c r="C21" s="3" t="s">
        <v>403</v>
      </c>
      <c r="J21" s="144"/>
      <c r="K21" s="144"/>
      <c r="L21" s="144"/>
      <c r="P21" s="3"/>
    </row>
    <row r="22" spans="2:16" ht="23.4">
      <c r="B22" s="3" t="s">
        <v>5</v>
      </c>
      <c r="D22" s="3" t="s">
        <v>404</v>
      </c>
      <c r="J22" s="144">
        <v>19605899.41</v>
      </c>
      <c r="K22" s="144"/>
      <c r="L22" s="144">
        <v>8474057.3100000005</v>
      </c>
      <c r="P22" s="3"/>
    </row>
    <row r="23" spans="2:16" ht="23.4">
      <c r="D23" s="3" t="s">
        <v>405</v>
      </c>
      <c r="J23" s="144">
        <v>2938833.11</v>
      </c>
      <c r="K23" s="144"/>
      <c r="L23" s="144">
        <v>4330553.9399999995</v>
      </c>
      <c r="P23" s="3"/>
    </row>
    <row r="24" spans="2:16" ht="23.4">
      <c r="D24" s="3" t="s">
        <v>406</v>
      </c>
      <c r="J24" s="144">
        <v>32410.57</v>
      </c>
      <c r="K24" s="144"/>
      <c r="L24" s="144">
        <v>506345.99</v>
      </c>
      <c r="P24" s="3"/>
    </row>
    <row r="25" spans="2:16" ht="23.4">
      <c r="D25" s="3" t="s">
        <v>373</v>
      </c>
      <c r="J25" s="144">
        <v>95421.73</v>
      </c>
      <c r="K25" s="144"/>
      <c r="L25" s="144">
        <v>99938.5</v>
      </c>
      <c r="P25" s="3"/>
    </row>
    <row r="26" spans="2:16" ht="23.4">
      <c r="D26" s="3" t="s">
        <v>407</v>
      </c>
      <c r="J26" s="144">
        <v>549831.78</v>
      </c>
      <c r="K26" s="144"/>
      <c r="L26" s="144">
        <v>166597.59</v>
      </c>
      <c r="P26" s="3"/>
    </row>
    <row r="27" spans="2:16" ht="23.4">
      <c r="D27" s="3" t="s">
        <v>401</v>
      </c>
      <c r="J27" s="136">
        <v>-323384.67</v>
      </c>
      <c r="K27" s="144"/>
      <c r="L27" s="136">
        <v>-323384.67</v>
      </c>
      <c r="P27" s="3"/>
    </row>
    <row r="28" spans="2:16" ht="23.4">
      <c r="C28" s="3" t="s">
        <v>408</v>
      </c>
      <c r="J28" s="161">
        <f>SUM(J22:J27)</f>
        <v>22899011.93</v>
      </c>
      <c r="K28" s="144"/>
      <c r="L28" s="161">
        <f>SUM(L22:L27)</f>
        <v>13254108.66</v>
      </c>
      <c r="P28" s="3"/>
    </row>
    <row r="29" spans="2:16" thickBot="1">
      <c r="C29" s="3" t="s">
        <v>409</v>
      </c>
      <c r="J29" s="162">
        <f>SUM('หมายเหตุ_5-8'!J19+J28)</f>
        <v>59829580.090000004</v>
      </c>
      <c r="K29" s="144">
        <f>SUM('หมายเหตุ_5-8'!K19+K28)</f>
        <v>0</v>
      </c>
      <c r="L29" s="162">
        <f>SUM('หมายเหตุ_5-8'!L19+L28)</f>
        <v>51691695.969999999</v>
      </c>
      <c r="P29" s="3"/>
    </row>
    <row r="30" spans="2:16" thickTop="1"/>
    <row r="31" spans="2:16" ht="23.4"/>
    <row r="32" spans="2:16" ht="23.4"/>
    <row r="33" spans="1:16" ht="23.4"/>
    <row r="34" spans="1:16" ht="23.4"/>
    <row r="35" spans="1:16" ht="23.4"/>
    <row r="36" spans="1:16" ht="23.4">
      <c r="D36" s="3" t="s">
        <v>7</v>
      </c>
    </row>
    <row r="37" spans="1:16" ht="23.4">
      <c r="D37" s="3" t="s">
        <v>8</v>
      </c>
    </row>
    <row r="38" spans="1:16" s="59" customFormat="1" ht="23.4">
      <c r="A38" s="403" t="s">
        <v>380</v>
      </c>
      <c r="B38" s="403"/>
      <c r="C38" s="403"/>
      <c r="D38" s="403"/>
      <c r="E38" s="403"/>
      <c r="F38" s="403"/>
      <c r="G38" s="403"/>
      <c r="H38" s="403"/>
      <c r="I38" s="403"/>
      <c r="J38" s="403"/>
      <c r="K38" s="403"/>
      <c r="L38" s="403"/>
      <c r="M38" s="3"/>
      <c r="N38" s="39"/>
      <c r="O38" s="74"/>
    </row>
    <row r="39" spans="1:16" s="59" customFormat="1" ht="23.4">
      <c r="J39" s="157"/>
      <c r="K39" s="157"/>
      <c r="L39" s="157"/>
      <c r="M39" s="3"/>
      <c r="N39" s="39"/>
      <c r="O39" s="74"/>
    </row>
    <row r="40" spans="1:16" ht="23.4">
      <c r="A40" s="2" t="s">
        <v>411</v>
      </c>
      <c r="B40" s="2"/>
      <c r="C40" s="2"/>
      <c r="D40" s="2"/>
      <c r="J40" s="154"/>
      <c r="K40" s="154"/>
      <c r="L40" s="154"/>
      <c r="P40" s="3"/>
    </row>
    <row r="41" spans="1:16" ht="23.4">
      <c r="B41" s="3" t="s">
        <v>412</v>
      </c>
      <c r="P41" s="3"/>
    </row>
    <row r="42" spans="1:16" ht="23.4">
      <c r="B42" s="3" t="s">
        <v>413</v>
      </c>
      <c r="P42" s="3"/>
    </row>
    <row r="43" spans="1:16" ht="23.4">
      <c r="A43" s="3" t="s">
        <v>5</v>
      </c>
      <c r="J43" s="155"/>
      <c r="K43" s="155"/>
      <c r="L43" s="155" t="s">
        <v>1</v>
      </c>
      <c r="P43" s="3"/>
    </row>
    <row r="44" spans="1:16" ht="23.4">
      <c r="J44" s="156" t="str">
        <f>+'หมายเหตุ_5-8'!J14</f>
        <v xml:space="preserve"> 31  ธันวาคม 2564</v>
      </c>
      <c r="K44" s="157"/>
      <c r="L44" s="156" t="str">
        <f>+'หมายเหตุ_5-8'!L14</f>
        <v xml:space="preserve"> 31  ธันวาคม 2563</v>
      </c>
      <c r="P44" s="3"/>
    </row>
    <row r="45" spans="1:16" ht="23.4">
      <c r="C45" s="3" t="s">
        <v>414</v>
      </c>
      <c r="J45" s="144">
        <v>35510156.230000012</v>
      </c>
      <c r="K45" s="163"/>
      <c r="L45" s="144">
        <v>37647842.780000001</v>
      </c>
      <c r="N45" s="67"/>
      <c r="O45" s="75"/>
      <c r="P45" s="3"/>
    </row>
    <row r="46" spans="1:16" ht="23.4">
      <c r="C46" s="3" t="s">
        <v>415</v>
      </c>
      <c r="J46" s="144"/>
      <c r="K46" s="163"/>
      <c r="L46" s="144"/>
      <c r="P46" s="3"/>
    </row>
    <row r="47" spans="1:16" ht="23.4">
      <c r="C47" s="3" t="s">
        <v>416</v>
      </c>
      <c r="J47" s="144">
        <v>1427651.2300000002</v>
      </c>
      <c r="K47" s="163"/>
      <c r="L47" s="144">
        <v>844845.52</v>
      </c>
      <c r="N47" s="67"/>
      <c r="O47" s="75"/>
      <c r="P47" s="3"/>
    </row>
    <row r="48" spans="1:16" ht="23.4">
      <c r="C48" s="3" t="s">
        <v>417</v>
      </c>
      <c r="J48" s="144">
        <v>0</v>
      </c>
      <c r="K48" s="163"/>
      <c r="L48" s="144">
        <v>0</v>
      </c>
      <c r="N48" s="67"/>
      <c r="O48" s="75"/>
      <c r="P48" s="3"/>
    </row>
    <row r="49" spans="1:19" ht="23.4">
      <c r="C49" s="3" t="s">
        <v>418</v>
      </c>
      <c r="J49" s="144">
        <v>0</v>
      </c>
      <c r="K49" s="163"/>
      <c r="L49" s="144">
        <v>0</v>
      </c>
      <c r="P49" s="3"/>
    </row>
    <row r="50" spans="1:19" ht="23.4">
      <c r="C50" s="3" t="s">
        <v>419</v>
      </c>
      <c r="J50" s="144">
        <v>0</v>
      </c>
      <c r="K50" s="163"/>
      <c r="L50" s="144">
        <v>0</v>
      </c>
      <c r="P50" s="3"/>
    </row>
    <row r="51" spans="1:19" thickBot="1">
      <c r="D51" s="3" t="s">
        <v>420</v>
      </c>
      <c r="J51" s="162">
        <f>SUM(J45:J50)</f>
        <v>36937807.460000008</v>
      </c>
      <c r="K51" s="163"/>
      <c r="L51" s="162">
        <f>SUM(L45:L50)</f>
        <v>38492688.300000004</v>
      </c>
      <c r="N51" s="67">
        <f>L17-L51</f>
        <v>0</v>
      </c>
      <c r="O51" s="75"/>
      <c r="P51" s="3"/>
      <c r="S51" s="46"/>
    </row>
    <row r="52" spans="1:19" thickTop="1">
      <c r="P52" s="46"/>
      <c r="Q52" s="46"/>
      <c r="S52" s="46"/>
    </row>
    <row r="53" spans="1:19" ht="23.4">
      <c r="J53" s="155"/>
      <c r="K53" s="155"/>
      <c r="L53" s="155" t="s">
        <v>1</v>
      </c>
      <c r="P53" s="46"/>
      <c r="Q53" s="46"/>
      <c r="S53" s="46"/>
    </row>
    <row r="54" spans="1:19" ht="23.4">
      <c r="C54" s="3" t="s">
        <v>421</v>
      </c>
      <c r="J54" s="164" t="s">
        <v>844</v>
      </c>
      <c r="K54" s="157"/>
      <c r="L54" s="164" t="s">
        <v>845</v>
      </c>
      <c r="P54" s="46"/>
      <c r="Q54" s="46"/>
      <c r="S54" s="46"/>
    </row>
    <row r="55" spans="1:19" ht="23.4">
      <c r="C55" s="3" t="s">
        <v>846</v>
      </c>
      <c r="J55" s="144">
        <f>+L56</f>
        <v>55100.99</v>
      </c>
      <c r="K55" s="163"/>
      <c r="L55" s="144">
        <v>0</v>
      </c>
      <c r="P55" s="46"/>
      <c r="Q55" s="46"/>
      <c r="S55" s="46"/>
    </row>
    <row r="56" spans="1:19" ht="23.4">
      <c r="C56" s="3" t="s">
        <v>422</v>
      </c>
      <c r="J56" s="144">
        <v>-47861.69</v>
      </c>
      <c r="K56" s="144"/>
      <c r="L56" s="144">
        <v>55100.99</v>
      </c>
      <c r="P56" s="46"/>
      <c r="Q56" s="46"/>
      <c r="S56" s="46"/>
    </row>
    <row r="57" spans="1:19" thickBot="1">
      <c r="C57" s="3" t="s">
        <v>847</v>
      </c>
      <c r="J57" s="162">
        <f>SUM(J55:J56)</f>
        <v>7239.2999999999956</v>
      </c>
      <c r="K57" s="144">
        <f>SUM(K55:K56)</f>
        <v>0</v>
      </c>
      <c r="L57" s="162">
        <f>SUM(L55:L56)</f>
        <v>55100.99</v>
      </c>
      <c r="P57" s="46"/>
      <c r="Q57" s="46"/>
      <c r="S57" s="46"/>
    </row>
    <row r="58" spans="1:19" s="59" customFormat="1" thickTop="1">
      <c r="J58" s="157"/>
      <c r="K58" s="157"/>
      <c r="L58" s="157"/>
      <c r="M58" s="3"/>
      <c r="N58" s="39"/>
      <c r="O58" s="74"/>
    </row>
    <row r="59" spans="1:19" ht="23.4">
      <c r="A59" s="2" t="s">
        <v>424</v>
      </c>
      <c r="J59" s="155"/>
      <c r="K59" s="155"/>
      <c r="L59" s="155"/>
      <c r="P59" s="3"/>
    </row>
    <row r="60" spans="1:19" ht="23.4">
      <c r="B60" s="3" t="s">
        <v>425</v>
      </c>
      <c r="C60" s="3" t="s">
        <v>426</v>
      </c>
      <c r="P60" s="3"/>
    </row>
    <row r="61" spans="1:19" ht="23.4"/>
    <row r="62" spans="1:19" ht="23.4">
      <c r="A62" s="2" t="s">
        <v>427</v>
      </c>
      <c r="B62" s="2"/>
      <c r="C62" s="2"/>
      <c r="D62" s="2"/>
      <c r="E62" s="2"/>
      <c r="F62" s="2"/>
      <c r="G62" s="2"/>
      <c r="H62" s="2"/>
      <c r="I62" s="2"/>
      <c r="J62" s="154"/>
      <c r="K62" s="154"/>
      <c r="L62" s="154"/>
      <c r="P62" s="3"/>
    </row>
    <row r="63" spans="1:19" ht="23.4">
      <c r="J63" s="155"/>
      <c r="K63" s="155"/>
      <c r="L63" s="155" t="s">
        <v>1</v>
      </c>
      <c r="P63" s="3"/>
    </row>
    <row r="64" spans="1:19" ht="23.4">
      <c r="J64" s="156" t="str">
        <f>+J44</f>
        <v xml:space="preserve"> 31  ธันวาคม 2564</v>
      </c>
      <c r="K64" s="157"/>
      <c r="L64" s="156" t="str">
        <f>+L44</f>
        <v xml:space="preserve"> 31  ธันวาคม 2563</v>
      </c>
      <c r="P64" s="3"/>
    </row>
    <row r="65" spans="1:16" ht="23.4">
      <c r="C65" s="3" t="s">
        <v>428</v>
      </c>
      <c r="J65" s="144">
        <v>240792150.63999999</v>
      </c>
      <c r="K65" s="144"/>
      <c r="L65" s="144">
        <v>284376061.15000004</v>
      </c>
      <c r="P65" s="4"/>
    </row>
    <row r="66" spans="1:16" ht="23.4">
      <c r="C66" s="3" t="s">
        <v>429</v>
      </c>
      <c r="J66" s="144">
        <v>1118044.1100000001</v>
      </c>
      <c r="K66" s="144"/>
      <c r="L66" s="144">
        <v>1592368.32</v>
      </c>
      <c r="P66" s="4"/>
    </row>
    <row r="67" spans="1:16" ht="23.4">
      <c r="C67" s="3" t="s">
        <v>430</v>
      </c>
      <c r="J67" s="144">
        <v>45544542.090000004</v>
      </c>
      <c r="K67" s="144"/>
      <c r="L67" s="144">
        <v>9845859.1199999992</v>
      </c>
      <c r="P67" s="4"/>
    </row>
    <row r="68" spans="1:16" ht="23.4">
      <c r="D68" s="3" t="s">
        <v>21</v>
      </c>
      <c r="J68" s="160">
        <f>SUM(J65:J67)</f>
        <v>287454736.84000003</v>
      </c>
      <c r="K68" s="144"/>
      <c r="L68" s="160">
        <f>SUM(L65:L67)</f>
        <v>295814288.59000003</v>
      </c>
      <c r="P68" s="3"/>
    </row>
    <row r="69" spans="1:16" ht="23.4">
      <c r="C69" s="3" t="s">
        <v>431</v>
      </c>
      <c r="J69" s="144">
        <v>-7097192.5800000001</v>
      </c>
      <c r="K69" s="144"/>
      <c r="L69" s="144">
        <v>-4419139.1399999997</v>
      </c>
      <c r="P69" s="3"/>
    </row>
    <row r="70" spans="1:16" thickBot="1">
      <c r="D70" s="3" t="s">
        <v>21</v>
      </c>
      <c r="J70" s="162">
        <f>SUM(J68:J69)</f>
        <v>280357544.26000005</v>
      </c>
      <c r="K70" s="144"/>
      <c r="L70" s="162">
        <f>SUM(L68:L69)</f>
        <v>291395149.45000005</v>
      </c>
      <c r="P70" s="3"/>
    </row>
    <row r="71" spans="1:16" thickTop="1">
      <c r="J71" s="144"/>
      <c r="K71" s="144"/>
      <c r="L71" s="144"/>
      <c r="P71" s="3"/>
    </row>
    <row r="72" spans="1:16" ht="23.4">
      <c r="J72" s="144"/>
      <c r="K72" s="144"/>
      <c r="L72" s="144"/>
      <c r="P72" s="3"/>
    </row>
    <row r="73" spans="1:16" ht="23.4">
      <c r="D73" s="3" t="str">
        <f>+D36</f>
        <v xml:space="preserve"> (ลงชื่อ) ................................................................................................................... กรรมการตามอำนาจ</v>
      </c>
    </row>
    <row r="74" spans="1:16" ht="23.4">
      <c r="D74" s="3" t="str">
        <f>+D37</f>
        <v xml:space="preserve">                (                                                                                                            )</v>
      </c>
    </row>
    <row r="75" spans="1:16" s="59" customFormat="1" ht="24" customHeight="1">
      <c r="A75" s="403" t="s">
        <v>389</v>
      </c>
      <c r="B75" s="403"/>
      <c r="C75" s="403"/>
      <c r="D75" s="403"/>
      <c r="E75" s="403"/>
      <c r="F75" s="403"/>
      <c r="G75" s="403"/>
      <c r="H75" s="403"/>
      <c r="I75" s="403"/>
      <c r="J75" s="403"/>
      <c r="K75" s="403"/>
      <c r="L75" s="403"/>
      <c r="M75" s="403"/>
      <c r="N75" s="3"/>
      <c r="O75" s="29"/>
    </row>
  </sheetData>
  <mergeCells count="3">
    <mergeCell ref="A1:L1"/>
    <mergeCell ref="A75:M75"/>
    <mergeCell ref="A38:L38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87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81"/>
  <sheetViews>
    <sheetView view="pageBreakPreview" zoomScale="90" zoomScaleNormal="100" zoomScaleSheetLayoutView="90" workbookViewId="0">
      <pane ySplit="6" topLeftCell="A10" activePane="bottomLeft" state="frozen"/>
      <selection activeCell="M20" sqref="M20"/>
      <selection pane="bottomLeft" activeCell="M20" sqref="M20"/>
    </sheetView>
  </sheetViews>
  <sheetFormatPr defaultColWidth="9" defaultRowHeight="19.8"/>
  <cols>
    <col min="1" max="2" width="1.21875" style="51" customWidth="1"/>
    <col min="3" max="3" width="8.21875" style="51" customWidth="1"/>
    <col min="4" max="4" width="23.77734375" style="51" customWidth="1"/>
    <col min="5" max="5" width="13.77734375" style="166" customWidth="1"/>
    <col min="6" max="6" width="0.77734375" style="166" customWidth="1"/>
    <col min="7" max="7" width="13.77734375" style="166" customWidth="1"/>
    <col min="8" max="8" width="0.77734375" style="166" customWidth="1"/>
    <col min="9" max="9" width="13.77734375" style="166" customWidth="1"/>
    <col min="10" max="10" width="0.77734375" style="166" customWidth="1"/>
    <col min="11" max="11" width="13.77734375" style="166" customWidth="1"/>
    <col min="12" max="12" width="0.77734375" style="166" customWidth="1"/>
    <col min="13" max="13" width="13.77734375" style="166" customWidth="1"/>
    <col min="14" max="14" width="0.77734375" style="166" customWidth="1"/>
    <col min="15" max="15" width="13.77734375" style="166" customWidth="1"/>
    <col min="16" max="16" width="0.77734375" style="166" customWidth="1"/>
    <col min="17" max="17" width="13.77734375" style="166" customWidth="1"/>
    <col min="18" max="18" width="0.77734375" style="166" customWidth="1"/>
    <col min="19" max="19" width="13.77734375" style="166" customWidth="1"/>
    <col min="20" max="20" width="0.77734375" style="166" customWidth="1"/>
    <col min="21" max="21" width="13.77734375" style="166" customWidth="1"/>
    <col min="22" max="22" width="0.77734375" style="166" customWidth="1"/>
    <col min="23" max="23" width="13.77734375" style="166" customWidth="1"/>
    <col min="24" max="24" width="0.88671875" style="51" customWidth="1"/>
    <col min="25" max="25" width="1.77734375" style="51" customWidth="1"/>
    <col min="26" max="26" width="1.88671875" style="51" customWidth="1"/>
    <col min="27" max="27" width="12.77734375" style="52" customWidth="1"/>
    <col min="28" max="16384" width="9" style="51"/>
  </cols>
  <sheetData>
    <row r="1" spans="1:29">
      <c r="A1" s="408" t="s">
        <v>857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</row>
    <row r="2" spans="1:29">
      <c r="A2" s="73"/>
      <c r="B2" s="73"/>
      <c r="C2" s="73"/>
      <c r="D2" s="73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</row>
    <row r="3" spans="1:29" ht="23.4">
      <c r="A3" s="2" t="s">
        <v>433</v>
      </c>
    </row>
    <row r="4" spans="1:29">
      <c r="E4" s="409" t="s">
        <v>1</v>
      </c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</row>
    <row r="5" spans="1:29" s="53" customFormat="1">
      <c r="E5" s="167" t="s">
        <v>434</v>
      </c>
      <c r="F5" s="167"/>
      <c r="G5" s="167" t="s">
        <v>435</v>
      </c>
      <c r="H5" s="167"/>
      <c r="I5" s="167" t="s">
        <v>436</v>
      </c>
      <c r="J5" s="167"/>
      <c r="K5" s="167" t="s">
        <v>437</v>
      </c>
      <c r="L5" s="167"/>
      <c r="M5" s="167" t="s">
        <v>438</v>
      </c>
      <c r="N5" s="167"/>
      <c r="O5" s="167" t="s">
        <v>439</v>
      </c>
      <c r="P5" s="167"/>
      <c r="Q5" s="167" t="s">
        <v>88</v>
      </c>
      <c r="R5" s="167"/>
      <c r="S5" s="167" t="s">
        <v>89</v>
      </c>
      <c r="T5" s="167"/>
      <c r="U5" s="167" t="s">
        <v>440</v>
      </c>
      <c r="V5" s="167"/>
      <c r="W5" s="167" t="s">
        <v>21</v>
      </c>
      <c r="AA5" s="54"/>
    </row>
    <row r="6" spans="1:29" s="53" customFormat="1">
      <c r="E6" s="168"/>
      <c r="F6" s="167"/>
      <c r="G6" s="169" t="s">
        <v>441</v>
      </c>
      <c r="H6" s="167"/>
      <c r="I6" s="168"/>
      <c r="J6" s="167"/>
      <c r="K6" s="168" t="s">
        <v>442</v>
      </c>
      <c r="L6" s="167"/>
      <c r="M6" s="168" t="s">
        <v>443</v>
      </c>
      <c r="N6" s="167"/>
      <c r="O6" s="168" t="s">
        <v>441</v>
      </c>
      <c r="P6" s="167"/>
      <c r="Q6" s="168" t="s">
        <v>5</v>
      </c>
      <c r="R6" s="167"/>
      <c r="S6" s="168"/>
      <c r="T6" s="167"/>
      <c r="U6" s="168" t="s">
        <v>444</v>
      </c>
      <c r="V6" s="167"/>
      <c r="W6" s="168"/>
      <c r="AA6" s="54"/>
    </row>
    <row r="7" spans="1:29">
      <c r="C7" s="55" t="s">
        <v>445</v>
      </c>
      <c r="E7" s="166">
        <v>48821605</v>
      </c>
      <c r="F7" s="166">
        <v>0</v>
      </c>
      <c r="G7" s="166">
        <v>123050720.06000002</v>
      </c>
      <c r="H7" s="166">
        <v>0</v>
      </c>
      <c r="I7" s="166">
        <v>0</v>
      </c>
      <c r="J7" s="166">
        <v>0</v>
      </c>
      <c r="K7" s="166">
        <v>19631149.300000004</v>
      </c>
      <c r="L7" s="166">
        <v>0</v>
      </c>
      <c r="M7" s="166">
        <v>18822072.200000003</v>
      </c>
      <c r="N7" s="166">
        <v>0</v>
      </c>
      <c r="O7" s="166">
        <v>10069207.039999999</v>
      </c>
      <c r="P7" s="166">
        <v>0</v>
      </c>
      <c r="Q7" s="166">
        <v>8468855.1500000004</v>
      </c>
      <c r="R7" s="166">
        <v>0</v>
      </c>
      <c r="S7" s="166">
        <v>7219673.8799999999</v>
      </c>
      <c r="T7" s="166">
        <v>0</v>
      </c>
      <c r="U7" s="166">
        <v>985110.0700000003</v>
      </c>
      <c r="W7" s="166">
        <f>SUM(E7:V7)</f>
        <v>237068392.69999999</v>
      </c>
    </row>
    <row r="8" spans="1:29">
      <c r="C8" s="51" t="s">
        <v>446</v>
      </c>
      <c r="E8" s="166">
        <v>44000</v>
      </c>
      <c r="G8" s="166">
        <v>620003.78</v>
      </c>
      <c r="I8" s="166">
        <v>0</v>
      </c>
      <c r="K8" s="166">
        <v>880303.16</v>
      </c>
      <c r="M8" s="166">
        <v>2453850.71</v>
      </c>
      <c r="O8" s="166">
        <v>461760.58</v>
      </c>
      <c r="Q8" s="166">
        <v>2250266.35</v>
      </c>
      <c r="S8" s="166">
        <v>71970.289999999994</v>
      </c>
      <c r="U8" s="166">
        <v>340364.3</v>
      </c>
      <c r="W8" s="166">
        <f>SUM(E8:V8)</f>
        <v>7122519.1699999999</v>
      </c>
    </row>
    <row r="9" spans="1:29">
      <c r="C9" s="51" t="s">
        <v>447</v>
      </c>
      <c r="E9" s="166">
        <v>0</v>
      </c>
      <c r="G9" s="166">
        <v>0</v>
      </c>
      <c r="I9" s="166">
        <v>0</v>
      </c>
      <c r="K9" s="166">
        <v>-60875.23</v>
      </c>
      <c r="M9" s="166">
        <v>-213141.75</v>
      </c>
      <c r="O9" s="166">
        <v>-28030</v>
      </c>
      <c r="Q9" s="166">
        <v>0</v>
      </c>
      <c r="S9" s="166">
        <v>0</v>
      </c>
      <c r="U9" s="166">
        <v>0</v>
      </c>
      <c r="W9" s="166">
        <f>SUM(E9:V9)</f>
        <v>-302046.98</v>
      </c>
    </row>
    <row r="10" spans="1:29">
      <c r="C10" s="51" t="s">
        <v>448</v>
      </c>
      <c r="E10" s="166">
        <v>0</v>
      </c>
      <c r="G10" s="170">
        <v>261900</v>
      </c>
      <c r="I10" s="170">
        <v>0</v>
      </c>
      <c r="K10" s="170">
        <v>0</v>
      </c>
      <c r="M10" s="170">
        <v>20177.57</v>
      </c>
      <c r="O10" s="170">
        <v>133396.79999999999</v>
      </c>
      <c r="Q10" s="166">
        <v>0</v>
      </c>
      <c r="S10" s="166">
        <v>0</v>
      </c>
      <c r="U10" s="170">
        <v>-415474.37</v>
      </c>
      <c r="W10" s="170">
        <f>SUM(E10:V10)</f>
        <v>0</v>
      </c>
    </row>
    <row r="11" spans="1:29">
      <c r="C11" s="55" t="s">
        <v>449</v>
      </c>
      <c r="E11" s="171">
        <f>SUM(E7:E10)</f>
        <v>48865605</v>
      </c>
      <c r="F11" s="166">
        <f t="shared" ref="F11:V11" si="0">SUM(F7:F10)</f>
        <v>0</v>
      </c>
      <c r="G11" s="166">
        <f t="shared" si="0"/>
        <v>123932623.84000002</v>
      </c>
      <c r="H11" s="166">
        <f t="shared" ref="H11:I11" si="1">SUM(H7:H10)</f>
        <v>0</v>
      </c>
      <c r="I11" s="166">
        <f t="shared" si="1"/>
        <v>0</v>
      </c>
      <c r="J11" s="166">
        <f t="shared" si="0"/>
        <v>0</v>
      </c>
      <c r="K11" s="166">
        <f t="shared" si="0"/>
        <v>20450577.230000004</v>
      </c>
      <c r="L11" s="166">
        <f t="shared" si="0"/>
        <v>0</v>
      </c>
      <c r="M11" s="166">
        <f t="shared" si="0"/>
        <v>21082958.730000004</v>
      </c>
      <c r="N11" s="166">
        <f t="shared" si="0"/>
        <v>0</v>
      </c>
      <c r="O11" s="166">
        <f t="shared" si="0"/>
        <v>10636334.42</v>
      </c>
      <c r="P11" s="166">
        <f t="shared" si="0"/>
        <v>0</v>
      </c>
      <c r="Q11" s="171">
        <f t="shared" si="0"/>
        <v>10719121.5</v>
      </c>
      <c r="R11" s="166">
        <f t="shared" si="0"/>
        <v>0</v>
      </c>
      <c r="S11" s="171">
        <f t="shared" si="0"/>
        <v>7291644.1699999999</v>
      </c>
      <c r="T11" s="166">
        <f t="shared" si="0"/>
        <v>0</v>
      </c>
      <c r="U11" s="166">
        <f t="shared" si="0"/>
        <v>910000.00000000035</v>
      </c>
      <c r="V11" s="166">
        <f t="shared" si="0"/>
        <v>0</v>
      </c>
      <c r="W11" s="166">
        <f>SUM(W7:W10)</f>
        <v>243888864.88999999</v>
      </c>
    </row>
    <row r="12" spans="1:29">
      <c r="C12" s="51" t="s">
        <v>446</v>
      </c>
      <c r="E12" s="166">
        <v>0</v>
      </c>
      <c r="G12" s="166">
        <v>0</v>
      </c>
      <c r="I12" s="166">
        <v>67151.12</v>
      </c>
      <c r="K12" s="166">
        <v>100802.98999999999</v>
      </c>
      <c r="M12" s="166">
        <v>915457.95</v>
      </c>
      <c r="O12" s="166">
        <v>131000</v>
      </c>
      <c r="Q12" s="166">
        <v>0</v>
      </c>
      <c r="S12" s="166">
        <v>9455.8799999999992</v>
      </c>
      <c r="U12" s="166">
        <f>38987722.48-65000</f>
        <v>38922722.479999997</v>
      </c>
      <c r="W12" s="166">
        <f>SUM(E12:U12)</f>
        <v>40146590.419999994</v>
      </c>
    </row>
    <row r="13" spans="1:29">
      <c r="C13" s="51" t="s">
        <v>447</v>
      </c>
      <c r="E13" s="166">
        <v>0</v>
      </c>
      <c r="G13" s="166">
        <v>-2182385</v>
      </c>
      <c r="I13" s="166">
        <v>0</v>
      </c>
      <c r="K13" s="166">
        <v>-120224.45999999999</v>
      </c>
      <c r="M13" s="166">
        <v>-133731</v>
      </c>
      <c r="O13" s="166">
        <v>-83126.8</v>
      </c>
      <c r="Q13" s="166">
        <v>0</v>
      </c>
      <c r="S13" s="166">
        <v>0</v>
      </c>
      <c r="U13" s="166">
        <v>0</v>
      </c>
      <c r="W13" s="166">
        <f>SUM(E13:U13)</f>
        <v>-2519467.2599999998</v>
      </c>
      <c r="X13" s="56"/>
      <c r="Y13" s="56"/>
      <c r="Z13" s="56"/>
      <c r="AA13" s="56"/>
      <c r="AB13" s="56"/>
      <c r="AC13" s="56"/>
    </row>
    <row r="14" spans="1:29">
      <c r="C14" s="51" t="s">
        <v>448</v>
      </c>
      <c r="E14" s="166">
        <v>31582.76</v>
      </c>
      <c r="G14" s="166">
        <v>-15023496.73</v>
      </c>
      <c r="I14" s="166">
        <v>18484621.789999999</v>
      </c>
      <c r="K14" s="166">
        <v>0</v>
      </c>
      <c r="M14" s="166">
        <v>0</v>
      </c>
      <c r="O14" s="166">
        <v>0</v>
      </c>
      <c r="Q14" s="166">
        <v>0</v>
      </c>
      <c r="S14" s="166">
        <v>473100.5</v>
      </c>
      <c r="U14" s="170">
        <v>-3965808.3199999994</v>
      </c>
      <c r="W14" s="170">
        <f>SUM(E14:U14)</f>
        <v>0</v>
      </c>
    </row>
    <row r="15" spans="1:29">
      <c r="C15" s="55" t="s">
        <v>423</v>
      </c>
      <c r="E15" s="172">
        <f>SUM(E11:E14)</f>
        <v>48897187.759999998</v>
      </c>
      <c r="G15" s="172">
        <f>SUM(G11:G14)</f>
        <v>106726742.11000001</v>
      </c>
      <c r="I15" s="172">
        <f>SUM(I11:I14)</f>
        <v>18551772.91</v>
      </c>
      <c r="K15" s="172">
        <f>SUM(K11:K14)</f>
        <v>20431155.760000002</v>
      </c>
      <c r="M15" s="172">
        <f>SUM(M11:M14)</f>
        <v>21864685.680000003</v>
      </c>
      <c r="O15" s="172">
        <f>SUM(O11:O14)</f>
        <v>10684207.619999999</v>
      </c>
      <c r="Q15" s="172">
        <f>SUM(Q11:Q14)</f>
        <v>10719121.5</v>
      </c>
      <c r="S15" s="172">
        <f>SUM(S11:S14)</f>
        <v>7774200.5499999998</v>
      </c>
      <c r="U15" s="172">
        <f>SUM(U11:U14)</f>
        <v>35866914.159999996</v>
      </c>
      <c r="W15" s="172">
        <f>SUM(W11:W14)</f>
        <v>281515988.05000001</v>
      </c>
    </row>
    <row r="16" spans="1:29">
      <c r="B16" s="51" t="s">
        <v>450</v>
      </c>
    </row>
    <row r="17" spans="2:26">
      <c r="C17" s="55" t="s">
        <v>445</v>
      </c>
      <c r="E17" s="166">
        <v>0</v>
      </c>
      <c r="G17" s="166">
        <v>35680464.75</v>
      </c>
      <c r="I17" s="166">
        <v>0</v>
      </c>
      <c r="K17" s="166">
        <v>9978786.8399999999</v>
      </c>
      <c r="M17" s="166">
        <v>7973115.6899999697</v>
      </c>
      <c r="O17" s="166">
        <v>2018505.1399999941</v>
      </c>
      <c r="Q17" s="166">
        <v>3241296.5240000002</v>
      </c>
      <c r="S17" s="166">
        <v>692688.02</v>
      </c>
      <c r="U17" s="166">
        <v>0</v>
      </c>
      <c r="W17" s="166">
        <f>SUM(E17:U17)</f>
        <v>59584856.963999964</v>
      </c>
    </row>
    <row r="18" spans="2:26">
      <c r="C18" s="51" t="s">
        <v>451</v>
      </c>
      <c r="E18" s="166">
        <v>0</v>
      </c>
      <c r="G18" s="166">
        <v>6189022.6600000001</v>
      </c>
      <c r="I18" s="166">
        <v>0</v>
      </c>
      <c r="K18" s="166">
        <v>3059419.34</v>
      </c>
      <c r="M18" s="166">
        <v>3204922.6100000003</v>
      </c>
      <c r="O18" s="166">
        <v>1958989.44</v>
      </c>
      <c r="Q18" s="166">
        <v>1281347.18</v>
      </c>
      <c r="S18" s="166">
        <v>1454945.64</v>
      </c>
      <c r="U18" s="166">
        <v>0</v>
      </c>
      <c r="W18" s="166">
        <f>SUM(E18:U18)</f>
        <v>17148646.869999997</v>
      </c>
    </row>
    <row r="19" spans="2:26">
      <c r="C19" s="51" t="s">
        <v>452</v>
      </c>
      <c r="E19" s="166">
        <v>0</v>
      </c>
      <c r="G19" s="166">
        <v>0</v>
      </c>
      <c r="I19" s="166">
        <v>0</v>
      </c>
      <c r="K19" s="166">
        <v>-35562.18</v>
      </c>
      <c r="M19" s="166">
        <v>-174192.33000000002</v>
      </c>
      <c r="O19" s="166">
        <v>-26498.63</v>
      </c>
      <c r="Q19" s="166">
        <v>0</v>
      </c>
      <c r="S19" s="166">
        <v>0</v>
      </c>
      <c r="U19" s="166">
        <v>0</v>
      </c>
      <c r="W19" s="166">
        <f>SUM(E19:U19)</f>
        <v>-236253.14</v>
      </c>
    </row>
    <row r="20" spans="2:26">
      <c r="C20" s="51" t="s">
        <v>453</v>
      </c>
      <c r="E20" s="166">
        <v>0</v>
      </c>
      <c r="G20" s="170">
        <v>0</v>
      </c>
      <c r="I20" s="166">
        <v>0</v>
      </c>
      <c r="K20" s="166">
        <v>0</v>
      </c>
      <c r="M20" s="170">
        <v>0</v>
      </c>
      <c r="O20" s="166">
        <v>0</v>
      </c>
      <c r="Q20" s="166">
        <v>0</v>
      </c>
      <c r="S20" s="166">
        <v>0</v>
      </c>
      <c r="U20" s="170">
        <v>0</v>
      </c>
      <c r="W20" s="170">
        <f>SUM(E20:V20)</f>
        <v>0</v>
      </c>
    </row>
    <row r="21" spans="2:26">
      <c r="C21" s="55" t="s">
        <v>449</v>
      </c>
      <c r="E21" s="171">
        <f>SUM(E17:E20)</f>
        <v>0</v>
      </c>
      <c r="G21" s="166">
        <f>SUM(G17:G20)</f>
        <v>41869487.409999996</v>
      </c>
      <c r="I21" s="171">
        <f>SUM(I17:I20)</f>
        <v>0</v>
      </c>
      <c r="K21" s="171">
        <f>SUM(K17:K20)</f>
        <v>13002644</v>
      </c>
      <c r="M21" s="166">
        <f t="shared" ref="M21:X21" si="2">SUM(M17:M20)</f>
        <v>11003845.969999971</v>
      </c>
      <c r="O21" s="171">
        <f t="shared" si="2"/>
        <v>3950995.9499999941</v>
      </c>
      <c r="Q21" s="171">
        <f t="shared" si="2"/>
        <v>4522643.7039999999</v>
      </c>
      <c r="S21" s="171">
        <f t="shared" si="2"/>
        <v>2147633.66</v>
      </c>
      <c r="U21" s="166">
        <f t="shared" si="2"/>
        <v>0</v>
      </c>
      <c r="W21" s="166">
        <f>SUM(W17:W20)</f>
        <v>76497250.693999961</v>
      </c>
      <c r="X21" s="43">
        <f t="shared" si="2"/>
        <v>0</v>
      </c>
      <c r="Y21" s="43"/>
      <c r="Z21" s="43"/>
    </row>
    <row r="22" spans="2:26">
      <c r="C22" s="51" t="s">
        <v>451</v>
      </c>
      <c r="E22" s="166">
        <v>0</v>
      </c>
      <c r="G22" s="166">
        <v>5386942.1200000001</v>
      </c>
      <c r="I22" s="166">
        <v>964330.96</v>
      </c>
      <c r="K22" s="166">
        <v>2727821.8999999524</v>
      </c>
      <c r="M22" s="166">
        <v>3291296.4000000414</v>
      </c>
      <c r="O22" s="166">
        <v>1902515.55</v>
      </c>
      <c r="Q22" s="166">
        <v>1432646.9</v>
      </c>
      <c r="S22" s="166">
        <v>1458693.6199999999</v>
      </c>
      <c r="U22" s="166">
        <v>0</v>
      </c>
      <c r="W22" s="166">
        <f>SUM(E22:U22)</f>
        <v>17164247.449999996</v>
      </c>
    </row>
    <row r="23" spans="2:26">
      <c r="C23" s="51" t="s">
        <v>452</v>
      </c>
      <c r="E23" s="166">
        <v>0</v>
      </c>
      <c r="G23" s="166">
        <v>-884594.18</v>
      </c>
      <c r="I23" s="166">
        <v>0</v>
      </c>
      <c r="K23" s="166">
        <v>-94564.720000000016</v>
      </c>
      <c r="M23" s="166">
        <v>-104192.1</v>
      </c>
      <c r="O23" s="166">
        <v>-4701.04</v>
      </c>
      <c r="Q23" s="166">
        <v>0</v>
      </c>
      <c r="S23" s="166">
        <v>0</v>
      </c>
      <c r="U23" s="166">
        <v>0</v>
      </c>
      <c r="W23" s="166">
        <f>SUM(E23:U23)</f>
        <v>-1088052.04</v>
      </c>
    </row>
    <row r="24" spans="2:26">
      <c r="C24" s="51" t="s">
        <v>453</v>
      </c>
      <c r="E24" s="166">
        <v>0</v>
      </c>
      <c r="G24" s="166">
        <v>-3280696.34</v>
      </c>
      <c r="I24" s="166">
        <v>2807596.8399999994</v>
      </c>
      <c r="K24" s="166">
        <v>0</v>
      </c>
      <c r="M24" s="166">
        <v>0</v>
      </c>
      <c r="O24" s="166">
        <v>0</v>
      </c>
      <c r="Q24" s="166">
        <v>0</v>
      </c>
      <c r="S24" s="166">
        <v>473099.5</v>
      </c>
      <c r="U24" s="166">
        <v>0</v>
      </c>
      <c r="W24" s="170">
        <f>SUM(E24:U24)</f>
        <v>-4.6566128730773926E-10</v>
      </c>
    </row>
    <row r="25" spans="2:26">
      <c r="C25" s="55" t="s">
        <v>423</v>
      </c>
      <c r="E25" s="172">
        <f>SUM(E21:E24)</f>
        <v>0</v>
      </c>
      <c r="G25" s="172">
        <f>SUM(G21:G24)</f>
        <v>43091139.00999999</v>
      </c>
      <c r="I25" s="172">
        <f>SUM(I21:I24)</f>
        <v>3771927.7999999993</v>
      </c>
      <c r="K25" s="172">
        <f>SUM(K21:K24)</f>
        <v>15635901.179999951</v>
      </c>
      <c r="M25" s="172">
        <f t="shared" ref="M25:U25" si="3">SUM(M21:M24)</f>
        <v>14190950.270000013</v>
      </c>
      <c r="O25" s="172">
        <f t="shared" si="3"/>
        <v>5848810.4599999944</v>
      </c>
      <c r="Q25" s="172">
        <f t="shared" si="3"/>
        <v>5955290.6040000003</v>
      </c>
      <c r="S25" s="172">
        <f t="shared" si="3"/>
        <v>4079426.7800000003</v>
      </c>
      <c r="U25" s="172">
        <f t="shared" si="3"/>
        <v>0</v>
      </c>
      <c r="W25" s="172">
        <f>SUM(W21:W24)</f>
        <v>92573446.103999957</v>
      </c>
    </row>
    <row r="26" spans="2:26">
      <c r="B26" s="51" t="s">
        <v>454</v>
      </c>
    </row>
    <row r="27" spans="2:26" ht="20.399999999999999" thickBot="1">
      <c r="C27" s="55" t="s">
        <v>423</v>
      </c>
      <c r="E27" s="173">
        <f>E15-E25</f>
        <v>48897187.759999998</v>
      </c>
      <c r="G27" s="173">
        <f>G15-G25</f>
        <v>63635603.100000024</v>
      </c>
      <c r="I27" s="173">
        <f>I15-I25</f>
        <v>14779845.110000001</v>
      </c>
      <c r="K27" s="173">
        <f>K15-K25</f>
        <v>4795254.5800000504</v>
      </c>
      <c r="M27" s="173">
        <f>M15-M25</f>
        <v>7673735.4099999908</v>
      </c>
      <c r="O27" s="173">
        <f>O15-O25</f>
        <v>4835397.1600000048</v>
      </c>
      <c r="Q27" s="173">
        <f>Q15-Q25</f>
        <v>4763830.8959999997</v>
      </c>
      <c r="S27" s="173">
        <f>S15-S25</f>
        <v>3694773.7699999996</v>
      </c>
      <c r="U27" s="173">
        <f>U15-U25</f>
        <v>35866914.159999996</v>
      </c>
      <c r="W27" s="173">
        <f>W15-W25</f>
        <v>188942541.94600004</v>
      </c>
    </row>
    <row r="28" spans="2:26" ht="21" thickTop="1" thickBot="1">
      <c r="C28" s="55" t="s">
        <v>449</v>
      </c>
      <c r="E28" s="174">
        <f>E11-E21</f>
        <v>48865605</v>
      </c>
      <c r="G28" s="174">
        <f>G11-G21</f>
        <v>82063136.430000022</v>
      </c>
      <c r="I28" s="174">
        <f>I11-I21</f>
        <v>0</v>
      </c>
      <c r="K28" s="174">
        <f>K11-K21</f>
        <v>7447933.2300000042</v>
      </c>
      <c r="M28" s="174">
        <f>M11-M21</f>
        <v>10079112.760000033</v>
      </c>
      <c r="O28" s="174">
        <f>O11-O21</f>
        <v>6685338.4700000063</v>
      </c>
      <c r="Q28" s="174">
        <f>Q11-Q21</f>
        <v>6196477.7960000001</v>
      </c>
      <c r="S28" s="174">
        <f>S11-S21</f>
        <v>5144010.51</v>
      </c>
      <c r="U28" s="174">
        <f>U11-U21</f>
        <v>910000.00000000035</v>
      </c>
      <c r="W28" s="174">
        <f>W11-W21</f>
        <v>167391614.19600004</v>
      </c>
    </row>
    <row r="29" spans="2:26" ht="24" thickTop="1">
      <c r="B29" s="51" t="s">
        <v>455</v>
      </c>
      <c r="C29" s="57"/>
    </row>
    <row r="30" spans="2:26" ht="24" thickBot="1">
      <c r="B30" s="58" t="s">
        <v>456</v>
      </c>
      <c r="C30" s="55" t="s">
        <v>457</v>
      </c>
      <c r="W30" s="173">
        <f>W22</f>
        <v>17164247.449999996</v>
      </c>
    </row>
    <row r="31" spans="2:26" ht="24.6" thickTop="1" thickBot="1">
      <c r="B31" s="58" t="s">
        <v>458</v>
      </c>
      <c r="C31" s="55" t="s">
        <v>459</v>
      </c>
      <c r="W31" s="174">
        <f>W18</f>
        <v>17148646.869999997</v>
      </c>
    </row>
    <row r="32" spans="2:26" ht="24" thickTop="1">
      <c r="B32" s="58"/>
      <c r="C32" s="55"/>
    </row>
    <row r="33" spans="2:5">
      <c r="B33" s="43"/>
      <c r="C33" s="43"/>
      <c r="D33" s="43"/>
      <c r="E33" s="166" t="s">
        <v>460</v>
      </c>
    </row>
    <row r="34" spans="2:5">
      <c r="B34" s="43"/>
      <c r="C34" s="43"/>
      <c r="D34" s="43"/>
      <c r="E34" s="166" t="s">
        <v>461</v>
      </c>
    </row>
    <row r="53" spans="20:20">
      <c r="T53" s="166">
        <v>78251036.540000007</v>
      </c>
    </row>
    <row r="81" spans="20:20">
      <c r="T81" s="166">
        <v>8921097.9299999997</v>
      </c>
    </row>
  </sheetData>
  <mergeCells count="2">
    <mergeCell ref="A1:W1"/>
    <mergeCell ref="E4:W4"/>
  </mergeCells>
  <printOptions horizontalCentered="1"/>
  <pageMargins left="0.78740157480314998" right="0.39370078740157499" top="0.59055118110236204" bottom="0.39370078740157499" header="0.511811023622047" footer="0.511811023622047"/>
  <pageSetup paperSize="9" scale="70" orientation="landscape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77"/>
  <sheetViews>
    <sheetView view="pageBreakPreview" topLeftCell="A91" zoomScale="90" zoomScaleNormal="100" zoomScaleSheetLayoutView="90" workbookViewId="0">
      <selection activeCell="M20" sqref="M20"/>
    </sheetView>
  </sheetViews>
  <sheetFormatPr defaultColWidth="9" defaultRowHeight="24" customHeight="1"/>
  <cols>
    <col min="1" max="1" width="2.88671875" style="5" customWidth="1"/>
    <col min="2" max="2" width="4.88671875" style="5" customWidth="1"/>
    <col min="3" max="3" width="10" style="5" customWidth="1"/>
    <col min="4" max="4" width="12.77734375" style="5" customWidth="1"/>
    <col min="5" max="8" width="2.77734375" style="5" customWidth="1"/>
    <col min="9" max="9" width="15.77734375" style="5" customWidth="1"/>
    <col min="10" max="10" width="0.21875" style="5" customWidth="1"/>
    <col min="11" max="11" width="16.109375" style="5" customWidth="1"/>
    <col min="12" max="12" width="0.88671875" style="5" customWidth="1"/>
    <col min="13" max="13" width="16.109375" style="5" customWidth="1"/>
    <col min="14" max="14" width="0.21875" style="5" customWidth="1"/>
    <col min="15" max="15" width="1.21875" style="5" customWidth="1"/>
    <col min="16" max="16" width="1.109375" style="5" customWidth="1"/>
    <col min="17" max="17" width="15.21875" style="5" customWidth="1"/>
    <col min="18" max="18" width="8.77734375" style="5" bestFit="1" customWidth="1"/>
    <col min="19" max="19" width="5" style="5" customWidth="1"/>
    <col min="20" max="20" width="13.88671875" style="5" customWidth="1"/>
    <col min="21" max="16384" width="9" style="5"/>
  </cols>
  <sheetData>
    <row r="1" spans="1:17" ht="23.4">
      <c r="A1" s="402" t="s">
        <v>410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</row>
    <row r="2" spans="1:17" ht="14.25" customHeight="1">
      <c r="A2" s="396"/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</row>
    <row r="3" spans="1:17" ht="23.85" customHeight="1">
      <c r="A3" s="6" t="s">
        <v>463</v>
      </c>
      <c r="B3" s="6"/>
      <c r="L3" s="1"/>
      <c r="N3" s="34"/>
      <c r="O3" s="35"/>
    </row>
    <row r="4" spans="1:17" s="12" customFormat="1" ht="23.85" customHeight="1">
      <c r="B4" s="3" t="s">
        <v>464</v>
      </c>
      <c r="L4" s="30"/>
      <c r="N4" s="34"/>
      <c r="O4" s="35"/>
    </row>
    <row r="5" spans="1:17" s="12" customFormat="1" ht="21.75" customHeight="1">
      <c r="B5" s="3" t="s">
        <v>465</v>
      </c>
      <c r="L5" s="30"/>
      <c r="N5" s="34"/>
      <c r="O5" s="35"/>
    </row>
    <row r="6" spans="1:17" s="3" customFormat="1" ht="23.85" customHeight="1">
      <c r="B6" s="3" t="s">
        <v>466</v>
      </c>
      <c r="L6" s="4"/>
      <c r="N6" s="39"/>
      <c r="O6" s="59"/>
    </row>
    <row r="7" spans="1:17" s="3" customFormat="1" ht="23.85" customHeight="1">
      <c r="B7" s="3" t="s">
        <v>467</v>
      </c>
      <c r="L7" s="4"/>
      <c r="N7" s="39"/>
      <c r="O7" s="59"/>
    </row>
    <row r="8" spans="1:17" s="3" customFormat="1" ht="23.85" customHeight="1">
      <c r="B8" s="3" t="s">
        <v>468</v>
      </c>
      <c r="L8" s="4"/>
      <c r="N8" s="39"/>
      <c r="O8" s="59"/>
    </row>
    <row r="9" spans="1:17" s="99" customFormat="1" ht="23.85" customHeight="1">
      <c r="B9" s="99" t="s">
        <v>860</v>
      </c>
      <c r="L9" s="125"/>
      <c r="N9" s="39"/>
      <c r="O9" s="101"/>
    </row>
    <row r="10" spans="1:17" s="99" customFormat="1" ht="23.85" customHeight="1">
      <c r="B10" s="99" t="s">
        <v>469</v>
      </c>
      <c r="L10" s="125"/>
      <c r="N10" s="39"/>
      <c r="O10" s="101"/>
    </row>
    <row r="11" spans="1:17" ht="12.75" customHeight="1">
      <c r="L11" s="1"/>
      <c r="N11" s="34"/>
      <c r="O11" s="35"/>
    </row>
    <row r="12" spans="1:17" s="6" customFormat="1" ht="23.4">
      <c r="A12" s="6" t="s">
        <v>470</v>
      </c>
    </row>
    <row r="13" spans="1:17" ht="23.4">
      <c r="B13" s="5" t="s">
        <v>471</v>
      </c>
    </row>
    <row r="14" spans="1:17" s="14" customFormat="1" ht="18" customHeight="1">
      <c r="A14" s="13"/>
      <c r="K14" s="15"/>
      <c r="L14" s="15"/>
      <c r="M14" s="17" t="s">
        <v>10</v>
      </c>
      <c r="Q14" s="76"/>
    </row>
    <row r="15" spans="1:17" s="14" customFormat="1" ht="23.4">
      <c r="A15" s="13"/>
      <c r="K15" s="20" t="s">
        <v>121</v>
      </c>
      <c r="M15" s="20" t="s">
        <v>21</v>
      </c>
    </row>
    <row r="16" spans="1:17" s="14" customFormat="1" ht="23.4">
      <c r="A16" s="13"/>
      <c r="B16" s="22" t="s">
        <v>472</v>
      </c>
      <c r="C16" s="23"/>
      <c r="E16" s="23"/>
      <c r="K16" s="95"/>
      <c r="L16" s="97"/>
      <c r="M16" s="96"/>
    </row>
    <row r="17" spans="1:13" s="14" customFormat="1" ht="23.4">
      <c r="A17" s="13"/>
      <c r="B17" s="24"/>
      <c r="C17" s="22" t="s">
        <v>445</v>
      </c>
      <c r="E17" s="23"/>
      <c r="K17" s="80">
        <v>0</v>
      </c>
      <c r="L17" s="81"/>
      <c r="M17" s="82">
        <f>SUM(K17:L17)</f>
        <v>0</v>
      </c>
    </row>
    <row r="18" spans="1:13" s="14" customFormat="1" ht="23.4">
      <c r="A18" s="13"/>
      <c r="B18" s="24"/>
      <c r="C18" s="22" t="s">
        <v>446</v>
      </c>
      <c r="E18" s="23"/>
      <c r="K18" s="83">
        <v>0</v>
      </c>
      <c r="L18" s="81"/>
      <c r="M18" s="82">
        <f t="shared" ref="M18:M19" si="0">SUM(K18:L18)</f>
        <v>0</v>
      </c>
    </row>
    <row r="19" spans="1:13" s="14" customFormat="1" ht="23.4">
      <c r="A19" s="13"/>
      <c r="B19" s="24"/>
      <c r="C19" s="22" t="s">
        <v>473</v>
      </c>
      <c r="E19" s="23"/>
      <c r="K19" s="84">
        <v>0</v>
      </c>
      <c r="L19" s="85"/>
      <c r="M19" s="84">
        <f t="shared" si="0"/>
        <v>0</v>
      </c>
    </row>
    <row r="20" spans="1:13" s="14" customFormat="1" ht="23.4">
      <c r="A20" s="13"/>
      <c r="B20" s="24"/>
      <c r="C20" s="25" t="s">
        <v>449</v>
      </c>
      <c r="E20" s="23"/>
      <c r="K20" s="83">
        <f>(K17+K18+K19)</f>
        <v>0</v>
      </c>
      <c r="L20" s="81"/>
      <c r="M20" s="83">
        <f>SUM(M17:M19)</f>
        <v>0</v>
      </c>
    </row>
    <row r="21" spans="1:13" s="14" customFormat="1" ht="23.4">
      <c r="A21" s="13"/>
      <c r="B21" s="24"/>
      <c r="C21" s="22" t="s">
        <v>446</v>
      </c>
      <c r="E21" s="23"/>
      <c r="K21" s="83">
        <v>2424650.9300000002</v>
      </c>
      <c r="L21" s="81"/>
      <c r="M21" s="82">
        <f>SUM(K21:L21)</f>
        <v>2424650.9300000002</v>
      </c>
    </row>
    <row r="22" spans="1:13" s="14" customFormat="1" ht="23.4">
      <c r="A22" s="13"/>
      <c r="B22" s="24"/>
      <c r="C22" s="22" t="s">
        <v>473</v>
      </c>
      <c r="E22" s="23"/>
      <c r="K22" s="86">
        <v>0</v>
      </c>
      <c r="L22" s="81"/>
      <c r="M22" s="82">
        <f t="shared" ref="M22" si="1">SUM(K22:L22)</f>
        <v>0</v>
      </c>
    </row>
    <row r="23" spans="1:13" s="14" customFormat="1" ht="23.4">
      <c r="A23" s="13"/>
      <c r="B23" s="24"/>
      <c r="C23" s="25" t="s">
        <v>423</v>
      </c>
      <c r="E23" s="23"/>
      <c r="K23" s="87">
        <f>(K20+K21+K22)</f>
        <v>2424650.9300000002</v>
      </c>
      <c r="L23" s="81"/>
      <c r="M23" s="87">
        <f>SUM(M20:M22)</f>
        <v>2424650.9300000002</v>
      </c>
    </row>
    <row r="24" spans="1:13" s="14" customFormat="1" ht="23.4">
      <c r="A24" s="13"/>
      <c r="B24" s="22" t="s">
        <v>882</v>
      </c>
      <c r="C24" s="25"/>
      <c r="E24" s="23"/>
      <c r="K24" s="88"/>
      <c r="L24" s="81"/>
      <c r="M24" s="88"/>
    </row>
    <row r="25" spans="1:13" s="14" customFormat="1" ht="23.4">
      <c r="A25" s="13"/>
      <c r="B25" s="24"/>
      <c r="C25" s="22" t="str">
        <f>+C17</f>
        <v>ณ วันที่ 1 มกราคม 2563</v>
      </c>
      <c r="E25" s="23"/>
      <c r="K25" s="89">
        <v>0</v>
      </c>
      <c r="L25" s="81"/>
      <c r="M25" s="82">
        <f>SUM(K25:L25)</f>
        <v>0</v>
      </c>
    </row>
    <row r="26" spans="1:13" s="14" customFormat="1" ht="23.4">
      <c r="A26" s="13"/>
      <c r="B26" s="24"/>
      <c r="C26" s="22" t="s">
        <v>883</v>
      </c>
      <c r="E26" s="23"/>
      <c r="K26" s="90">
        <v>0</v>
      </c>
      <c r="L26" s="81"/>
      <c r="M26" s="82">
        <f t="shared" ref="M26:M27" si="2">SUM(K26:L26)</f>
        <v>0</v>
      </c>
    </row>
    <row r="27" spans="1:13" s="14" customFormat="1" ht="23.4">
      <c r="A27" s="13"/>
      <c r="B27" s="24"/>
      <c r="C27" s="22" t="s">
        <v>473</v>
      </c>
      <c r="E27" s="23"/>
      <c r="K27" s="84">
        <v>0</v>
      </c>
      <c r="L27" s="81"/>
      <c r="M27" s="84">
        <f t="shared" si="2"/>
        <v>0</v>
      </c>
    </row>
    <row r="28" spans="1:13" s="14" customFormat="1" ht="23.4">
      <c r="A28" s="13"/>
      <c r="B28" s="24"/>
      <c r="C28" s="25" t="s">
        <v>449</v>
      </c>
      <c r="E28" s="23"/>
      <c r="K28" s="80">
        <f>SUM(K25:K27)</f>
        <v>0</v>
      </c>
      <c r="L28" s="81"/>
      <c r="M28" s="80">
        <f t="shared" ref="M28" si="3">+K28</f>
        <v>0</v>
      </c>
    </row>
    <row r="29" spans="1:13" s="14" customFormat="1" ht="23.4">
      <c r="A29" s="13"/>
      <c r="B29" s="24"/>
      <c r="C29" s="22" t="s">
        <v>883</v>
      </c>
      <c r="E29" s="23"/>
      <c r="K29" s="89">
        <v>537331.06999999995</v>
      </c>
      <c r="L29" s="81"/>
      <c r="M29" s="82">
        <f t="shared" ref="M29:M30" si="4">SUM(K29:L29)</f>
        <v>537331.06999999995</v>
      </c>
    </row>
    <row r="30" spans="1:13" s="14" customFormat="1" ht="23.4">
      <c r="A30" s="13"/>
      <c r="B30" s="24"/>
      <c r="C30" s="22" t="s">
        <v>473</v>
      </c>
      <c r="E30" s="23"/>
      <c r="K30" s="89">
        <v>0</v>
      </c>
      <c r="L30" s="81"/>
      <c r="M30" s="82">
        <f t="shared" si="4"/>
        <v>0</v>
      </c>
    </row>
    <row r="31" spans="1:13" s="14" customFormat="1" ht="23.4">
      <c r="A31" s="13"/>
      <c r="B31" s="24"/>
      <c r="C31" s="25" t="s">
        <v>423</v>
      </c>
      <c r="E31" s="23"/>
      <c r="K31" s="91">
        <f>(K28+K29+K30)</f>
        <v>537331.06999999995</v>
      </c>
      <c r="L31" s="81"/>
      <c r="M31" s="91">
        <f t="shared" ref="M31" si="5">+K31</f>
        <v>537331.06999999995</v>
      </c>
    </row>
    <row r="32" spans="1:13" s="14" customFormat="1" ht="23.4">
      <c r="B32" s="22" t="s">
        <v>476</v>
      </c>
      <c r="D32" s="25"/>
      <c r="E32" s="23"/>
      <c r="K32" s="23"/>
      <c r="L32" s="81"/>
      <c r="M32" s="23"/>
    </row>
    <row r="33" spans="1:17" s="14" customFormat="1" thickBot="1">
      <c r="C33" s="25" t="s">
        <v>423</v>
      </c>
      <c r="E33" s="23"/>
      <c r="K33" s="93">
        <f>(K23-K31)</f>
        <v>1887319.8600000003</v>
      </c>
      <c r="L33" s="81"/>
      <c r="M33" s="93">
        <f>+K33</f>
        <v>1887319.8600000003</v>
      </c>
    </row>
    <row r="34" spans="1:17" s="14" customFormat="1" ht="24.6" thickTop="1" thickBot="1">
      <c r="C34" s="25" t="s">
        <v>449</v>
      </c>
      <c r="E34" s="23"/>
      <c r="K34" s="93">
        <f>(K20-K28)</f>
        <v>0</v>
      </c>
      <c r="L34" s="81"/>
      <c r="M34" s="93">
        <f>+K34</f>
        <v>0</v>
      </c>
    </row>
    <row r="35" spans="1:17" s="14" customFormat="1" thickTop="1">
      <c r="B35" s="26" t="s">
        <v>884</v>
      </c>
      <c r="K35" s="81"/>
      <c r="L35" s="81"/>
      <c r="M35" s="81">
        <f>+M29</f>
        <v>537331.06999999995</v>
      </c>
    </row>
    <row r="36" spans="1:17" s="14" customFormat="1" ht="23.4">
      <c r="B36" s="26" t="s">
        <v>885</v>
      </c>
      <c r="K36" s="81"/>
      <c r="L36" s="81"/>
      <c r="M36" s="81">
        <f>+M26</f>
        <v>0</v>
      </c>
    </row>
    <row r="37" spans="1:17" s="14" customFormat="1" ht="15.75" customHeight="1">
      <c r="B37" s="26"/>
      <c r="K37" s="81"/>
      <c r="L37" s="81"/>
      <c r="M37" s="81"/>
    </row>
    <row r="38" spans="1:17" ht="24" customHeight="1">
      <c r="C38" s="5" t="s">
        <v>7</v>
      </c>
    </row>
    <row r="39" spans="1:17" ht="25.5" customHeight="1">
      <c r="C39" s="5" t="s">
        <v>8</v>
      </c>
    </row>
    <row r="40" spans="1:17" ht="24" customHeight="1">
      <c r="A40" s="402" t="s">
        <v>432</v>
      </c>
      <c r="B40" s="402"/>
      <c r="C40" s="402"/>
      <c r="D40" s="402"/>
      <c r="E40" s="402"/>
      <c r="F40" s="402"/>
      <c r="G40" s="402"/>
      <c r="H40" s="402"/>
      <c r="I40" s="402"/>
      <c r="J40" s="402"/>
      <c r="K40" s="402"/>
      <c r="L40" s="402"/>
      <c r="M40" s="402"/>
      <c r="N40" s="402"/>
      <c r="O40" s="402"/>
    </row>
    <row r="41" spans="1:17" ht="23.4"/>
    <row r="42" spans="1:17" s="6" customFormat="1" ht="23.4">
      <c r="A42" s="6" t="s">
        <v>480</v>
      </c>
    </row>
    <row r="43" spans="1:17" ht="23.4">
      <c r="B43" s="5" t="s">
        <v>481</v>
      </c>
    </row>
    <row r="44" spans="1:17" s="14" customFormat="1" ht="23.4">
      <c r="A44" s="13"/>
      <c r="K44" s="15"/>
      <c r="L44" s="15"/>
      <c r="M44" s="17" t="str">
        <f>+M14</f>
        <v>(หน่วย : บาท)</v>
      </c>
      <c r="Q44" s="76"/>
    </row>
    <row r="45" spans="1:17" s="14" customFormat="1" ht="23.4">
      <c r="A45" s="13"/>
      <c r="K45" s="18" t="s">
        <v>482</v>
      </c>
      <c r="M45" s="20" t="s">
        <v>21</v>
      </c>
    </row>
    <row r="46" spans="1:17" s="14" customFormat="1" ht="23.4">
      <c r="A46" s="13"/>
      <c r="K46" s="21" t="s">
        <v>483</v>
      </c>
      <c r="L46" s="15"/>
      <c r="M46" s="16"/>
    </row>
    <row r="47" spans="1:17" s="14" customFormat="1" ht="23.4">
      <c r="A47" s="13"/>
      <c r="B47" s="22" t="s">
        <v>472</v>
      </c>
      <c r="C47" s="23"/>
      <c r="E47" s="23"/>
      <c r="K47" s="44"/>
      <c r="M47" s="19"/>
    </row>
    <row r="48" spans="1:17" s="14" customFormat="1" ht="23.4">
      <c r="A48" s="13"/>
      <c r="B48" s="24"/>
      <c r="C48" s="22" t="s">
        <v>445</v>
      </c>
      <c r="E48" s="23"/>
      <c r="K48" s="80">
        <v>10096833.369999999</v>
      </c>
      <c r="L48" s="81"/>
      <c r="M48" s="82">
        <f t="shared" ref="M48:M50" si="6">SUM(K48:L48)</f>
        <v>10096833.369999999</v>
      </c>
    </row>
    <row r="49" spans="1:13" s="14" customFormat="1" ht="23.4">
      <c r="A49" s="13"/>
      <c r="B49" s="24"/>
      <c r="C49" s="22" t="s">
        <v>446</v>
      </c>
      <c r="E49" s="23"/>
      <c r="K49" s="83">
        <v>504222.91999999993</v>
      </c>
      <c r="L49" s="81"/>
      <c r="M49" s="82">
        <f t="shared" si="6"/>
        <v>504222.91999999993</v>
      </c>
    </row>
    <row r="50" spans="1:13" s="14" customFormat="1" ht="23.4">
      <c r="A50" s="13"/>
      <c r="B50" s="24"/>
      <c r="C50" s="22" t="s">
        <v>473</v>
      </c>
      <c r="E50" s="23"/>
      <c r="K50" s="84">
        <v>0</v>
      </c>
      <c r="L50" s="85"/>
      <c r="M50" s="84">
        <f t="shared" si="6"/>
        <v>0</v>
      </c>
    </row>
    <row r="51" spans="1:13" s="14" customFormat="1" ht="23.4">
      <c r="A51" s="13"/>
      <c r="B51" s="24"/>
      <c r="C51" s="25" t="s">
        <v>449</v>
      </c>
      <c r="E51" s="23"/>
      <c r="K51" s="83">
        <f>(K48+K49+K50)</f>
        <v>10601056.289999999</v>
      </c>
      <c r="L51" s="81"/>
      <c r="M51" s="83">
        <f>SUM(M48:M50)</f>
        <v>10601056.289999999</v>
      </c>
    </row>
    <row r="52" spans="1:13" s="14" customFormat="1" ht="23.4">
      <c r="A52" s="13"/>
      <c r="B52" s="24"/>
      <c r="C52" s="22" t="s">
        <v>446</v>
      </c>
      <c r="E52" s="23"/>
      <c r="K52" s="83">
        <v>1399267</v>
      </c>
      <c r="L52" s="81"/>
      <c r="M52" s="83">
        <f t="shared" ref="M52:M53" si="7">SUM(K52:L52)</f>
        <v>1399267</v>
      </c>
    </row>
    <row r="53" spans="1:13" s="14" customFormat="1" ht="23.4">
      <c r="A53" s="13"/>
      <c r="B53" s="24"/>
      <c r="C53" s="22" t="s">
        <v>473</v>
      </c>
      <c r="E53" s="23"/>
      <c r="K53" s="86">
        <v>0</v>
      </c>
      <c r="L53" s="81"/>
      <c r="M53" s="82">
        <f t="shared" si="7"/>
        <v>0</v>
      </c>
    </row>
    <row r="54" spans="1:13" s="14" customFormat="1" ht="23.4">
      <c r="A54" s="13"/>
      <c r="B54" s="24"/>
      <c r="C54" s="25" t="s">
        <v>423</v>
      </c>
      <c r="E54" s="23"/>
      <c r="K54" s="87">
        <f>(K51+K52+K53)</f>
        <v>12000323.289999999</v>
      </c>
      <c r="L54" s="81"/>
      <c r="M54" s="87">
        <f>SUM(M51:M53)</f>
        <v>12000323.289999999</v>
      </c>
    </row>
    <row r="55" spans="1:13" s="14" customFormat="1" ht="23.4">
      <c r="A55" s="13"/>
      <c r="B55" s="22" t="s">
        <v>474</v>
      </c>
      <c r="C55" s="25"/>
      <c r="E55" s="23"/>
      <c r="K55" s="88"/>
      <c r="L55" s="81"/>
      <c r="M55" s="88"/>
    </row>
    <row r="56" spans="1:13" s="14" customFormat="1" ht="23.4">
      <c r="A56" s="13"/>
      <c r="B56" s="24"/>
      <c r="C56" s="22" t="str">
        <f>+C48</f>
        <v>ณ วันที่ 1 มกราคม 2563</v>
      </c>
      <c r="E56" s="23"/>
      <c r="K56" s="89">
        <v>3025143.1099999989</v>
      </c>
      <c r="L56" s="81"/>
      <c r="M56" s="82">
        <f t="shared" ref="M56:M58" si="8">SUM(K56:L56)</f>
        <v>3025143.1099999989</v>
      </c>
    </row>
    <row r="57" spans="1:13" s="14" customFormat="1" ht="23.4">
      <c r="A57" s="13"/>
      <c r="B57" s="24"/>
      <c r="C57" s="22" t="s">
        <v>475</v>
      </c>
      <c r="E57" s="23"/>
      <c r="K57" s="90">
        <v>1103032.19</v>
      </c>
      <c r="L57" s="81"/>
      <c r="M57" s="82">
        <f t="shared" si="8"/>
        <v>1103032.19</v>
      </c>
    </row>
    <row r="58" spans="1:13" s="14" customFormat="1" ht="23.4">
      <c r="A58" s="13"/>
      <c r="B58" s="24"/>
      <c r="C58" s="22" t="s">
        <v>473</v>
      </c>
      <c r="E58" s="23"/>
      <c r="K58" s="84">
        <v>0</v>
      </c>
      <c r="L58" s="81"/>
      <c r="M58" s="84">
        <f t="shared" si="8"/>
        <v>0</v>
      </c>
    </row>
    <row r="59" spans="1:13" s="14" customFormat="1" ht="23.4">
      <c r="A59" s="13"/>
      <c r="B59" s="24"/>
      <c r="C59" s="25" t="s">
        <v>449</v>
      </c>
      <c r="E59" s="23"/>
      <c r="K59" s="80">
        <f>SUM(K56:K58)</f>
        <v>4128175.2999999989</v>
      </c>
      <c r="L59" s="81"/>
      <c r="M59" s="80">
        <f>SUM(M56:M58)</f>
        <v>4128175.2999999989</v>
      </c>
    </row>
    <row r="60" spans="1:13" s="14" customFormat="1" ht="23.4">
      <c r="A60" s="13"/>
      <c r="B60" s="24"/>
      <c r="C60" s="22" t="s">
        <v>475</v>
      </c>
      <c r="E60" s="23"/>
      <c r="K60" s="89">
        <v>1153639.8699999969</v>
      </c>
      <c r="L60" s="81"/>
      <c r="M60" s="89">
        <f t="shared" ref="M60:M61" si="9">SUM(K60:L60)</f>
        <v>1153639.8699999969</v>
      </c>
    </row>
    <row r="61" spans="1:13" s="14" customFormat="1" ht="23.4">
      <c r="A61" s="13"/>
      <c r="B61" s="24"/>
      <c r="C61" s="22" t="s">
        <v>473</v>
      </c>
      <c r="E61" s="23"/>
      <c r="K61" s="89">
        <v>0</v>
      </c>
      <c r="L61" s="81"/>
      <c r="M61" s="82">
        <f t="shared" si="9"/>
        <v>0</v>
      </c>
    </row>
    <row r="62" spans="1:13" s="14" customFormat="1" ht="23.4">
      <c r="A62" s="13"/>
      <c r="B62" s="24"/>
      <c r="C62" s="25" t="s">
        <v>423</v>
      </c>
      <c r="E62" s="23"/>
      <c r="K62" s="91">
        <f>(K59+K60+K61)</f>
        <v>5281815.1699999962</v>
      </c>
      <c r="L62" s="81"/>
      <c r="M62" s="92">
        <f t="shared" ref="M62" si="10">+K62</f>
        <v>5281815.1699999962</v>
      </c>
    </row>
    <row r="63" spans="1:13" s="14" customFormat="1" ht="23.4">
      <c r="B63" s="22" t="s">
        <v>476</v>
      </c>
      <c r="D63" s="25"/>
      <c r="E63" s="23"/>
      <c r="K63" s="23"/>
      <c r="L63" s="81"/>
      <c r="M63" s="82"/>
    </row>
    <row r="64" spans="1:13" s="14" customFormat="1" thickBot="1">
      <c r="C64" s="25" t="s">
        <v>423</v>
      </c>
      <c r="E64" s="23"/>
      <c r="K64" s="93">
        <f>(K54-K62)</f>
        <v>6718508.1200000029</v>
      </c>
      <c r="L64" s="81"/>
      <c r="M64" s="93">
        <f>+K64</f>
        <v>6718508.1200000029</v>
      </c>
    </row>
    <row r="65" spans="1:15" s="14" customFormat="1" ht="24.6" thickTop="1" thickBot="1">
      <c r="C65" s="25" t="s">
        <v>449</v>
      </c>
      <c r="E65" s="23"/>
      <c r="K65" s="93">
        <f>(K51-K59)</f>
        <v>6472880.9900000002</v>
      </c>
      <c r="L65" s="81"/>
      <c r="M65" s="93">
        <f>+K65</f>
        <v>6472880.9900000002</v>
      </c>
    </row>
    <row r="66" spans="1:15" s="14" customFormat="1" ht="12" customHeight="1" thickTop="1">
      <c r="C66" s="25"/>
      <c r="E66" s="23"/>
      <c r="K66" s="90"/>
      <c r="L66" s="81"/>
      <c r="M66" s="90"/>
    </row>
    <row r="67" spans="1:15" s="14" customFormat="1" ht="23.4">
      <c r="B67" s="26" t="s">
        <v>477</v>
      </c>
      <c r="K67" s="81"/>
      <c r="L67" s="81"/>
      <c r="M67" s="81">
        <f>+M60</f>
        <v>1153639.8699999969</v>
      </c>
    </row>
    <row r="68" spans="1:15" s="14" customFormat="1" ht="23.4">
      <c r="B68" s="26" t="s">
        <v>478</v>
      </c>
      <c r="K68" s="81"/>
      <c r="L68" s="81"/>
      <c r="M68" s="81">
        <f>+M57</f>
        <v>1103032.19</v>
      </c>
    </row>
    <row r="69" spans="1:15" s="14" customFormat="1" ht="23.4">
      <c r="B69" s="26"/>
      <c r="K69" s="81"/>
      <c r="L69" s="81"/>
      <c r="M69" s="81"/>
    </row>
    <row r="70" spans="1:15" s="14" customFormat="1" ht="23.4">
      <c r="B70" s="26"/>
      <c r="K70" s="81"/>
      <c r="L70" s="81"/>
      <c r="M70" s="81"/>
    </row>
    <row r="71" spans="1:15" s="14" customFormat="1" ht="23.4">
      <c r="B71" s="26"/>
      <c r="K71" s="81"/>
      <c r="L71" s="81"/>
      <c r="M71" s="81"/>
    </row>
    <row r="72" spans="1:15" s="14" customFormat="1" ht="23.4">
      <c r="B72" s="26"/>
      <c r="K72" s="81"/>
      <c r="L72" s="81"/>
      <c r="M72" s="81"/>
    </row>
    <row r="73" spans="1:15" s="14" customFormat="1" ht="23.4">
      <c r="B73" s="26"/>
      <c r="K73" s="81"/>
      <c r="L73" s="81"/>
      <c r="M73" s="81"/>
    </row>
    <row r="74" spans="1:15" s="14" customFormat="1" ht="23.4">
      <c r="B74" s="26"/>
      <c r="K74" s="81"/>
      <c r="L74" s="81"/>
      <c r="M74" s="81"/>
    </row>
    <row r="75" spans="1:15" ht="24" customHeight="1">
      <c r="C75" s="5" t="s">
        <v>7</v>
      </c>
    </row>
    <row r="76" spans="1:15" ht="25.5" customHeight="1">
      <c r="C76" s="5" t="s">
        <v>8</v>
      </c>
    </row>
    <row r="77" spans="1:15" ht="24" customHeight="1">
      <c r="A77" s="402" t="s">
        <v>462</v>
      </c>
      <c r="B77" s="402"/>
      <c r="C77" s="402"/>
      <c r="D77" s="402"/>
      <c r="E77" s="402"/>
      <c r="F77" s="402"/>
      <c r="G77" s="402"/>
      <c r="H77" s="402"/>
      <c r="I77" s="402"/>
      <c r="J77" s="402"/>
      <c r="K77" s="402"/>
      <c r="L77" s="402"/>
      <c r="M77" s="402"/>
      <c r="N77" s="402"/>
      <c r="O77" s="402"/>
    </row>
  </sheetData>
  <mergeCells count="3">
    <mergeCell ref="A1:O1"/>
    <mergeCell ref="A40:O40"/>
    <mergeCell ref="A77:O77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87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41"/>
  <sheetViews>
    <sheetView view="pageBreakPreview" zoomScale="90" zoomScaleNormal="100" zoomScaleSheetLayoutView="90" workbookViewId="0">
      <selection activeCell="M20" sqref="M20"/>
    </sheetView>
  </sheetViews>
  <sheetFormatPr defaultColWidth="9" defaultRowHeight="23.4"/>
  <cols>
    <col min="1" max="1" width="2.109375" style="3" customWidth="1"/>
    <col min="2" max="2" width="1.21875" style="3" customWidth="1"/>
    <col min="3" max="3" width="12.77734375" style="3" customWidth="1"/>
    <col min="4" max="4" width="8" style="3" customWidth="1"/>
    <col min="5" max="5" width="10.6640625" style="136" customWidth="1"/>
    <col min="6" max="6" width="0.33203125" style="136" customWidth="1"/>
    <col min="7" max="7" width="10.6640625" style="136" customWidth="1"/>
    <col min="8" max="8" width="0.33203125" style="136" customWidth="1"/>
    <col min="9" max="9" width="10.6640625" style="136" customWidth="1"/>
    <col min="10" max="10" width="0.33203125" style="136" customWidth="1"/>
    <col min="11" max="11" width="10.6640625" style="136" customWidth="1"/>
    <col min="12" max="12" width="0.33203125" style="136" customWidth="1"/>
    <col min="13" max="13" width="10.6640625" style="136" customWidth="1"/>
    <col min="14" max="14" width="0.33203125" style="136" customWidth="1"/>
    <col min="15" max="15" width="12.88671875" style="136" customWidth="1"/>
    <col min="16" max="16" width="0.33203125" style="136" customWidth="1"/>
    <col min="17" max="17" width="13" style="136" customWidth="1"/>
    <col min="18" max="18" width="0.6640625" style="3" customWidth="1"/>
    <col min="19" max="19" width="2.77734375" style="3" customWidth="1"/>
    <col min="20" max="20" width="7.21875" style="3" customWidth="1"/>
    <col min="21" max="21" width="12.33203125" style="3" bestFit="1" customWidth="1"/>
    <col min="22" max="16384" width="9" style="3"/>
  </cols>
  <sheetData>
    <row r="1" spans="1:21" ht="24.9" customHeight="1">
      <c r="A1" s="410" t="s">
        <v>858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9"/>
      <c r="S1" s="9"/>
      <c r="T1" s="9"/>
    </row>
    <row r="2" spans="1:21">
      <c r="A2" s="79"/>
      <c r="B2" s="79"/>
      <c r="C2" s="79"/>
      <c r="D2" s="79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9"/>
      <c r="S2" s="9"/>
      <c r="T2" s="9"/>
    </row>
    <row r="3" spans="1:21" s="28" customFormat="1" ht="24.9" customHeight="1">
      <c r="A3" s="2" t="s">
        <v>886</v>
      </c>
      <c r="B3" s="27"/>
      <c r="C3" s="27"/>
      <c r="D3" s="27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7"/>
    </row>
    <row r="4" spans="1:21" s="28" customFormat="1" ht="25.5" customHeight="1">
      <c r="A4" s="27"/>
      <c r="B4" s="28" t="s">
        <v>485</v>
      </c>
      <c r="C4" s="27"/>
      <c r="D4" s="27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7"/>
    </row>
    <row r="5" spans="1:21">
      <c r="O5" s="155"/>
      <c r="P5" s="155"/>
      <c r="Q5" s="178" t="s">
        <v>10</v>
      </c>
    </row>
    <row r="6" spans="1:21" ht="24" customHeight="1">
      <c r="F6" s="179"/>
      <c r="G6" s="179"/>
      <c r="H6" s="179"/>
      <c r="I6" s="180"/>
      <c r="O6" s="181" t="s">
        <v>3</v>
      </c>
      <c r="P6" s="155"/>
      <c r="Q6" s="181" t="s">
        <v>4</v>
      </c>
    </row>
    <row r="7" spans="1:21" ht="24" customHeight="1">
      <c r="C7" s="3" t="s">
        <v>486</v>
      </c>
      <c r="F7" s="179"/>
      <c r="G7" s="179"/>
      <c r="H7" s="179"/>
      <c r="I7" s="180"/>
      <c r="O7" s="144">
        <v>8474112.6199999992</v>
      </c>
      <c r="P7" s="144"/>
      <c r="Q7" s="144">
        <v>7375377.2699999996</v>
      </c>
    </row>
    <row r="8" spans="1:21" ht="24" thickBot="1">
      <c r="D8" s="3" t="s">
        <v>487</v>
      </c>
      <c r="O8" s="162">
        <f>SUM(O7:O7)</f>
        <v>8474112.6199999992</v>
      </c>
      <c r="Q8" s="162">
        <f>SUM(Q7:Q7)</f>
        <v>7375377.2699999996</v>
      </c>
      <c r="R8" s="3" t="s">
        <v>488</v>
      </c>
    </row>
    <row r="9" spans="1:21" ht="24" thickTop="1">
      <c r="L9" s="144"/>
    </row>
    <row r="10" spans="1:21">
      <c r="B10" s="7" t="s">
        <v>489</v>
      </c>
      <c r="O10" s="155"/>
    </row>
    <row r="11" spans="1:21">
      <c r="B11" s="7"/>
      <c r="E11" s="143"/>
      <c r="F11" s="143"/>
      <c r="G11" s="143"/>
      <c r="H11" s="143"/>
      <c r="I11" s="143"/>
      <c r="J11" s="143"/>
      <c r="K11" s="143"/>
      <c r="M11" s="143"/>
      <c r="N11" s="143"/>
      <c r="O11" s="143"/>
      <c r="P11" s="143"/>
      <c r="Q11" s="182" t="str">
        <f>+หมายเหตุ_12!Q5</f>
        <v>(หน่วย : บาท)</v>
      </c>
    </row>
    <row r="12" spans="1:21" ht="23.25" customHeight="1">
      <c r="E12" s="411" t="s">
        <v>490</v>
      </c>
      <c r="F12" s="411"/>
      <c r="G12" s="411"/>
      <c r="H12" s="411"/>
      <c r="I12" s="411"/>
      <c r="J12" s="411"/>
      <c r="K12" s="411"/>
      <c r="L12" s="183"/>
      <c r="M12" s="412" t="s">
        <v>491</v>
      </c>
      <c r="N12" s="412"/>
      <c r="O12" s="412"/>
      <c r="P12" s="412"/>
      <c r="Q12" s="412"/>
    </row>
    <row r="13" spans="1:21" ht="24" customHeight="1">
      <c r="E13" s="184" t="s">
        <v>492</v>
      </c>
      <c r="F13" s="185"/>
      <c r="G13" s="186" t="s">
        <v>493</v>
      </c>
      <c r="H13" s="185"/>
      <c r="I13" s="187" t="s">
        <v>494</v>
      </c>
      <c r="J13" s="185"/>
      <c r="K13" s="188" t="s">
        <v>4</v>
      </c>
      <c r="L13" s="185"/>
      <c r="M13" s="186" t="s">
        <v>493</v>
      </c>
      <c r="N13" s="185"/>
      <c r="O13" s="187" t="s">
        <v>494</v>
      </c>
      <c r="P13" s="185"/>
      <c r="Q13" s="188" t="s">
        <v>3</v>
      </c>
    </row>
    <row r="14" spans="1:21" ht="24" customHeight="1">
      <c r="E14" s="189"/>
      <c r="F14" s="185"/>
      <c r="G14" s="190" t="s">
        <v>279</v>
      </c>
      <c r="H14" s="185"/>
      <c r="I14" s="191" t="s">
        <v>495</v>
      </c>
      <c r="J14" s="185"/>
      <c r="K14" s="190" t="s">
        <v>5</v>
      </c>
      <c r="L14" s="185"/>
      <c r="M14" s="190" t="s">
        <v>279</v>
      </c>
      <c r="N14" s="185"/>
      <c r="O14" s="191" t="s">
        <v>495</v>
      </c>
      <c r="P14" s="185"/>
      <c r="Q14" s="189"/>
    </row>
    <row r="15" spans="1:21">
      <c r="B15" s="70"/>
      <c r="C15" s="70"/>
      <c r="D15" s="70"/>
      <c r="E15" s="192"/>
      <c r="H15" s="192"/>
      <c r="I15" s="192"/>
      <c r="K15" s="193" t="s">
        <v>5</v>
      </c>
      <c r="M15" s="193" t="s">
        <v>496</v>
      </c>
      <c r="O15" s="193"/>
      <c r="R15" s="45"/>
      <c r="S15" s="45"/>
      <c r="T15" s="45"/>
      <c r="U15" s="45"/>
    </row>
    <row r="16" spans="1:21">
      <c r="B16" s="70" t="s">
        <v>486</v>
      </c>
      <c r="C16" s="70"/>
      <c r="D16" s="70"/>
      <c r="E16" s="194"/>
      <c r="F16" s="185"/>
      <c r="G16" s="185"/>
      <c r="H16" s="194"/>
      <c r="I16" s="194"/>
      <c r="J16" s="185"/>
      <c r="K16" s="195"/>
      <c r="L16" s="185"/>
      <c r="M16" s="195"/>
      <c r="N16" s="185"/>
      <c r="O16" s="195"/>
      <c r="P16" s="185"/>
      <c r="Q16" s="185"/>
      <c r="R16" s="11"/>
      <c r="S16" s="11"/>
      <c r="T16" s="11"/>
      <c r="U16" s="11"/>
    </row>
    <row r="17" spans="1:21">
      <c r="B17" s="70" t="s">
        <v>497</v>
      </c>
      <c r="C17" s="70"/>
      <c r="D17" s="70"/>
      <c r="E17" s="194"/>
      <c r="F17" s="185"/>
      <c r="G17" s="185"/>
      <c r="H17" s="194"/>
      <c r="I17" s="194"/>
      <c r="J17" s="185"/>
      <c r="K17" s="195"/>
      <c r="L17" s="185"/>
      <c r="M17" s="195"/>
      <c r="N17" s="185"/>
      <c r="O17" s="195"/>
      <c r="P17" s="185"/>
      <c r="Q17" s="185"/>
      <c r="R17" s="11"/>
      <c r="S17" s="11"/>
      <c r="T17" s="11"/>
      <c r="U17" s="11"/>
    </row>
    <row r="18" spans="1:21">
      <c r="C18" s="70" t="s">
        <v>498</v>
      </c>
      <c r="D18" s="70"/>
      <c r="E18" s="194">
        <v>0</v>
      </c>
      <c r="F18" s="185"/>
      <c r="G18" s="196">
        <v>-11020.2</v>
      </c>
      <c r="H18" s="194"/>
      <c r="I18" s="196">
        <v>0</v>
      </c>
      <c r="J18" s="185"/>
      <c r="K18" s="197">
        <v>11020.2</v>
      </c>
      <c r="L18" s="185"/>
      <c r="M18" s="197">
        <v>9572.34</v>
      </c>
      <c r="N18" s="185"/>
      <c r="O18" s="197">
        <v>0</v>
      </c>
      <c r="P18" s="185"/>
      <c r="Q18" s="197">
        <f>SUM(K18-M18-O18)</f>
        <v>1447.8600000000006</v>
      </c>
      <c r="R18" s="11"/>
      <c r="S18" s="11"/>
      <c r="T18" s="11"/>
      <c r="U18" s="11"/>
    </row>
    <row r="19" spans="1:21">
      <c r="A19" s="8"/>
      <c r="B19" s="70" t="s">
        <v>499</v>
      </c>
      <c r="C19" s="70"/>
      <c r="D19" s="70"/>
      <c r="E19" s="198">
        <v>2299178.35</v>
      </c>
      <c r="F19" s="197"/>
      <c r="G19" s="196">
        <v>1415350.52</v>
      </c>
      <c r="H19" s="198"/>
      <c r="I19" s="198">
        <v>0</v>
      </c>
      <c r="J19" s="197"/>
      <c r="K19" s="197">
        <v>883827.83000000007</v>
      </c>
      <c r="L19" s="197"/>
      <c r="M19" s="196">
        <v>-535610.68999999994</v>
      </c>
      <c r="N19" s="197"/>
      <c r="O19" s="197">
        <v>0</v>
      </c>
      <c r="P19" s="197"/>
      <c r="Q19" s="197">
        <f>SUM(K19-M19-O19)</f>
        <v>1419438.52</v>
      </c>
      <c r="R19" s="11"/>
      <c r="S19" s="11"/>
      <c r="T19" s="11"/>
      <c r="U19" s="11"/>
    </row>
    <row r="20" spans="1:21">
      <c r="A20" s="8"/>
      <c r="B20" s="70" t="s">
        <v>500</v>
      </c>
      <c r="C20" s="70"/>
      <c r="D20" s="70"/>
      <c r="E20" s="198">
        <v>340115.4</v>
      </c>
      <c r="F20" s="197"/>
      <c r="G20" s="196">
        <v>295841.43</v>
      </c>
      <c r="H20" s="198"/>
      <c r="I20" s="198">
        <v>0</v>
      </c>
      <c r="J20" s="197"/>
      <c r="K20" s="197">
        <v>44273.97000000003</v>
      </c>
      <c r="L20" s="197"/>
      <c r="M20" s="196">
        <v>0</v>
      </c>
      <c r="N20" s="197"/>
      <c r="O20" s="197">
        <v>0</v>
      </c>
      <c r="P20" s="197"/>
      <c r="Q20" s="197">
        <f>SUM(K20-M20-O20)</f>
        <v>44273.97000000003</v>
      </c>
      <c r="R20" s="11"/>
      <c r="S20" s="11"/>
      <c r="T20" s="11"/>
      <c r="U20" s="11"/>
    </row>
    <row r="21" spans="1:21">
      <c r="A21" s="8"/>
      <c r="B21" s="70" t="s">
        <v>121</v>
      </c>
      <c r="C21" s="70"/>
      <c r="D21" s="70"/>
      <c r="E21" s="198">
        <v>0</v>
      </c>
      <c r="F21" s="197"/>
      <c r="G21" s="196">
        <v>0</v>
      </c>
      <c r="H21" s="198"/>
      <c r="I21" s="198">
        <v>0</v>
      </c>
      <c r="J21" s="197"/>
      <c r="K21" s="197">
        <v>0</v>
      </c>
      <c r="L21" s="197"/>
      <c r="M21" s="196">
        <v>-5879.94</v>
      </c>
      <c r="N21" s="197"/>
      <c r="O21" s="197">
        <v>0</v>
      </c>
      <c r="P21" s="197"/>
      <c r="Q21" s="197">
        <f>SUM(K21-M21-O21)</f>
        <v>5879.94</v>
      </c>
      <c r="R21" s="11"/>
      <c r="S21" s="11"/>
      <c r="T21" s="11"/>
      <c r="U21" s="11"/>
    </row>
    <row r="22" spans="1:21">
      <c r="A22" s="70"/>
      <c r="B22" s="71" t="s">
        <v>501</v>
      </c>
      <c r="C22" s="70"/>
      <c r="D22" s="70"/>
      <c r="E22" s="198"/>
      <c r="F22" s="197"/>
      <c r="G22" s="197"/>
      <c r="H22" s="198"/>
      <c r="I22" s="198"/>
      <c r="J22" s="197"/>
      <c r="K22" s="197"/>
      <c r="L22" s="197"/>
      <c r="M22" s="197"/>
      <c r="N22" s="197"/>
      <c r="O22" s="198"/>
      <c r="P22" s="197"/>
      <c r="Q22" s="197"/>
      <c r="R22" s="11"/>
      <c r="S22" s="11"/>
      <c r="T22" s="11"/>
      <c r="U22" s="11"/>
    </row>
    <row r="23" spans="1:21">
      <c r="A23" s="70"/>
      <c r="B23" s="70" t="s">
        <v>502</v>
      </c>
      <c r="C23" s="70"/>
      <c r="D23" s="70"/>
      <c r="E23" s="198">
        <v>4632336.51</v>
      </c>
      <c r="F23" s="197"/>
      <c r="G23" s="197">
        <v>-1100386.28</v>
      </c>
      <c r="H23" s="198"/>
      <c r="I23" s="198">
        <v>-703532.48</v>
      </c>
      <c r="J23" s="197"/>
      <c r="K23" s="197">
        <v>6436255.2699999996</v>
      </c>
      <c r="L23" s="197"/>
      <c r="M23" s="197">
        <v>-1329787.06</v>
      </c>
      <c r="N23" s="197"/>
      <c r="O23" s="199">
        <v>762970</v>
      </c>
      <c r="P23" s="197"/>
      <c r="Q23" s="197">
        <f>SUM(K23-M23-O23)</f>
        <v>7003072.3300000001</v>
      </c>
      <c r="R23" s="11"/>
      <c r="S23" s="11"/>
      <c r="T23" s="11"/>
      <c r="U23" s="11"/>
    </row>
    <row r="24" spans="1:21" ht="26.25" customHeight="1" thickBot="1">
      <c r="A24" s="70"/>
      <c r="B24" s="70"/>
      <c r="C24" s="70"/>
      <c r="D24" s="70" t="s">
        <v>21</v>
      </c>
      <c r="E24" s="200">
        <f>SUM(E18:E23)</f>
        <v>7271630.2599999998</v>
      </c>
      <c r="F24" s="197"/>
      <c r="G24" s="200">
        <f>SUM(G18:G23)</f>
        <v>599785.47</v>
      </c>
      <c r="H24" s="198"/>
      <c r="I24" s="200">
        <f>SUM(I18:I23)</f>
        <v>-703532.48</v>
      </c>
      <c r="J24" s="197"/>
      <c r="K24" s="200">
        <f>SUM(K18:K23)</f>
        <v>7375377.2699999996</v>
      </c>
      <c r="L24" s="197"/>
      <c r="M24" s="200">
        <f>SUM(M18:M23)</f>
        <v>-1861705.35</v>
      </c>
      <c r="N24" s="197"/>
      <c r="O24" s="200">
        <f>SUM(O18:O23)</f>
        <v>762970</v>
      </c>
      <c r="P24" s="197"/>
      <c r="Q24" s="200">
        <f>SUM(Q18:Q23)</f>
        <v>8474112.620000001</v>
      </c>
      <c r="R24" s="11"/>
      <c r="S24" s="11"/>
      <c r="T24" s="11"/>
      <c r="U24" s="11"/>
    </row>
    <row r="25" spans="1:21" ht="24" thickTop="1">
      <c r="A25" s="8"/>
      <c r="B25" s="8"/>
      <c r="C25" s="8"/>
      <c r="D25" s="8"/>
      <c r="E25" s="197"/>
      <c r="F25" s="197"/>
      <c r="G25" s="197"/>
      <c r="H25" s="198"/>
      <c r="I25" s="197"/>
      <c r="J25" s="197"/>
      <c r="K25" s="197"/>
      <c r="L25" s="197"/>
      <c r="M25" s="197"/>
      <c r="N25" s="197"/>
      <c r="O25" s="197"/>
      <c r="P25" s="197"/>
      <c r="Q25" s="197"/>
      <c r="R25" s="11"/>
      <c r="S25" s="11"/>
      <c r="T25" s="11"/>
      <c r="U25" s="11"/>
    </row>
    <row r="26" spans="1:21" s="28" customFormat="1" ht="26.25" customHeight="1">
      <c r="A26" s="27"/>
      <c r="B26" s="68" t="s">
        <v>503</v>
      </c>
      <c r="C26" s="27"/>
      <c r="D26" s="27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7"/>
    </row>
    <row r="27" spans="1:21" s="28" customFormat="1" ht="26.25" customHeight="1">
      <c r="A27" s="27"/>
      <c r="B27" s="69"/>
      <c r="C27" s="27"/>
      <c r="D27" s="27"/>
      <c r="E27" s="176"/>
      <c r="F27" s="176"/>
      <c r="G27" s="176"/>
      <c r="H27" s="176"/>
      <c r="I27" s="176"/>
      <c r="J27" s="176"/>
      <c r="K27" s="176"/>
      <c r="L27" s="176"/>
      <c r="M27" s="177"/>
      <c r="N27" s="176"/>
      <c r="O27" s="176"/>
      <c r="P27" s="176"/>
      <c r="Q27" s="201" t="str">
        <f>+หมายเหตุ_12!Q5</f>
        <v>(หน่วย : บาท)</v>
      </c>
    </row>
    <row r="28" spans="1:21" s="28" customFormat="1" ht="26.25" customHeight="1">
      <c r="A28" s="27"/>
      <c r="B28" s="69"/>
      <c r="C28" s="27"/>
      <c r="D28" s="27"/>
      <c r="E28" s="176"/>
      <c r="F28" s="176"/>
      <c r="G28" s="176"/>
      <c r="H28" s="176"/>
      <c r="I28" s="176"/>
      <c r="J28" s="176"/>
      <c r="K28" s="177"/>
      <c r="L28" s="202"/>
      <c r="M28" s="177"/>
      <c r="N28" s="202"/>
      <c r="O28" s="203" t="str">
        <f>+หมายเหตุ_12!O6</f>
        <v>31 ธันวาคม 2564</v>
      </c>
      <c r="P28" s="204"/>
      <c r="Q28" s="203" t="str">
        <f>+หมายเหตุ_12!Q6</f>
        <v>31 ธันวาคม 2563</v>
      </c>
    </row>
    <row r="29" spans="1:21" s="28" customFormat="1" ht="8.25" customHeight="1">
      <c r="A29" s="27"/>
      <c r="B29" s="69"/>
      <c r="C29" s="27"/>
      <c r="D29" s="27"/>
      <c r="E29" s="176"/>
      <c r="F29" s="176"/>
      <c r="G29" s="176"/>
      <c r="H29" s="176"/>
      <c r="I29" s="176"/>
      <c r="J29" s="176"/>
      <c r="K29" s="177"/>
      <c r="L29" s="202"/>
      <c r="M29" s="177"/>
      <c r="N29" s="202"/>
      <c r="O29" s="202"/>
      <c r="P29" s="202"/>
      <c r="Q29" s="202"/>
    </row>
    <row r="30" spans="1:21" s="28" customFormat="1" ht="24.9" customHeight="1">
      <c r="A30" s="27"/>
      <c r="C30" s="69" t="s">
        <v>504</v>
      </c>
      <c r="E30" s="176"/>
      <c r="F30" s="176"/>
      <c r="G30" s="176"/>
      <c r="H30" s="176"/>
      <c r="I30" s="176"/>
      <c r="J30" s="177"/>
      <c r="K30" s="177"/>
      <c r="L30" s="177"/>
      <c r="M30" s="177"/>
      <c r="N30" s="177"/>
      <c r="O30" s="177"/>
      <c r="P30" s="177"/>
      <c r="Q30" s="176"/>
    </row>
    <row r="31" spans="1:21" s="28" customFormat="1" ht="24.9" customHeight="1">
      <c r="A31" s="27"/>
      <c r="C31" s="68" t="s">
        <v>505</v>
      </c>
      <c r="E31" s="176"/>
      <c r="F31" s="176"/>
      <c r="G31" s="176"/>
      <c r="H31" s="176"/>
      <c r="I31" s="176"/>
      <c r="J31" s="177"/>
      <c r="K31" s="205"/>
      <c r="L31" s="177"/>
      <c r="M31" s="177"/>
      <c r="N31" s="177"/>
      <c r="O31" s="205">
        <v>10953443.810000001</v>
      </c>
      <c r="P31" s="177"/>
      <c r="Q31" s="205">
        <v>16862518.219999999</v>
      </c>
    </row>
    <row r="32" spans="1:21" s="28" customFormat="1" ht="24.9" customHeight="1">
      <c r="A32" s="27"/>
      <c r="C32" s="69" t="s">
        <v>506</v>
      </c>
      <c r="E32" s="176"/>
      <c r="F32" s="176"/>
      <c r="G32" s="176"/>
      <c r="H32" s="176"/>
      <c r="I32" s="176"/>
      <c r="J32" s="177"/>
      <c r="K32" s="176"/>
      <c r="L32" s="177"/>
      <c r="M32" s="177"/>
      <c r="N32" s="177"/>
      <c r="O32" s="206"/>
      <c r="P32" s="177"/>
      <c r="Q32" s="176"/>
    </row>
    <row r="33" spans="1:21" s="28" customFormat="1" ht="24.9" customHeight="1">
      <c r="A33" s="27"/>
      <c r="C33" s="68" t="s">
        <v>507</v>
      </c>
      <c r="E33" s="176"/>
      <c r="F33" s="176"/>
      <c r="G33" s="176"/>
      <c r="H33" s="176"/>
      <c r="I33" s="176"/>
      <c r="J33" s="177"/>
      <c r="K33" s="176"/>
      <c r="L33" s="177"/>
      <c r="M33" s="177"/>
      <c r="N33" s="177"/>
      <c r="O33" s="206"/>
      <c r="P33" s="176"/>
      <c r="Q33" s="176"/>
    </row>
    <row r="34" spans="1:21" s="28" customFormat="1" ht="24.9" customHeight="1">
      <c r="A34" s="27"/>
      <c r="D34" s="28" t="s">
        <v>508</v>
      </c>
      <c r="E34" s="176"/>
      <c r="F34" s="176"/>
      <c r="G34" s="176"/>
      <c r="H34" s="176"/>
      <c r="I34" s="176"/>
      <c r="J34" s="177"/>
      <c r="K34" s="207"/>
      <c r="L34" s="177"/>
      <c r="M34" s="177"/>
      <c r="N34" s="177"/>
      <c r="O34" s="208">
        <f>M24</f>
        <v>-1861705.35</v>
      </c>
      <c r="P34" s="207"/>
      <c r="Q34" s="208">
        <v>599785.47</v>
      </c>
    </row>
    <row r="35" spans="1:21" s="28" customFormat="1" ht="24.9" customHeight="1" thickBot="1">
      <c r="A35" s="27"/>
      <c r="C35" s="68" t="s">
        <v>509</v>
      </c>
      <c r="D35" s="27"/>
      <c r="E35" s="176"/>
      <c r="F35" s="176"/>
      <c r="G35" s="176"/>
      <c r="H35" s="176"/>
      <c r="I35" s="176"/>
      <c r="J35" s="206"/>
      <c r="K35" s="177"/>
      <c r="L35" s="206"/>
      <c r="M35" s="177"/>
      <c r="N35" s="206"/>
      <c r="O35" s="209">
        <f>SUM(O31:O34)</f>
        <v>9091738.4600000009</v>
      </c>
      <c r="P35" s="177"/>
      <c r="Q35" s="210">
        <f>SUM(Q31:Q34)</f>
        <v>17462303.689999998</v>
      </c>
      <c r="U35" s="94">
        <f>+O35-'หมายเหตุ_12-18'!I12</f>
        <v>-1.999998465180397E-3</v>
      </c>
    </row>
    <row r="36" spans="1:21" ht="24" thickTop="1"/>
    <row r="39" spans="1:21" s="47" customFormat="1" ht="25.5" customHeight="1">
      <c r="A39" s="3" t="s">
        <v>510</v>
      </c>
      <c r="C39" s="3"/>
      <c r="D39" s="29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211"/>
    </row>
    <row r="40" spans="1:21" s="47" customFormat="1" ht="25.5" customHeight="1">
      <c r="A40" s="48" t="s">
        <v>511</v>
      </c>
      <c r="C40" s="49"/>
      <c r="D40" s="50"/>
      <c r="E40" s="212"/>
      <c r="F40" s="212"/>
      <c r="G40" s="212"/>
      <c r="H40" s="212"/>
      <c r="I40" s="212"/>
      <c r="J40" s="212"/>
      <c r="K40" s="212"/>
      <c r="L40" s="213"/>
      <c r="M40" s="213"/>
      <c r="N40" s="213"/>
      <c r="O40" s="213"/>
      <c r="P40" s="213"/>
      <c r="Q40" s="211"/>
    </row>
    <row r="41" spans="1:21" ht="24.9" customHeight="1">
      <c r="A41" s="410" t="s">
        <v>849</v>
      </c>
      <c r="B41" s="410"/>
      <c r="C41" s="410"/>
      <c r="D41" s="410"/>
      <c r="E41" s="410"/>
      <c r="F41" s="410"/>
      <c r="G41" s="410"/>
      <c r="H41" s="410"/>
      <c r="I41" s="410"/>
      <c r="J41" s="410"/>
      <c r="K41" s="410"/>
      <c r="L41" s="410"/>
      <c r="M41" s="410"/>
      <c r="N41" s="410"/>
      <c r="O41" s="410"/>
      <c r="P41" s="410"/>
      <c r="Q41" s="410"/>
      <c r="R41" s="9"/>
      <c r="S41" s="9"/>
      <c r="T41" s="9"/>
    </row>
  </sheetData>
  <mergeCells count="4">
    <mergeCell ref="A1:Q1"/>
    <mergeCell ref="E12:K12"/>
    <mergeCell ref="M12:Q12"/>
    <mergeCell ref="A41:Q41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80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T223"/>
  <sheetViews>
    <sheetView view="pageBreakPreview" topLeftCell="A199" zoomScale="90" zoomScaleNormal="100" zoomScaleSheetLayoutView="90" workbookViewId="0">
      <selection activeCell="K21" sqref="K21"/>
    </sheetView>
  </sheetViews>
  <sheetFormatPr defaultColWidth="9" defaultRowHeight="24" customHeight="1"/>
  <cols>
    <col min="1" max="1" width="2.21875" style="146" customWidth="1"/>
    <col min="2" max="2" width="4.88671875" style="146" customWidth="1"/>
    <col min="3" max="3" width="7.21875" style="146" customWidth="1"/>
    <col min="4" max="4" width="14" style="146" customWidth="1"/>
    <col min="5" max="5" width="2.77734375" style="146" customWidth="1"/>
    <col min="6" max="6" width="4.21875" style="146" customWidth="1"/>
    <col min="7" max="7" width="12.77734375" style="282" customWidth="1"/>
    <col min="8" max="8" width="1.109375" style="282" customWidth="1"/>
    <col min="9" max="9" width="14.109375" style="282" customWidth="1"/>
    <col min="10" max="10" width="1.21875" style="282" customWidth="1"/>
    <col min="11" max="11" width="14.109375" style="282" customWidth="1"/>
    <col min="12" max="12" width="1.21875" style="282" customWidth="1"/>
    <col min="13" max="13" width="14.109375" style="282" customWidth="1"/>
    <col min="14" max="14" width="1.21875" style="146" customWidth="1"/>
    <col min="15" max="15" width="17.21875" style="283" customWidth="1"/>
    <col min="16" max="16" width="15.33203125" style="284" customWidth="1"/>
    <col min="17" max="19" width="5" style="146" customWidth="1"/>
    <col min="20" max="20" width="13.88671875" style="146" customWidth="1"/>
    <col min="21" max="16384" width="9" style="146"/>
  </cols>
  <sheetData>
    <row r="1" spans="1:16" s="240" customFormat="1" ht="25.5" customHeight="1">
      <c r="A1" s="407" t="s">
        <v>479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O1" s="253"/>
      <c r="P1" s="254"/>
    </row>
    <row r="2" spans="1:16" s="240" customFormat="1" ht="25.5" customHeight="1">
      <c r="G2" s="255"/>
      <c r="H2" s="255"/>
      <c r="I2" s="255"/>
      <c r="J2" s="255"/>
      <c r="K2" s="255"/>
      <c r="L2" s="255"/>
      <c r="M2" s="255"/>
      <c r="O2" s="253"/>
      <c r="P2" s="254"/>
    </row>
    <row r="3" spans="1:16" s="259" customFormat="1" ht="24.9" customHeight="1">
      <c r="A3" s="149" t="s">
        <v>513</v>
      </c>
      <c r="B3" s="256"/>
      <c r="C3" s="256"/>
      <c r="D3" s="256"/>
      <c r="E3" s="256"/>
      <c r="F3" s="256"/>
      <c r="G3" s="257"/>
      <c r="H3" s="257"/>
      <c r="I3" s="257"/>
      <c r="J3" s="257"/>
      <c r="K3" s="257"/>
      <c r="L3" s="257"/>
      <c r="M3" s="257"/>
      <c r="N3" s="256"/>
      <c r="O3" s="258"/>
      <c r="P3" s="256"/>
    </row>
    <row r="4" spans="1:16" s="259" customFormat="1" ht="26.25" customHeight="1">
      <c r="A4" s="256"/>
      <c r="B4" s="260" t="s">
        <v>514</v>
      </c>
      <c r="C4" s="261"/>
      <c r="D4" s="262"/>
      <c r="E4" s="262"/>
      <c r="F4" s="262"/>
      <c r="G4" s="263"/>
      <c r="H4" s="264"/>
      <c r="I4" s="265"/>
      <c r="J4" s="264"/>
      <c r="K4" s="264"/>
      <c r="L4" s="264"/>
      <c r="M4" s="264"/>
      <c r="N4" s="256"/>
      <c r="O4" s="258"/>
      <c r="P4" s="256"/>
    </row>
    <row r="5" spans="1:16" s="259" customFormat="1" ht="26.25" customHeight="1">
      <c r="A5" s="256"/>
      <c r="B5" s="266"/>
      <c r="C5" s="267"/>
      <c r="D5" s="256"/>
      <c r="E5" s="256"/>
      <c r="G5" s="415" t="s">
        <v>3</v>
      </c>
      <c r="H5" s="415"/>
      <c r="I5" s="415"/>
      <c r="J5" s="257"/>
      <c r="K5" s="415" t="s">
        <v>4</v>
      </c>
      <c r="L5" s="415"/>
      <c r="M5" s="415"/>
      <c r="O5" s="268"/>
      <c r="P5" s="269"/>
    </row>
    <row r="6" spans="1:16" s="259" customFormat="1" ht="26.25" customHeight="1">
      <c r="A6" s="256"/>
      <c r="B6" s="266"/>
      <c r="C6" s="267"/>
      <c r="D6" s="256"/>
      <c r="E6" s="256"/>
      <c r="G6" s="270" t="s">
        <v>515</v>
      </c>
      <c r="H6" s="270"/>
      <c r="I6" s="271" t="s">
        <v>516</v>
      </c>
      <c r="J6" s="257"/>
      <c r="K6" s="270" t="s">
        <v>515</v>
      </c>
      <c r="L6" s="270"/>
      <c r="M6" s="413" t="s">
        <v>516</v>
      </c>
      <c r="O6" s="268"/>
      <c r="P6" s="269"/>
    </row>
    <row r="7" spans="1:16" s="259" customFormat="1" ht="26.25" customHeight="1">
      <c r="A7" s="256"/>
      <c r="B7" s="272"/>
      <c r="C7" s="261"/>
      <c r="D7" s="262"/>
      <c r="E7" s="262"/>
      <c r="F7" s="260"/>
      <c r="G7" s="273" t="s">
        <v>517</v>
      </c>
      <c r="H7" s="274"/>
      <c r="I7" s="273"/>
      <c r="J7" s="257"/>
      <c r="K7" s="273" t="s">
        <v>517</v>
      </c>
      <c r="L7" s="274"/>
      <c r="M7" s="414"/>
      <c r="O7" s="268"/>
      <c r="P7" s="269"/>
    </row>
    <row r="8" spans="1:16" s="259" customFormat="1" ht="26.25" customHeight="1" thickBot="1">
      <c r="A8" s="256"/>
      <c r="B8" s="260"/>
      <c r="C8" s="275" t="s">
        <v>518</v>
      </c>
      <c r="D8" s="262"/>
      <c r="E8" s="262"/>
      <c r="F8" s="260"/>
      <c r="G8" s="263"/>
      <c r="H8" s="264"/>
      <c r="I8" s="276">
        <v>45482675.909999996</v>
      </c>
      <c r="J8" s="257"/>
      <c r="K8" s="263"/>
      <c r="L8" s="264"/>
      <c r="M8" s="276">
        <v>87757568.609999999</v>
      </c>
      <c r="O8" s="268"/>
      <c r="P8" s="269"/>
    </row>
    <row r="9" spans="1:16" s="259" customFormat="1" ht="26.25" customHeight="1" thickTop="1">
      <c r="A9" s="256"/>
      <c r="B9" s="260"/>
      <c r="C9" s="275" t="s">
        <v>519</v>
      </c>
      <c r="D9" s="262"/>
      <c r="E9" s="262"/>
      <c r="F9" s="260"/>
      <c r="G9" s="277">
        <v>20</v>
      </c>
      <c r="H9" s="264"/>
      <c r="I9" s="278">
        <f>+I8*G9/100</f>
        <v>9096535.182</v>
      </c>
      <c r="J9" s="257"/>
      <c r="K9" s="277">
        <v>20</v>
      </c>
      <c r="L9" s="264"/>
      <c r="M9" s="278">
        <f>+M8*K9/100</f>
        <v>17551513.721999999</v>
      </c>
      <c r="O9" s="268"/>
      <c r="P9" s="269"/>
    </row>
    <row r="10" spans="1:16" s="259" customFormat="1" ht="26.25" customHeight="1">
      <c r="A10" s="256"/>
      <c r="B10" s="260"/>
      <c r="C10" s="275" t="s">
        <v>520</v>
      </c>
      <c r="D10" s="262"/>
      <c r="E10" s="262"/>
      <c r="F10" s="260"/>
      <c r="G10" s="263"/>
      <c r="H10" s="264"/>
      <c r="I10" s="279">
        <v>-4796.72</v>
      </c>
      <c r="J10" s="257"/>
      <c r="K10" s="263"/>
      <c r="L10" s="264"/>
      <c r="M10" s="279">
        <v>-89210.03</v>
      </c>
      <c r="O10" s="268"/>
      <c r="P10" s="269"/>
    </row>
    <row r="11" spans="1:16" s="259" customFormat="1" ht="26.25" customHeight="1">
      <c r="A11" s="256"/>
      <c r="B11" s="260"/>
      <c r="C11" s="275" t="s">
        <v>521</v>
      </c>
      <c r="D11" s="262"/>
      <c r="E11" s="262"/>
      <c r="F11" s="260"/>
      <c r="G11" s="263"/>
      <c r="H11" s="264"/>
      <c r="I11" s="280"/>
      <c r="J11" s="257"/>
      <c r="K11" s="263"/>
      <c r="L11" s="264"/>
      <c r="M11" s="280"/>
      <c r="O11" s="268"/>
      <c r="P11" s="269"/>
    </row>
    <row r="12" spans="1:16" s="259" customFormat="1" ht="26.25" customHeight="1" thickBot="1">
      <c r="A12" s="256"/>
      <c r="B12" s="260"/>
      <c r="C12" s="260" t="s">
        <v>522</v>
      </c>
      <c r="D12" s="262"/>
      <c r="E12" s="262"/>
      <c r="F12" s="260"/>
      <c r="G12" s="277">
        <f>+I12/I8*100</f>
        <v>19.989453742762429</v>
      </c>
      <c r="H12" s="264"/>
      <c r="I12" s="281">
        <f>SUM(I9:I10)</f>
        <v>9091738.4619999994</v>
      </c>
      <c r="J12" s="257"/>
      <c r="K12" s="277">
        <f>+M12/M8*100</f>
        <v>19.898344916098967</v>
      </c>
      <c r="L12" s="264"/>
      <c r="M12" s="281">
        <f>SUM(M9:M10)</f>
        <v>17462303.691999998</v>
      </c>
      <c r="O12" s="268"/>
      <c r="P12" s="269"/>
    </row>
    <row r="13" spans="1:16" ht="24" customHeight="1" thickTop="1"/>
    <row r="14" spans="1:16" s="149" customFormat="1" ht="24" customHeight="1">
      <c r="A14" s="149" t="s">
        <v>887</v>
      </c>
      <c r="B14" s="285"/>
      <c r="C14" s="285"/>
      <c r="D14" s="285"/>
      <c r="E14" s="285"/>
      <c r="F14" s="285"/>
      <c r="G14" s="286"/>
      <c r="H14" s="286"/>
      <c r="I14" s="287"/>
      <c r="J14" s="286"/>
      <c r="K14" s="286"/>
      <c r="L14" s="286"/>
      <c r="M14" s="286"/>
      <c r="O14" s="288"/>
      <c r="P14" s="289"/>
    </row>
    <row r="15" spans="1:16" ht="24" customHeight="1">
      <c r="A15" s="290"/>
      <c r="B15" s="290"/>
      <c r="C15" s="290"/>
      <c r="D15" s="290"/>
      <c r="E15" s="290"/>
      <c r="F15" s="290"/>
      <c r="G15" s="291"/>
      <c r="H15" s="291"/>
      <c r="J15" s="291"/>
      <c r="K15" s="292"/>
      <c r="L15" s="292"/>
      <c r="M15" s="292" t="s">
        <v>1</v>
      </c>
    </row>
    <row r="16" spans="1:16" ht="24" customHeight="1">
      <c r="A16" s="290"/>
      <c r="B16" s="290"/>
      <c r="C16" s="290"/>
      <c r="D16" s="290"/>
      <c r="E16" s="290"/>
      <c r="F16" s="290"/>
      <c r="G16" s="291"/>
      <c r="H16" s="291"/>
      <c r="J16" s="291"/>
      <c r="K16" s="293" t="s">
        <v>3</v>
      </c>
      <c r="L16" s="294"/>
      <c r="M16" s="293" t="s">
        <v>4</v>
      </c>
    </row>
    <row r="17" spans="1:13" ht="24.75" customHeight="1">
      <c r="A17" s="290"/>
      <c r="B17" s="290"/>
      <c r="C17" s="290" t="s">
        <v>523</v>
      </c>
      <c r="D17" s="290"/>
      <c r="E17" s="290"/>
      <c r="F17" s="290"/>
      <c r="G17" s="291"/>
      <c r="H17" s="291"/>
      <c r="J17" s="291"/>
      <c r="K17" s="292">
        <v>417444.56</v>
      </c>
      <c r="L17" s="292"/>
      <c r="M17" s="292">
        <v>301694.56</v>
      </c>
    </row>
    <row r="18" spans="1:13" ht="24.75" customHeight="1">
      <c r="A18" s="290"/>
      <c r="B18" s="290"/>
      <c r="C18" s="290" t="s">
        <v>524</v>
      </c>
      <c r="D18" s="290"/>
      <c r="E18" s="290"/>
      <c r="F18" s="290"/>
      <c r="G18" s="291"/>
      <c r="H18" s="291"/>
      <c r="J18" s="291"/>
      <c r="K18" s="291">
        <v>9295454.1300000008</v>
      </c>
      <c r="L18" s="291"/>
      <c r="M18" s="291">
        <v>0</v>
      </c>
    </row>
    <row r="19" spans="1:13" thickBot="1">
      <c r="A19" s="290"/>
      <c r="B19" s="290"/>
      <c r="C19" s="290"/>
      <c r="D19" s="290" t="s">
        <v>21</v>
      </c>
      <c r="E19" s="290"/>
      <c r="F19" s="290"/>
      <c r="G19" s="291"/>
      <c r="H19" s="291"/>
      <c r="J19" s="291"/>
      <c r="K19" s="295">
        <f>SUM(K17:K18)</f>
        <v>9712898.6900000013</v>
      </c>
      <c r="L19" s="291"/>
      <c r="M19" s="295">
        <f>SUM(M17:M18)</f>
        <v>301694.56</v>
      </c>
    </row>
    <row r="20" spans="1:13" ht="18.600000000000001" customHeight="1" thickTop="1">
      <c r="A20" s="290"/>
      <c r="B20" s="290"/>
      <c r="C20" s="290"/>
      <c r="D20" s="290"/>
      <c r="E20" s="290"/>
      <c r="F20" s="290"/>
      <c r="G20" s="291"/>
      <c r="H20" s="291"/>
      <c r="J20" s="291"/>
      <c r="K20" s="296"/>
      <c r="L20" s="291"/>
      <c r="M20" s="296"/>
    </row>
    <row r="21" spans="1:13" ht="24" customHeight="1">
      <c r="A21" s="297"/>
      <c r="B21" s="298" t="s">
        <v>525</v>
      </c>
      <c r="C21" s="297"/>
      <c r="D21" s="298"/>
      <c r="E21" s="297"/>
      <c r="F21" s="297"/>
      <c r="G21" s="299"/>
      <c r="H21" s="299"/>
      <c r="I21" s="299"/>
      <c r="J21" s="299"/>
      <c r="K21" s="299"/>
      <c r="L21" s="299"/>
    </row>
    <row r="22" spans="1:13" ht="24" customHeight="1">
      <c r="A22" s="297"/>
      <c r="B22" s="298" t="s">
        <v>526</v>
      </c>
      <c r="C22" s="297"/>
      <c r="D22" s="298"/>
      <c r="E22" s="297"/>
      <c r="F22" s="297"/>
      <c r="G22" s="299"/>
      <c r="H22" s="299"/>
      <c r="I22" s="299"/>
      <c r="J22" s="291"/>
      <c r="K22" s="291"/>
      <c r="L22" s="291"/>
    </row>
    <row r="23" spans="1:13" ht="18.600000000000001" customHeight="1"/>
    <row r="24" spans="1:13" ht="23.4">
      <c r="A24" s="149" t="s">
        <v>527</v>
      </c>
      <c r="B24" s="149"/>
      <c r="C24" s="149"/>
      <c r="D24" s="149"/>
      <c r="E24" s="149"/>
      <c r="F24" s="149"/>
      <c r="G24" s="287"/>
      <c r="H24" s="287"/>
      <c r="I24" s="287"/>
      <c r="J24" s="287"/>
      <c r="K24" s="287"/>
      <c r="L24" s="287"/>
      <c r="M24" s="287"/>
    </row>
    <row r="25" spans="1:13" ht="23.4">
      <c r="K25" s="294"/>
      <c r="L25" s="294"/>
      <c r="M25" s="294" t="s">
        <v>1</v>
      </c>
    </row>
    <row r="26" spans="1:13" ht="23.4">
      <c r="K26" s="293" t="s">
        <v>3</v>
      </c>
      <c r="L26" s="294"/>
      <c r="M26" s="293" t="s">
        <v>4</v>
      </c>
    </row>
    <row r="27" spans="1:13" ht="23.4">
      <c r="C27" s="146" t="s">
        <v>528</v>
      </c>
      <c r="K27" s="282">
        <v>117565234.31</v>
      </c>
      <c r="M27" s="282">
        <v>129808560.45999999</v>
      </c>
    </row>
    <row r="28" spans="1:13" thickBot="1">
      <c r="D28" s="146" t="s">
        <v>21</v>
      </c>
      <c r="K28" s="300">
        <f>SUM(K27:K27)</f>
        <v>117565234.31</v>
      </c>
      <c r="M28" s="300">
        <f>SUM(M27:M27)</f>
        <v>129808560.45999999</v>
      </c>
    </row>
    <row r="29" spans="1:13" ht="18.600000000000001" customHeight="1" thickTop="1">
      <c r="K29" s="301"/>
      <c r="M29" s="301"/>
    </row>
    <row r="30" spans="1:13" ht="23.4">
      <c r="B30" s="146" t="s">
        <v>529</v>
      </c>
    </row>
    <row r="31" spans="1:13" ht="23.4">
      <c r="B31" s="146" t="s">
        <v>530</v>
      </c>
    </row>
    <row r="32" spans="1:13" ht="23.4">
      <c r="B32" s="146" t="s">
        <v>531</v>
      </c>
    </row>
    <row r="35" spans="1:16" ht="24" customHeight="1">
      <c r="C35" s="146" t="s">
        <v>7</v>
      </c>
    </row>
    <row r="36" spans="1:16" ht="25.5" customHeight="1">
      <c r="C36" s="146" t="s">
        <v>8</v>
      </c>
    </row>
    <row r="37" spans="1:16" s="240" customFormat="1" ht="25.5" customHeight="1">
      <c r="A37" s="407" t="s">
        <v>484</v>
      </c>
      <c r="B37" s="407"/>
      <c r="C37" s="407"/>
      <c r="D37" s="407"/>
      <c r="E37" s="407"/>
      <c r="F37" s="407"/>
      <c r="G37" s="407"/>
      <c r="H37" s="407"/>
      <c r="I37" s="407"/>
      <c r="J37" s="407"/>
      <c r="K37" s="407"/>
      <c r="L37" s="407"/>
      <c r="M37" s="407"/>
      <c r="O37" s="253"/>
      <c r="P37" s="254"/>
    </row>
    <row r="38" spans="1:16" ht="23.4"/>
    <row r="39" spans="1:16" ht="24" customHeight="1">
      <c r="A39" s="149" t="s">
        <v>533</v>
      </c>
    </row>
    <row r="40" spans="1:16" ht="24" customHeight="1">
      <c r="K40" s="294"/>
      <c r="L40" s="294"/>
      <c r="M40" s="294" t="str">
        <f>+'หมายเหตุ_12-18'!M25</f>
        <v>(หน่วย:บาท)</v>
      </c>
    </row>
    <row r="41" spans="1:16" ht="24" customHeight="1">
      <c r="K41" s="293" t="str">
        <f>+หมายเหตุ_12!O28</f>
        <v>31 ธันวาคม 2564</v>
      </c>
      <c r="L41" s="294"/>
      <c r="M41" s="293" t="str">
        <f>+หมายเหตุ_12!Q28</f>
        <v>31 ธันวาคม 2563</v>
      </c>
    </row>
    <row r="42" spans="1:16" ht="24" customHeight="1">
      <c r="C42" s="146" t="s">
        <v>534</v>
      </c>
      <c r="K42" s="294"/>
      <c r="L42" s="294"/>
      <c r="M42" s="294"/>
    </row>
    <row r="43" spans="1:16" ht="24" customHeight="1">
      <c r="C43" s="146" t="s">
        <v>535</v>
      </c>
      <c r="K43" s="145">
        <v>21012829.489999998</v>
      </c>
      <c r="L43" s="145"/>
      <c r="M43" s="145">
        <v>4148082.6900000004</v>
      </c>
      <c r="O43" s="302"/>
      <c r="P43" s="303"/>
    </row>
    <row r="44" spans="1:16" ht="24" customHeight="1">
      <c r="C44" s="146" t="s">
        <v>536</v>
      </c>
      <c r="K44" s="145"/>
      <c r="L44" s="145"/>
      <c r="M44" s="145"/>
    </row>
    <row r="45" spans="1:16" ht="24" customHeight="1">
      <c r="C45" s="146" t="s">
        <v>537</v>
      </c>
      <c r="K45" s="145">
        <v>4091074.39</v>
      </c>
      <c r="L45" s="145"/>
      <c r="M45" s="145">
        <v>530586.25</v>
      </c>
      <c r="N45" s="252">
        <v>2292000</v>
      </c>
      <c r="O45" s="302"/>
      <c r="P45" s="303"/>
    </row>
    <row r="46" spans="1:16" ht="24" customHeight="1">
      <c r="C46" s="146" t="s">
        <v>538</v>
      </c>
      <c r="K46" s="145">
        <v>1661451.46</v>
      </c>
      <c r="L46" s="145"/>
      <c r="M46" s="145">
        <v>1974435.76</v>
      </c>
      <c r="N46" s="252">
        <v>0</v>
      </c>
      <c r="O46" s="304"/>
    </row>
    <row r="47" spans="1:16" ht="24" customHeight="1">
      <c r="C47" s="146" t="s">
        <v>539</v>
      </c>
      <c r="K47" s="145">
        <v>94000</v>
      </c>
      <c r="L47" s="145"/>
      <c r="M47" s="145">
        <v>94000</v>
      </c>
      <c r="N47" s="252"/>
      <c r="O47" s="304"/>
    </row>
    <row r="48" spans="1:16" ht="24" customHeight="1">
      <c r="C48" s="146" t="s">
        <v>540</v>
      </c>
      <c r="K48" s="145">
        <v>2198918.13</v>
      </c>
      <c r="L48" s="145"/>
      <c r="M48" s="145">
        <v>1974974.19</v>
      </c>
      <c r="N48" s="252">
        <v>2969576.63</v>
      </c>
      <c r="O48" s="304"/>
    </row>
    <row r="49" spans="1:16" ht="24" customHeight="1">
      <c r="C49" s="146" t="s">
        <v>541</v>
      </c>
      <c r="K49" s="145">
        <v>6938920.0999999996</v>
      </c>
      <c r="L49" s="145"/>
      <c r="M49" s="145">
        <v>10760586.369999997</v>
      </c>
      <c r="N49" s="252">
        <v>8759338.1500000004</v>
      </c>
      <c r="O49" s="302"/>
      <c r="P49" s="303"/>
    </row>
    <row r="50" spans="1:16" ht="24" customHeight="1">
      <c r="C50" s="146" t="s">
        <v>542</v>
      </c>
      <c r="K50" s="145">
        <v>0</v>
      </c>
      <c r="L50" s="145"/>
      <c r="M50" s="145">
        <v>30375000</v>
      </c>
      <c r="N50" s="252"/>
      <c r="O50" s="302"/>
      <c r="P50" s="303"/>
    </row>
    <row r="51" spans="1:16" ht="24" customHeight="1">
      <c r="C51" s="146" t="s">
        <v>543</v>
      </c>
      <c r="K51" s="145">
        <v>3852811.62</v>
      </c>
      <c r="L51" s="145"/>
      <c r="M51" s="145">
        <v>4164296.61</v>
      </c>
      <c r="N51" s="252">
        <v>0</v>
      </c>
      <c r="O51" s="304"/>
    </row>
    <row r="52" spans="1:16" ht="24" customHeight="1">
      <c r="C52" s="146" t="s">
        <v>544</v>
      </c>
      <c r="K52" s="282">
        <v>2835332.01</v>
      </c>
      <c r="M52" s="282">
        <v>2317112.3600000045</v>
      </c>
      <c r="N52" s="305">
        <v>2733093.56</v>
      </c>
      <c r="O52" s="302"/>
      <c r="P52" s="303"/>
    </row>
    <row r="53" spans="1:16" ht="24" customHeight="1" thickBot="1">
      <c r="C53" s="146" t="s">
        <v>545</v>
      </c>
      <c r="K53" s="300">
        <f>SUM(K43:K52)</f>
        <v>42685337.199999996</v>
      </c>
      <c r="M53" s="300">
        <f>SUM(M43:M52)</f>
        <v>56339074.230000004</v>
      </c>
      <c r="O53" s="304"/>
    </row>
    <row r="54" spans="1:16" thickTop="1">
      <c r="K54" s="301"/>
      <c r="M54" s="301"/>
      <c r="O54" s="304"/>
    </row>
    <row r="55" spans="1:16" ht="23.4">
      <c r="A55" s="285" t="s">
        <v>546</v>
      </c>
      <c r="B55" s="285"/>
      <c r="C55" s="285"/>
      <c r="D55" s="285"/>
      <c r="E55" s="285"/>
      <c r="F55" s="285"/>
      <c r="G55" s="286"/>
      <c r="H55" s="286"/>
      <c r="I55" s="286"/>
      <c r="J55" s="286"/>
      <c r="K55" s="286"/>
      <c r="L55" s="286"/>
      <c r="O55" s="304"/>
    </row>
    <row r="56" spans="1:16" ht="23.4">
      <c r="A56" s="285"/>
      <c r="B56" s="285"/>
      <c r="C56" s="285"/>
      <c r="D56" s="285"/>
      <c r="E56" s="285"/>
      <c r="F56" s="285"/>
      <c r="G56" s="286"/>
      <c r="H56" s="286"/>
      <c r="J56" s="286"/>
      <c r="K56" s="292"/>
      <c r="L56" s="292"/>
      <c r="M56" s="292" t="s">
        <v>1</v>
      </c>
      <c r="O56" s="304"/>
    </row>
    <row r="57" spans="1:16" ht="23.4">
      <c r="A57" s="285"/>
      <c r="B57" s="285"/>
      <c r="C57" s="285"/>
      <c r="D57" s="285"/>
      <c r="E57" s="285"/>
      <c r="F57" s="285"/>
      <c r="G57" s="286"/>
      <c r="H57" s="286"/>
      <c r="J57" s="286"/>
      <c r="K57" s="306" t="str">
        <f>+K41</f>
        <v>31 ธันวาคม 2564</v>
      </c>
      <c r="L57" s="292"/>
      <c r="M57" s="306" t="str">
        <f>+M41</f>
        <v>31 ธันวาคม 2563</v>
      </c>
      <c r="O57" s="304"/>
    </row>
    <row r="58" spans="1:16" ht="23.4">
      <c r="A58" s="290"/>
      <c r="B58" s="290"/>
      <c r="C58" s="290" t="s">
        <v>547</v>
      </c>
      <c r="D58" s="290"/>
      <c r="E58" s="290"/>
      <c r="F58" s="290"/>
      <c r="G58" s="291"/>
      <c r="H58" s="291"/>
      <c r="J58" s="291"/>
      <c r="K58" s="307">
        <v>9527000</v>
      </c>
      <c r="L58" s="291"/>
      <c r="M58" s="307">
        <v>0</v>
      </c>
      <c r="O58" s="304"/>
    </row>
    <row r="59" spans="1:16" ht="23.4">
      <c r="A59" s="290"/>
      <c r="B59" s="290"/>
      <c r="C59" s="290" t="s">
        <v>548</v>
      </c>
      <c r="D59" s="290"/>
      <c r="E59" s="290"/>
      <c r="F59" s="290"/>
      <c r="G59" s="291"/>
      <c r="H59" s="291"/>
      <c r="J59" s="291"/>
      <c r="K59" s="308">
        <f>-K58</f>
        <v>-9527000</v>
      </c>
      <c r="L59" s="291"/>
      <c r="M59" s="307">
        <v>0</v>
      </c>
      <c r="O59" s="304"/>
    </row>
    <row r="60" spans="1:16" thickBot="1">
      <c r="A60" s="290"/>
      <c r="B60" s="290"/>
      <c r="C60" s="290" t="s">
        <v>549</v>
      </c>
      <c r="D60" s="290"/>
      <c r="E60" s="290"/>
      <c r="F60" s="290"/>
      <c r="G60" s="291"/>
      <c r="H60" s="291"/>
      <c r="J60" s="291"/>
      <c r="K60" s="309">
        <f>SUM(K58:K59)</f>
        <v>0</v>
      </c>
      <c r="L60" s="291"/>
      <c r="M60" s="309">
        <v>0</v>
      </c>
      <c r="O60" s="304"/>
    </row>
    <row r="61" spans="1:16" thickTop="1">
      <c r="A61" s="290"/>
      <c r="B61" s="290"/>
      <c r="C61" s="290"/>
      <c r="D61" s="290"/>
      <c r="E61" s="290"/>
      <c r="F61" s="290"/>
      <c r="G61" s="291"/>
      <c r="H61" s="291"/>
      <c r="J61" s="291"/>
      <c r="K61" s="291"/>
      <c r="L61" s="291"/>
      <c r="M61" s="291"/>
      <c r="O61" s="304"/>
    </row>
    <row r="62" spans="1:16" ht="23.4">
      <c r="A62" s="290"/>
      <c r="B62" s="290" t="s">
        <v>550</v>
      </c>
      <c r="C62" s="290"/>
      <c r="D62" s="290"/>
      <c r="E62" s="290"/>
      <c r="F62" s="290"/>
      <c r="G62" s="291"/>
      <c r="H62" s="291"/>
      <c r="J62" s="291"/>
      <c r="K62" s="291"/>
      <c r="L62" s="291"/>
      <c r="M62" s="291"/>
      <c r="O62" s="304"/>
    </row>
    <row r="63" spans="1:16" ht="23.4">
      <c r="A63" s="290"/>
      <c r="B63" s="290" t="s">
        <v>551</v>
      </c>
      <c r="C63" s="290"/>
      <c r="D63" s="290"/>
      <c r="E63" s="290"/>
      <c r="F63" s="290"/>
      <c r="G63" s="291"/>
      <c r="H63" s="291"/>
      <c r="J63" s="291"/>
      <c r="K63" s="291"/>
      <c r="L63" s="291"/>
      <c r="M63" s="291"/>
      <c r="O63" s="304"/>
    </row>
    <row r="64" spans="1:16" ht="23.4">
      <c r="A64" s="290"/>
      <c r="B64" s="290" t="s">
        <v>552</v>
      </c>
      <c r="C64" s="290"/>
      <c r="D64" s="290"/>
      <c r="E64" s="290"/>
      <c r="F64" s="290"/>
      <c r="G64" s="291"/>
      <c r="H64" s="291"/>
      <c r="J64" s="291"/>
      <c r="K64" s="291"/>
      <c r="L64" s="291"/>
      <c r="M64" s="291"/>
      <c r="O64" s="304"/>
    </row>
    <row r="65" spans="1:16" ht="23.4">
      <c r="A65" s="290"/>
      <c r="B65" s="290" t="s">
        <v>553</v>
      </c>
      <c r="C65" s="290"/>
      <c r="D65" s="290"/>
      <c r="E65" s="290"/>
      <c r="F65" s="290"/>
      <c r="G65" s="291"/>
      <c r="H65" s="291"/>
      <c r="J65" s="291"/>
      <c r="K65" s="291"/>
      <c r="L65" s="291"/>
      <c r="M65" s="291"/>
      <c r="O65" s="304"/>
    </row>
    <row r="66" spans="1:16" ht="23.4">
      <c r="A66" s="290"/>
      <c r="B66" s="290" t="s">
        <v>554</v>
      </c>
      <c r="C66" s="290"/>
      <c r="D66" s="290"/>
      <c r="E66" s="290"/>
      <c r="F66" s="290"/>
      <c r="G66" s="291"/>
      <c r="H66" s="291"/>
      <c r="J66" s="291"/>
      <c r="K66" s="291"/>
      <c r="L66" s="291"/>
      <c r="M66" s="291"/>
      <c r="O66" s="304"/>
    </row>
    <row r="67" spans="1:16" ht="23.4">
      <c r="A67" s="290"/>
      <c r="B67" s="290"/>
      <c r="C67" s="290"/>
      <c r="D67" s="290"/>
      <c r="E67" s="290"/>
      <c r="F67" s="290"/>
      <c r="G67" s="291"/>
      <c r="H67" s="291"/>
      <c r="J67" s="291"/>
      <c r="K67" s="291"/>
      <c r="L67" s="291"/>
      <c r="M67" s="291"/>
      <c r="O67" s="304"/>
    </row>
    <row r="68" spans="1:16" ht="23.4">
      <c r="A68" s="290"/>
      <c r="B68" s="290"/>
      <c r="C68" s="290"/>
      <c r="D68" s="290"/>
      <c r="E68" s="290"/>
      <c r="F68" s="290"/>
      <c r="G68" s="291"/>
      <c r="H68" s="291"/>
      <c r="J68" s="291"/>
      <c r="K68" s="291"/>
      <c r="L68" s="291"/>
      <c r="M68" s="291"/>
      <c r="O68" s="304"/>
    </row>
    <row r="69" spans="1:16" ht="23.4">
      <c r="A69" s="297"/>
      <c r="B69" s="297"/>
      <c r="C69" s="297"/>
      <c r="D69" s="297"/>
      <c r="E69" s="297"/>
      <c r="F69" s="297"/>
      <c r="G69" s="299"/>
      <c r="H69" s="299"/>
      <c r="J69" s="299"/>
      <c r="K69" s="299"/>
      <c r="L69" s="299"/>
      <c r="M69" s="299"/>
      <c r="O69" s="304"/>
    </row>
    <row r="70" spans="1:16" ht="23.4">
      <c r="A70" s="297"/>
      <c r="B70" s="297"/>
      <c r="C70" s="297"/>
      <c r="D70" s="297"/>
      <c r="E70" s="297"/>
      <c r="F70" s="297"/>
      <c r="G70" s="299"/>
      <c r="H70" s="299"/>
      <c r="J70" s="299"/>
      <c r="K70" s="299"/>
      <c r="L70" s="299"/>
      <c r="M70" s="299"/>
      <c r="O70" s="304"/>
    </row>
    <row r="71" spans="1:16" ht="23.4">
      <c r="A71" s="297"/>
      <c r="B71" s="297"/>
      <c r="C71" s="297"/>
      <c r="D71" s="297"/>
      <c r="E71" s="297"/>
      <c r="F71" s="297"/>
      <c r="G71" s="299"/>
      <c r="H71" s="299"/>
      <c r="J71" s="299"/>
      <c r="K71" s="299"/>
      <c r="L71" s="299"/>
      <c r="M71" s="299"/>
      <c r="O71" s="304"/>
    </row>
    <row r="72" spans="1:16" ht="24" customHeight="1">
      <c r="C72" s="146" t="str">
        <f>+C35</f>
        <v xml:space="preserve"> (ลงชื่อ) ................................................................................................................... กรรมการตามอำนาจ</v>
      </c>
    </row>
    <row r="73" spans="1:16" ht="25.5" customHeight="1">
      <c r="C73" s="146" t="str">
        <f>+C36</f>
        <v xml:space="preserve">                (                                                                                                            )</v>
      </c>
    </row>
    <row r="74" spans="1:16" s="240" customFormat="1" ht="25.5" customHeight="1">
      <c r="A74" s="407" t="s">
        <v>512</v>
      </c>
      <c r="B74" s="407"/>
      <c r="C74" s="407"/>
      <c r="D74" s="407"/>
      <c r="E74" s="407"/>
      <c r="F74" s="407"/>
      <c r="G74" s="407"/>
      <c r="H74" s="407"/>
      <c r="I74" s="407"/>
      <c r="J74" s="407"/>
      <c r="K74" s="407"/>
      <c r="L74" s="407"/>
      <c r="M74" s="407"/>
      <c r="O74" s="253"/>
      <c r="P74" s="254"/>
    </row>
    <row r="75" spans="1:16" s="240" customFormat="1" ht="25.5" customHeight="1">
      <c r="G75" s="255"/>
      <c r="H75" s="255"/>
      <c r="I75" s="255"/>
      <c r="J75" s="255"/>
      <c r="K75" s="255"/>
      <c r="L75" s="255"/>
      <c r="M75" s="255"/>
      <c r="O75" s="253"/>
      <c r="P75" s="254"/>
    </row>
    <row r="76" spans="1:16" ht="23.4">
      <c r="A76" s="285" t="s">
        <v>556</v>
      </c>
      <c r="B76" s="285"/>
      <c r="C76" s="285"/>
      <c r="D76" s="285"/>
      <c r="E76" s="285"/>
      <c r="F76" s="285"/>
      <c r="G76" s="286"/>
      <c r="H76" s="286"/>
      <c r="I76" s="286"/>
      <c r="J76" s="286"/>
      <c r="K76" s="286"/>
      <c r="L76" s="286"/>
      <c r="O76" s="304"/>
    </row>
    <row r="77" spans="1:16" ht="23.4">
      <c r="A77" s="290"/>
      <c r="B77" s="290" t="s">
        <v>888</v>
      </c>
      <c r="C77" s="290"/>
      <c r="D77" s="290"/>
      <c r="E77" s="290"/>
      <c r="F77" s="290"/>
      <c r="G77" s="291"/>
      <c r="H77" s="291"/>
      <c r="J77" s="291"/>
      <c r="K77" s="291"/>
      <c r="L77" s="291"/>
      <c r="M77" s="291"/>
      <c r="O77" s="304"/>
    </row>
    <row r="78" spans="1:16" ht="23.4">
      <c r="A78" s="290"/>
      <c r="B78" s="290"/>
      <c r="C78" s="290"/>
      <c r="D78" s="290"/>
      <c r="E78" s="290"/>
      <c r="F78" s="290"/>
      <c r="G78" s="291"/>
      <c r="H78" s="291"/>
      <c r="J78" s="291"/>
      <c r="K78" s="292"/>
      <c r="L78" s="292"/>
      <c r="M78" s="292" t="s">
        <v>1</v>
      </c>
      <c r="O78" s="304"/>
    </row>
    <row r="79" spans="1:16" ht="23.4">
      <c r="A79" s="290"/>
      <c r="B79" s="290"/>
      <c r="C79" s="290"/>
      <c r="D79" s="290"/>
      <c r="E79" s="290"/>
      <c r="F79" s="290"/>
      <c r="G79" s="291"/>
      <c r="H79" s="291"/>
      <c r="J79" s="291"/>
      <c r="K79" s="306" t="str">
        <f>+K57</f>
        <v>31 ธันวาคม 2564</v>
      </c>
      <c r="L79" s="292"/>
      <c r="M79" s="306" t="str">
        <f>+M57</f>
        <v>31 ธันวาคม 2563</v>
      </c>
      <c r="O79" s="304"/>
    </row>
    <row r="80" spans="1:16" ht="23.4">
      <c r="A80" s="290"/>
      <c r="B80" s="290"/>
      <c r="C80" s="290" t="s">
        <v>557</v>
      </c>
      <c r="D80" s="290"/>
      <c r="E80" s="290"/>
      <c r="F80" s="290"/>
      <c r="G80" s="291"/>
      <c r="H80" s="291"/>
      <c r="J80" s="291"/>
      <c r="K80" s="307">
        <v>0</v>
      </c>
      <c r="L80" s="307"/>
      <c r="M80" s="307">
        <v>0</v>
      </c>
      <c r="O80" s="304"/>
    </row>
    <row r="81" spans="1:15" ht="23.4">
      <c r="A81" s="290"/>
      <c r="B81" s="290"/>
      <c r="C81" s="290" t="s">
        <v>558</v>
      </c>
      <c r="D81" s="290"/>
      <c r="E81" s="290"/>
      <c r="F81" s="290"/>
      <c r="G81" s="291"/>
      <c r="H81" s="291"/>
      <c r="J81" s="291"/>
      <c r="K81" s="307">
        <v>18527000</v>
      </c>
      <c r="L81" s="307"/>
      <c r="M81" s="307">
        <v>0</v>
      </c>
      <c r="O81" s="304"/>
    </row>
    <row r="82" spans="1:15" ht="23.4">
      <c r="A82" s="290"/>
      <c r="B82" s="290"/>
      <c r="C82" s="290" t="s">
        <v>559</v>
      </c>
      <c r="D82" s="290"/>
      <c r="E82" s="290"/>
      <c r="F82" s="290"/>
      <c r="G82" s="291"/>
      <c r="H82" s="291"/>
      <c r="J82" s="291"/>
      <c r="K82" s="308">
        <v>-9000000</v>
      </c>
      <c r="L82" s="307"/>
      <c r="M82" s="291">
        <v>0</v>
      </c>
      <c r="O82" s="304"/>
    </row>
    <row r="83" spans="1:15" ht="23.4">
      <c r="A83" s="290"/>
      <c r="B83" s="290"/>
      <c r="C83" s="290" t="s">
        <v>560</v>
      </c>
      <c r="D83" s="290"/>
      <c r="E83" s="290"/>
      <c r="F83" s="290"/>
      <c r="G83" s="291"/>
      <c r="H83" s="291"/>
      <c r="J83" s="291"/>
      <c r="K83" s="307">
        <f>SUM(K80:K82)</f>
        <v>9527000</v>
      </c>
      <c r="L83" s="307"/>
      <c r="M83" s="310">
        <v>0</v>
      </c>
      <c r="O83" s="304"/>
    </row>
    <row r="84" spans="1:15" ht="23.4">
      <c r="A84" s="290"/>
      <c r="B84" s="290"/>
      <c r="C84" s="290" t="s">
        <v>561</v>
      </c>
      <c r="D84" s="290"/>
      <c r="E84" s="290"/>
      <c r="F84" s="290"/>
      <c r="G84" s="291"/>
      <c r="H84" s="291"/>
      <c r="J84" s="291"/>
      <c r="K84" s="291">
        <v>-9527000</v>
      </c>
      <c r="L84" s="307"/>
      <c r="M84" s="307">
        <v>0</v>
      </c>
      <c r="O84" s="304"/>
    </row>
    <row r="85" spans="1:15" thickBot="1">
      <c r="A85" s="290"/>
      <c r="B85" s="290"/>
      <c r="C85" s="290" t="s">
        <v>562</v>
      </c>
      <c r="D85" s="290"/>
      <c r="E85" s="290"/>
      <c r="F85" s="290"/>
      <c r="G85" s="291"/>
      <c r="H85" s="291"/>
      <c r="J85" s="291"/>
      <c r="K85" s="311">
        <f>SUM(K83:K84)</f>
        <v>0</v>
      </c>
      <c r="L85" s="291"/>
      <c r="M85" s="309">
        <v>0</v>
      </c>
      <c r="O85" s="304"/>
    </row>
    <row r="86" spans="1:15" thickTop="1">
      <c r="A86" s="290"/>
      <c r="B86" s="290"/>
      <c r="C86" s="290"/>
      <c r="D86" s="290"/>
      <c r="E86" s="290"/>
      <c r="F86" s="290"/>
      <c r="G86" s="291"/>
      <c r="H86" s="291"/>
      <c r="J86" s="291"/>
      <c r="K86" s="291"/>
      <c r="L86" s="291"/>
      <c r="M86" s="291"/>
      <c r="O86" s="304"/>
    </row>
    <row r="87" spans="1:15" ht="23.4">
      <c r="A87" s="285" t="s">
        <v>563</v>
      </c>
      <c r="B87" s="290"/>
      <c r="C87" s="290"/>
      <c r="D87" s="290"/>
      <c r="E87" s="290"/>
      <c r="F87" s="290"/>
      <c r="G87" s="291"/>
      <c r="H87" s="291"/>
      <c r="J87" s="291"/>
      <c r="K87" s="291"/>
      <c r="L87" s="291"/>
      <c r="M87" s="291"/>
      <c r="O87" s="304"/>
    </row>
    <row r="88" spans="1:15" ht="23.4">
      <c r="A88" s="285"/>
      <c r="B88" s="290"/>
      <c r="C88" s="290"/>
      <c r="D88" s="290"/>
      <c r="E88" s="290"/>
      <c r="F88" s="290"/>
      <c r="G88" s="291"/>
      <c r="H88" s="291"/>
      <c r="J88" s="291"/>
      <c r="K88" s="291"/>
      <c r="L88" s="291"/>
      <c r="M88" s="292" t="s">
        <v>1</v>
      </c>
      <c r="O88" s="304"/>
    </row>
    <row r="89" spans="1:15" ht="23.4">
      <c r="A89" s="285"/>
      <c r="B89" s="290"/>
      <c r="C89" s="290"/>
      <c r="D89" s="290"/>
      <c r="E89" s="290"/>
      <c r="F89" s="290"/>
      <c r="G89" s="291"/>
      <c r="H89" s="291"/>
      <c r="J89" s="291"/>
      <c r="K89" s="308" t="str">
        <f>+K79</f>
        <v>31 ธันวาคม 2564</v>
      </c>
      <c r="L89" s="291"/>
      <c r="M89" s="306" t="str">
        <f>+M79</f>
        <v>31 ธันวาคม 2563</v>
      </c>
      <c r="O89" s="304"/>
    </row>
    <row r="90" spans="1:15" ht="23.4">
      <c r="A90" s="285"/>
      <c r="B90" s="290"/>
      <c r="C90" s="290" t="s">
        <v>136</v>
      </c>
      <c r="D90" s="290"/>
      <c r="E90" s="290"/>
      <c r="F90" s="290"/>
      <c r="G90" s="291"/>
      <c r="H90" s="291"/>
      <c r="J90" s="291"/>
      <c r="K90" s="307">
        <v>2088000</v>
      </c>
      <c r="L90" s="291"/>
      <c r="M90" s="291">
        <v>0</v>
      </c>
      <c r="O90" s="304"/>
    </row>
    <row r="91" spans="1:15" ht="23.4">
      <c r="A91" s="285"/>
      <c r="B91" s="290"/>
      <c r="C91" s="290" t="s">
        <v>564</v>
      </c>
      <c r="D91" s="290"/>
      <c r="E91" s="290"/>
      <c r="F91" s="290"/>
      <c r="G91" s="291"/>
      <c r="H91" s="291"/>
      <c r="J91" s="291"/>
      <c r="K91" s="308">
        <v>-99280.43</v>
      </c>
      <c r="L91" s="291"/>
      <c r="M91" s="308">
        <v>0</v>
      </c>
      <c r="O91" s="304"/>
    </row>
    <row r="92" spans="1:15" ht="23.4">
      <c r="A92" s="285"/>
      <c r="B92" s="290"/>
      <c r="C92" s="290" t="s">
        <v>487</v>
      </c>
      <c r="D92" s="290"/>
      <c r="E92" s="290"/>
      <c r="F92" s="290"/>
      <c r="G92" s="291"/>
      <c r="H92" s="291"/>
      <c r="J92" s="291"/>
      <c r="K92" s="307">
        <f>SUM(K90:K91)</f>
        <v>1988719.57</v>
      </c>
      <c r="L92" s="291"/>
      <c r="M92" s="291">
        <v>0</v>
      </c>
      <c r="O92" s="304"/>
    </row>
    <row r="93" spans="1:15" ht="23.4">
      <c r="A93" s="285"/>
      <c r="B93" s="290"/>
      <c r="C93" s="290" t="s">
        <v>565</v>
      </c>
      <c r="D93" s="290"/>
      <c r="E93" s="290"/>
      <c r="F93" s="290"/>
      <c r="G93" s="291"/>
      <c r="H93" s="291"/>
      <c r="J93" s="291"/>
      <c r="K93" s="308">
        <v>-870440.14</v>
      </c>
      <c r="L93" s="291"/>
      <c r="M93" s="291">
        <v>0</v>
      </c>
      <c r="O93" s="304"/>
    </row>
    <row r="94" spans="1:15" thickBot="1">
      <c r="A94" s="285"/>
      <c r="B94" s="290"/>
      <c r="C94" s="290" t="s">
        <v>566</v>
      </c>
      <c r="D94" s="290"/>
      <c r="E94" s="290"/>
      <c r="F94" s="290"/>
      <c r="G94" s="291"/>
      <c r="H94" s="291"/>
      <c r="J94" s="291"/>
      <c r="K94" s="311">
        <f>SUM(K92:K93)</f>
        <v>1118279.4300000002</v>
      </c>
      <c r="L94" s="291"/>
      <c r="M94" s="311">
        <v>0</v>
      </c>
      <c r="O94" s="304"/>
    </row>
    <row r="95" spans="1:15" thickTop="1">
      <c r="A95" s="285"/>
      <c r="B95" s="290"/>
      <c r="C95" s="290"/>
      <c r="D95" s="290"/>
      <c r="E95" s="290"/>
      <c r="F95" s="290"/>
      <c r="G95" s="291"/>
      <c r="H95" s="291"/>
      <c r="J95" s="291"/>
      <c r="K95" s="291"/>
      <c r="L95" s="291"/>
      <c r="M95" s="291"/>
      <c r="O95" s="304"/>
    </row>
    <row r="96" spans="1:15" ht="23.4">
      <c r="A96" s="149"/>
      <c r="C96" s="312" t="s">
        <v>567</v>
      </c>
      <c r="O96" s="304"/>
    </row>
    <row r="97" spans="1:16" ht="23.4">
      <c r="A97" s="149"/>
      <c r="C97" s="312"/>
      <c r="O97" s="304"/>
    </row>
    <row r="98" spans="1:16" ht="23.4">
      <c r="C98" s="313" t="s">
        <v>568</v>
      </c>
      <c r="D98" s="314"/>
      <c r="E98" s="314"/>
      <c r="F98" s="314"/>
      <c r="G98" s="315"/>
      <c r="J98" s="316"/>
      <c r="K98" s="316"/>
      <c r="L98" s="316"/>
      <c r="M98" s="316"/>
      <c r="O98" s="304"/>
    </row>
    <row r="99" spans="1:16" ht="23.4">
      <c r="C99" s="313"/>
      <c r="D99" s="314"/>
      <c r="E99" s="314"/>
      <c r="F99" s="314"/>
      <c r="G99" s="315"/>
      <c r="J99" s="316"/>
      <c r="K99" s="316"/>
      <c r="L99" s="316"/>
      <c r="M99" s="317" t="s">
        <v>1</v>
      </c>
      <c r="O99" s="304"/>
    </row>
    <row r="100" spans="1:16" ht="23.4">
      <c r="C100" s="313"/>
      <c r="D100" s="314"/>
      <c r="E100" s="314"/>
      <c r="F100" s="314"/>
      <c r="G100" s="315"/>
      <c r="H100" s="318"/>
      <c r="I100" s="416" t="str">
        <f>+K89</f>
        <v>31 ธันวาคม 2564</v>
      </c>
      <c r="J100" s="416"/>
      <c r="K100" s="416"/>
      <c r="L100" s="416"/>
      <c r="M100" s="416"/>
      <c r="O100" s="304"/>
    </row>
    <row r="101" spans="1:16" ht="23.4">
      <c r="C101" s="314"/>
      <c r="D101" s="314"/>
      <c r="E101" s="314"/>
      <c r="F101" s="319"/>
      <c r="G101" s="320"/>
      <c r="H101" s="321"/>
      <c r="I101" s="322" t="s">
        <v>569</v>
      </c>
      <c r="J101" s="323">
        <f>+F101</f>
        <v>0</v>
      </c>
      <c r="K101" s="322" t="s">
        <v>570</v>
      </c>
      <c r="L101" s="315"/>
      <c r="M101" s="324" t="s">
        <v>560</v>
      </c>
      <c r="O101" s="304"/>
    </row>
    <row r="102" spans="1:16" ht="23.4">
      <c r="C102" s="313" t="s">
        <v>571</v>
      </c>
      <c r="E102" s="314"/>
      <c r="F102" s="141"/>
      <c r="G102" s="315"/>
      <c r="I102" s="325">
        <v>936000</v>
      </c>
      <c r="K102" s="325">
        <v>1152000</v>
      </c>
      <c r="M102" s="325">
        <f>SUM(I102:L102)</f>
        <v>2088000</v>
      </c>
      <c r="O102" s="304"/>
    </row>
    <row r="103" spans="1:16" ht="23.4">
      <c r="C103" s="313" t="s">
        <v>572</v>
      </c>
      <c r="E103" s="314"/>
      <c r="F103" s="141"/>
      <c r="G103" s="315"/>
      <c r="I103" s="325">
        <v>-65559.86</v>
      </c>
      <c r="K103" s="325">
        <v>-33720.57</v>
      </c>
      <c r="M103" s="325">
        <f>SUM(I103:L103)</f>
        <v>-99280.43</v>
      </c>
      <c r="O103" s="304"/>
    </row>
    <row r="104" spans="1:16" ht="23.4">
      <c r="C104" s="313" t="s">
        <v>573</v>
      </c>
      <c r="E104" s="314"/>
      <c r="F104" s="326"/>
      <c r="G104" s="315"/>
      <c r="I104" s="327"/>
      <c r="K104" s="327"/>
      <c r="M104" s="327"/>
      <c r="O104" s="304"/>
    </row>
    <row r="105" spans="1:16" thickBot="1">
      <c r="C105" s="314" t="s">
        <v>574</v>
      </c>
      <c r="E105" s="314"/>
      <c r="F105" s="328"/>
      <c r="G105" s="315"/>
      <c r="I105" s="329">
        <f>SUM(I102:I104)</f>
        <v>870440.14</v>
      </c>
      <c r="K105" s="329">
        <f>SUM(K102:K104)</f>
        <v>1118279.43</v>
      </c>
      <c r="M105" s="329">
        <f>SUM(M102:M104)</f>
        <v>1988719.57</v>
      </c>
      <c r="O105" s="304"/>
    </row>
    <row r="106" spans="1:16" thickTop="1">
      <c r="C106" s="240"/>
      <c r="D106" s="240"/>
      <c r="E106" s="240"/>
      <c r="F106" s="240"/>
      <c r="G106" s="255"/>
      <c r="I106" s="255"/>
      <c r="K106" s="255"/>
      <c r="M106" s="255"/>
      <c r="O106" s="304"/>
    </row>
    <row r="107" spans="1:16" ht="23.4">
      <c r="C107" s="240"/>
      <c r="D107" s="240"/>
      <c r="E107" s="240"/>
      <c r="F107" s="240"/>
      <c r="G107" s="255"/>
      <c r="I107" s="255"/>
      <c r="K107" s="255"/>
      <c r="M107" s="255"/>
      <c r="O107" s="304"/>
    </row>
    <row r="108" spans="1:16" ht="23.4">
      <c r="C108" s="399"/>
      <c r="D108" s="399"/>
      <c r="E108" s="399"/>
      <c r="F108" s="399"/>
      <c r="G108" s="255"/>
      <c r="I108" s="255"/>
      <c r="K108" s="255"/>
      <c r="M108" s="255"/>
      <c r="O108" s="304"/>
    </row>
    <row r="109" spans="1:16" ht="24" customHeight="1">
      <c r="C109" s="146" t="str">
        <f>+C72</f>
        <v xml:space="preserve"> (ลงชื่อ) ................................................................................................................... กรรมการตามอำนาจ</v>
      </c>
    </row>
    <row r="110" spans="1:16" ht="25.5" customHeight="1">
      <c r="C110" s="146" t="str">
        <f>+C73</f>
        <v xml:space="preserve">                (                                                                                                            )</v>
      </c>
    </row>
    <row r="111" spans="1:16" s="240" customFormat="1" ht="23.4">
      <c r="A111" s="407" t="s">
        <v>532</v>
      </c>
      <c r="B111" s="407"/>
      <c r="C111" s="407"/>
      <c r="D111" s="407"/>
      <c r="E111" s="407"/>
      <c r="F111" s="407"/>
      <c r="G111" s="407"/>
      <c r="H111" s="407"/>
      <c r="I111" s="407"/>
      <c r="J111" s="407"/>
      <c r="K111" s="407"/>
      <c r="L111" s="407"/>
      <c r="M111" s="407"/>
      <c r="O111" s="253"/>
      <c r="P111" s="254"/>
    </row>
    <row r="112" spans="1:16" s="240" customFormat="1" ht="23.4">
      <c r="G112" s="255"/>
      <c r="H112" s="255"/>
      <c r="I112" s="255"/>
      <c r="J112" s="255"/>
      <c r="K112" s="255"/>
      <c r="L112" s="255"/>
      <c r="M112" s="255"/>
      <c r="O112" s="253"/>
      <c r="P112" s="254"/>
    </row>
    <row r="113" spans="1:16" ht="23.4">
      <c r="A113" s="285" t="s">
        <v>576</v>
      </c>
      <c r="B113" s="290"/>
      <c r="C113" s="290"/>
      <c r="D113" s="290"/>
      <c r="E113" s="290"/>
      <c r="F113" s="290"/>
      <c r="G113" s="291"/>
      <c r="H113" s="291"/>
      <c r="J113" s="291"/>
      <c r="K113" s="291"/>
      <c r="L113" s="291"/>
      <c r="M113" s="291"/>
      <c r="O113" s="304"/>
    </row>
    <row r="114" spans="1:16" ht="23.4">
      <c r="A114" s="285"/>
      <c r="B114" s="298" t="s">
        <v>577</v>
      </c>
      <c r="E114" s="297"/>
      <c r="F114" s="297"/>
      <c r="G114" s="299"/>
      <c r="H114" s="299"/>
      <c r="I114" s="299"/>
      <c r="J114" s="299"/>
      <c r="K114" s="299"/>
      <c r="L114" s="299"/>
      <c r="M114" s="291"/>
      <c r="O114" s="304"/>
    </row>
    <row r="115" spans="1:16" ht="23.4">
      <c r="A115" s="285"/>
      <c r="B115" s="298"/>
      <c r="C115" s="297"/>
      <c r="E115" s="297"/>
      <c r="F115" s="297"/>
      <c r="G115" s="299"/>
      <c r="H115" s="299"/>
      <c r="I115" s="299"/>
      <c r="J115" s="299"/>
      <c r="K115" s="299"/>
      <c r="L115" s="299"/>
      <c r="M115" s="291"/>
      <c r="O115" s="304"/>
    </row>
    <row r="116" spans="1:16" ht="23.4">
      <c r="A116" s="285"/>
      <c r="B116" s="298"/>
      <c r="C116" s="297"/>
      <c r="D116" s="297"/>
      <c r="E116" s="297"/>
      <c r="F116" s="297"/>
      <c r="G116" s="299"/>
      <c r="H116" s="299"/>
      <c r="I116" s="299"/>
      <c r="J116" s="299"/>
      <c r="K116" s="299"/>
      <c r="L116" s="292">
        <f>+L104</f>
        <v>0</v>
      </c>
      <c r="M116" s="317" t="s">
        <v>1</v>
      </c>
      <c r="O116" s="304"/>
    </row>
    <row r="117" spans="1:16" ht="23.4">
      <c r="A117" s="285"/>
      <c r="B117" s="297"/>
      <c r="C117" s="290"/>
      <c r="D117" s="290"/>
      <c r="E117" s="290"/>
      <c r="F117" s="330"/>
      <c r="G117" s="291"/>
      <c r="H117" s="292"/>
      <c r="J117" s="291"/>
      <c r="K117" s="299"/>
      <c r="L117" s="292">
        <f>+L105</f>
        <v>0</v>
      </c>
      <c r="M117" s="331" t="s">
        <v>3</v>
      </c>
      <c r="O117" s="304"/>
    </row>
    <row r="118" spans="1:16" ht="23.4">
      <c r="A118" s="285"/>
      <c r="B118" s="297"/>
      <c r="C118" s="290" t="s">
        <v>578</v>
      </c>
      <c r="D118" s="290"/>
      <c r="E118" s="290"/>
      <c r="F118" s="332"/>
      <c r="G118" s="307"/>
      <c r="H118" s="307"/>
      <c r="J118" s="291"/>
      <c r="K118" s="299"/>
      <c r="L118" s="292">
        <f>+L106</f>
        <v>0</v>
      </c>
      <c r="M118" s="307">
        <v>537331.06999999995</v>
      </c>
      <c r="O118" s="304"/>
    </row>
    <row r="119" spans="1:16" ht="23.4">
      <c r="A119" s="285"/>
      <c r="B119" s="297"/>
      <c r="C119" s="290" t="s">
        <v>579</v>
      </c>
      <c r="D119" s="290"/>
      <c r="E119" s="290"/>
      <c r="F119" s="332"/>
      <c r="G119" s="307"/>
      <c r="H119" s="307"/>
      <c r="J119" s="291"/>
      <c r="K119" s="299"/>
      <c r="L119" s="292">
        <f>+L109</f>
        <v>0</v>
      </c>
      <c r="M119" s="307">
        <v>62068.639999999999</v>
      </c>
      <c r="O119" s="304"/>
    </row>
    <row r="120" spans="1:16" ht="23.4">
      <c r="A120" s="285"/>
      <c r="B120" s="290"/>
      <c r="C120" s="290" t="s">
        <v>580</v>
      </c>
      <c r="D120" s="290"/>
      <c r="E120" s="290"/>
      <c r="F120" s="332"/>
      <c r="G120" s="307"/>
      <c r="H120" s="307"/>
      <c r="J120" s="291"/>
      <c r="K120" s="299"/>
      <c r="L120" s="292">
        <f>+L110</f>
        <v>0</v>
      </c>
      <c r="M120" s="307">
        <v>1289025</v>
      </c>
      <c r="O120" s="304"/>
    </row>
    <row r="121" spans="1:16" ht="23.4">
      <c r="A121" s="285"/>
      <c r="B121" s="290"/>
      <c r="C121" s="290" t="s">
        <v>581</v>
      </c>
      <c r="D121" s="290"/>
      <c r="E121" s="290"/>
      <c r="F121" s="332"/>
      <c r="G121" s="307"/>
      <c r="H121" s="307"/>
      <c r="J121" s="291"/>
      <c r="K121" s="299"/>
      <c r="L121" s="292">
        <f>+L111</f>
        <v>0</v>
      </c>
      <c r="M121" s="307">
        <v>406250</v>
      </c>
      <c r="O121" s="304"/>
    </row>
    <row r="122" spans="1:16" thickBot="1">
      <c r="A122" s="285"/>
      <c r="B122" s="290"/>
      <c r="C122" s="290"/>
      <c r="D122" s="290" t="s">
        <v>582</v>
      </c>
      <c r="E122" s="290"/>
      <c r="F122" s="332"/>
      <c r="G122" s="307"/>
      <c r="H122" s="307"/>
      <c r="J122" s="291"/>
      <c r="K122" s="299"/>
      <c r="L122" s="292">
        <f>+L112</f>
        <v>0</v>
      </c>
      <c r="M122" s="309">
        <f>SUM(M118:M121)</f>
        <v>2294674.71</v>
      </c>
      <c r="O122" s="304"/>
    </row>
    <row r="123" spans="1:16" thickTop="1">
      <c r="A123" s="285"/>
      <c r="B123" s="290"/>
      <c r="C123" s="290"/>
      <c r="D123" s="290"/>
      <c r="E123" s="290"/>
      <c r="F123" s="290"/>
      <c r="G123" s="291"/>
      <c r="H123" s="291"/>
      <c r="J123" s="291"/>
      <c r="K123" s="299"/>
      <c r="L123" s="292">
        <f>+L113</f>
        <v>0</v>
      </c>
      <c r="M123" s="291"/>
      <c r="O123" s="304"/>
    </row>
    <row r="124" spans="1:16" s="149" customFormat="1" ht="23.4">
      <c r="A124" s="149" t="s">
        <v>583</v>
      </c>
      <c r="G124" s="287"/>
      <c r="H124" s="287"/>
      <c r="I124" s="287"/>
      <c r="J124" s="287"/>
      <c r="K124" s="287"/>
      <c r="L124" s="287"/>
      <c r="M124" s="287"/>
      <c r="O124" s="288"/>
      <c r="P124" s="289"/>
    </row>
    <row r="125" spans="1:16" s="149" customFormat="1" ht="23.4">
      <c r="B125" s="146" t="s">
        <v>584</v>
      </c>
      <c r="G125" s="287"/>
      <c r="H125" s="287"/>
      <c r="I125" s="287"/>
      <c r="J125" s="287"/>
      <c r="K125" s="287"/>
      <c r="L125" s="287"/>
      <c r="M125" s="287"/>
      <c r="O125" s="288"/>
      <c r="P125" s="289"/>
    </row>
    <row r="126" spans="1:16" s="149" customFormat="1" ht="23.4">
      <c r="B126" s="146" t="s">
        <v>585</v>
      </c>
      <c r="G126" s="287"/>
      <c r="H126" s="287"/>
      <c r="I126" s="287"/>
      <c r="J126" s="287"/>
      <c r="K126" s="287"/>
      <c r="L126" s="287"/>
      <c r="M126" s="287"/>
      <c r="O126" s="288"/>
      <c r="P126" s="289"/>
    </row>
    <row r="127" spans="1:16" s="149" customFormat="1" ht="23.4">
      <c r="B127" s="146" t="s">
        <v>586</v>
      </c>
      <c r="G127" s="287"/>
      <c r="H127" s="287"/>
      <c r="I127" s="287"/>
      <c r="J127" s="287"/>
      <c r="K127" s="287"/>
      <c r="L127" s="287"/>
      <c r="M127" s="287"/>
      <c r="O127" s="288"/>
      <c r="P127" s="289"/>
    </row>
    <row r="128" spans="1:16" s="149" customFormat="1" ht="23.4">
      <c r="B128" s="146" t="s">
        <v>587</v>
      </c>
      <c r="G128" s="287"/>
      <c r="H128" s="287"/>
      <c r="I128" s="287"/>
      <c r="J128" s="287"/>
      <c r="K128" s="287"/>
      <c r="L128" s="287"/>
      <c r="M128" s="287"/>
      <c r="O128" s="288"/>
      <c r="P128" s="289"/>
    </row>
    <row r="129" spans="2:16" ht="23.4"/>
    <row r="130" spans="2:16" s="149" customFormat="1" ht="23.4">
      <c r="G130" s="287"/>
      <c r="H130" s="287"/>
      <c r="I130" s="287"/>
      <c r="J130" s="287"/>
      <c r="K130" s="294"/>
      <c r="L130" s="294"/>
      <c r="M130" s="294" t="s">
        <v>1</v>
      </c>
      <c r="O130" s="288"/>
      <c r="P130" s="289"/>
    </row>
    <row r="131" spans="2:16" s="149" customFormat="1" ht="23.4">
      <c r="G131" s="287"/>
      <c r="H131" s="287"/>
      <c r="I131" s="287"/>
      <c r="J131" s="287"/>
      <c r="K131" s="293" t="s">
        <v>588</v>
      </c>
      <c r="L131" s="294"/>
      <c r="M131" s="293" t="s">
        <v>4</v>
      </c>
      <c r="O131" s="288"/>
      <c r="P131" s="289"/>
    </row>
    <row r="132" spans="2:16" s="149" customFormat="1" ht="23.4">
      <c r="B132" s="146" t="s">
        <v>589</v>
      </c>
      <c r="G132" s="287"/>
      <c r="H132" s="287"/>
      <c r="I132" s="287"/>
      <c r="J132" s="287"/>
      <c r="K132" s="287"/>
      <c r="L132" s="287"/>
      <c r="M132" s="287"/>
      <c r="O132" s="288"/>
      <c r="P132" s="289"/>
    </row>
    <row r="133" spans="2:16" s="149" customFormat="1" thickBot="1">
      <c r="C133" s="146" t="s">
        <v>590</v>
      </c>
      <c r="G133" s="287"/>
      <c r="H133" s="287"/>
      <c r="I133" s="287"/>
      <c r="J133" s="287"/>
      <c r="K133" s="333">
        <v>34212891.659999996</v>
      </c>
      <c r="L133" s="287"/>
      <c r="M133" s="333">
        <v>32181276.329999998</v>
      </c>
      <c r="O133" s="288"/>
      <c r="P133" s="289"/>
    </row>
    <row r="134" spans="2:16" s="149" customFormat="1" thickTop="1">
      <c r="C134" s="146"/>
      <c r="G134" s="287"/>
      <c r="H134" s="287"/>
      <c r="I134" s="287"/>
      <c r="J134" s="287"/>
      <c r="K134" s="145"/>
      <c r="L134" s="287"/>
      <c r="M134" s="145"/>
      <c r="O134" s="288"/>
      <c r="P134" s="289"/>
    </row>
    <row r="135" spans="2:16" s="149" customFormat="1" ht="23.4">
      <c r="C135" s="146"/>
      <c r="G135" s="287"/>
      <c r="H135" s="287"/>
      <c r="I135" s="287"/>
      <c r="J135" s="287"/>
      <c r="K135" s="145"/>
      <c r="L135" s="287"/>
      <c r="M135" s="145"/>
      <c r="O135" s="288"/>
      <c r="P135" s="289"/>
    </row>
    <row r="136" spans="2:16" s="149" customFormat="1" ht="23.4">
      <c r="C136" s="146"/>
      <c r="G136" s="287"/>
      <c r="H136" s="287"/>
      <c r="I136" s="287"/>
      <c r="J136" s="287"/>
      <c r="K136" s="145"/>
      <c r="L136" s="287"/>
      <c r="M136" s="145"/>
      <c r="O136" s="288"/>
      <c r="P136" s="289"/>
    </row>
    <row r="137" spans="2:16" s="149" customFormat="1" ht="23.4">
      <c r="C137" s="146"/>
      <c r="G137" s="287"/>
      <c r="H137" s="287"/>
      <c r="I137" s="287"/>
      <c r="J137" s="287"/>
      <c r="K137" s="145"/>
      <c r="L137" s="287"/>
      <c r="M137" s="145"/>
      <c r="O137" s="288"/>
      <c r="P137" s="289"/>
    </row>
    <row r="138" spans="2:16" s="149" customFormat="1" ht="23.4">
      <c r="C138" s="146"/>
      <c r="G138" s="287"/>
      <c r="H138" s="287"/>
      <c r="I138" s="287"/>
      <c r="J138" s="287"/>
      <c r="K138" s="145"/>
      <c r="L138" s="287"/>
      <c r="M138" s="145"/>
      <c r="O138" s="288"/>
      <c r="P138" s="289"/>
    </row>
    <row r="139" spans="2:16" s="149" customFormat="1" ht="23.4">
      <c r="C139" s="146"/>
      <c r="G139" s="287"/>
      <c r="H139" s="287"/>
      <c r="I139" s="287"/>
      <c r="J139" s="287"/>
      <c r="K139" s="145"/>
      <c r="L139" s="287"/>
      <c r="M139" s="145"/>
      <c r="O139" s="288"/>
      <c r="P139" s="289"/>
    </row>
    <row r="140" spans="2:16" s="149" customFormat="1" ht="23.4">
      <c r="C140" s="146"/>
      <c r="G140" s="287"/>
      <c r="H140" s="287"/>
      <c r="I140" s="287"/>
      <c r="J140" s="287"/>
      <c r="K140" s="145"/>
      <c r="L140" s="287"/>
      <c r="M140" s="145"/>
      <c r="O140" s="288"/>
      <c r="P140" s="289"/>
    </row>
    <row r="141" spans="2:16" s="149" customFormat="1" ht="23.4">
      <c r="C141" s="146"/>
      <c r="G141" s="287"/>
      <c r="H141" s="287"/>
      <c r="I141" s="287"/>
      <c r="J141" s="287"/>
      <c r="K141" s="145"/>
      <c r="L141" s="287"/>
      <c r="M141" s="145"/>
      <c r="O141" s="288"/>
      <c r="P141" s="289"/>
    </row>
    <row r="142" spans="2:16" s="149" customFormat="1" ht="23.4">
      <c r="C142" s="146"/>
      <c r="G142" s="287"/>
      <c r="H142" s="287"/>
      <c r="I142" s="287"/>
      <c r="J142" s="287"/>
      <c r="K142" s="145"/>
      <c r="L142" s="287"/>
      <c r="M142" s="145"/>
      <c r="O142" s="288"/>
      <c r="P142" s="289"/>
    </row>
    <row r="143" spans="2:16" s="149" customFormat="1" ht="23.4">
      <c r="C143" s="146"/>
      <c r="G143" s="287"/>
      <c r="H143" s="287"/>
      <c r="I143" s="287"/>
      <c r="J143" s="287"/>
      <c r="K143" s="145"/>
      <c r="L143" s="287"/>
      <c r="M143" s="145"/>
      <c r="O143" s="288"/>
      <c r="P143" s="289"/>
    </row>
    <row r="144" spans="2:16" s="149" customFormat="1" ht="23.4">
      <c r="G144" s="287"/>
      <c r="H144" s="287"/>
      <c r="I144" s="287"/>
      <c r="J144" s="287"/>
      <c r="K144" s="287"/>
      <c r="L144" s="287"/>
      <c r="M144" s="287"/>
      <c r="O144" s="288"/>
      <c r="P144" s="289"/>
    </row>
    <row r="145" spans="1:16" s="149" customFormat="1" ht="23.4">
      <c r="G145" s="287"/>
      <c r="H145" s="287"/>
      <c r="I145" s="287"/>
      <c r="J145" s="287"/>
      <c r="K145" s="287"/>
      <c r="L145" s="287"/>
      <c r="M145" s="287"/>
      <c r="O145" s="288"/>
      <c r="P145" s="289"/>
    </row>
    <row r="146" spans="1:16" ht="23.4">
      <c r="C146" s="146" t="str">
        <f>+C35</f>
        <v xml:space="preserve"> (ลงชื่อ) ................................................................................................................... กรรมการตามอำนาจ</v>
      </c>
    </row>
    <row r="147" spans="1:16" ht="23.4">
      <c r="C147" s="146" t="str">
        <f>+C36</f>
        <v xml:space="preserve">                (                                                                                                            )</v>
      </c>
    </row>
    <row r="148" spans="1:16" s="240" customFormat="1" ht="23.4">
      <c r="A148" s="407" t="s">
        <v>555</v>
      </c>
      <c r="B148" s="407"/>
      <c r="C148" s="407"/>
      <c r="D148" s="407"/>
      <c r="E148" s="407"/>
      <c r="F148" s="407"/>
      <c r="G148" s="407"/>
      <c r="H148" s="407"/>
      <c r="I148" s="407"/>
      <c r="J148" s="407"/>
      <c r="K148" s="407"/>
      <c r="L148" s="407"/>
      <c r="M148" s="407"/>
      <c r="O148" s="253"/>
      <c r="P148" s="254"/>
    </row>
    <row r="149" spans="1:16" s="149" customFormat="1" ht="23.4">
      <c r="G149" s="287"/>
      <c r="H149" s="287"/>
      <c r="I149" s="287"/>
      <c r="J149" s="287"/>
      <c r="K149" s="287"/>
      <c r="L149" s="287"/>
      <c r="M149" s="287"/>
      <c r="O149" s="288"/>
      <c r="P149" s="289"/>
    </row>
    <row r="150" spans="1:16" s="149" customFormat="1" ht="23.4">
      <c r="A150" s="149" t="s">
        <v>592</v>
      </c>
      <c r="G150" s="287"/>
      <c r="H150" s="287"/>
      <c r="I150" s="287"/>
      <c r="J150" s="287"/>
      <c r="K150" s="287"/>
      <c r="L150" s="287"/>
      <c r="M150" s="287"/>
      <c r="O150" s="288"/>
      <c r="P150" s="289"/>
    </row>
    <row r="151" spans="1:16" s="149" customFormat="1" ht="23.4">
      <c r="B151" s="146" t="s">
        <v>593</v>
      </c>
      <c r="G151" s="287"/>
      <c r="H151" s="287"/>
      <c r="I151" s="287"/>
      <c r="J151" s="287"/>
      <c r="K151" s="287"/>
      <c r="L151" s="287"/>
      <c r="M151" s="287"/>
      <c r="O151" s="288"/>
      <c r="P151" s="289"/>
    </row>
    <row r="152" spans="1:16" s="149" customFormat="1" ht="23.4">
      <c r="G152" s="287"/>
      <c r="H152" s="287"/>
      <c r="I152" s="287"/>
      <c r="J152" s="287"/>
      <c r="K152" s="294"/>
      <c r="L152" s="294"/>
      <c r="M152" s="294" t="s">
        <v>1</v>
      </c>
      <c r="O152" s="288"/>
      <c r="P152" s="289"/>
    </row>
    <row r="153" spans="1:16" s="334" customFormat="1" ht="23.4">
      <c r="G153" s="335"/>
      <c r="H153" s="335"/>
      <c r="I153" s="335"/>
      <c r="J153" s="335"/>
      <c r="K153" s="401">
        <v>2564</v>
      </c>
      <c r="L153" s="336"/>
      <c r="M153" s="401">
        <v>2563</v>
      </c>
      <c r="O153" s="337"/>
      <c r="P153" s="338"/>
    </row>
    <row r="154" spans="1:16" s="149" customFormat="1" ht="23.4">
      <c r="B154" s="146" t="s">
        <v>594</v>
      </c>
      <c r="G154" s="287"/>
      <c r="H154" s="287"/>
      <c r="I154" s="287"/>
      <c r="J154" s="287"/>
      <c r="K154" s="287"/>
      <c r="L154" s="287"/>
      <c r="M154" s="255"/>
      <c r="O154" s="288"/>
      <c r="P154" s="289"/>
    </row>
    <row r="155" spans="1:16" s="149" customFormat="1" ht="23.4">
      <c r="C155" s="146" t="s">
        <v>595</v>
      </c>
      <c r="G155" s="287"/>
      <c r="H155" s="287"/>
      <c r="I155" s="287"/>
      <c r="J155" s="287"/>
      <c r="K155" s="145">
        <f>+M165</f>
        <v>32181276.329999998</v>
      </c>
      <c r="L155" s="287"/>
      <c r="M155" s="145">
        <v>23161682.509999998</v>
      </c>
      <c r="O155" s="288"/>
      <c r="P155" s="289"/>
    </row>
    <row r="156" spans="1:16" s="149" customFormat="1" ht="23.4">
      <c r="B156" s="146" t="s">
        <v>596</v>
      </c>
      <c r="C156" s="146"/>
      <c r="G156" s="287"/>
      <c r="H156" s="287"/>
      <c r="I156" s="287"/>
      <c r="J156" s="287"/>
      <c r="K156" s="145">
        <v>-260273</v>
      </c>
      <c r="L156" s="287"/>
      <c r="M156" s="145">
        <v>-211350</v>
      </c>
      <c r="O156" s="288"/>
      <c r="P156" s="289"/>
    </row>
    <row r="157" spans="1:16" s="149" customFormat="1" ht="23.4">
      <c r="B157" s="146" t="s">
        <v>597</v>
      </c>
      <c r="C157" s="146"/>
      <c r="G157" s="287"/>
      <c r="H157" s="287"/>
      <c r="I157" s="287"/>
      <c r="J157" s="287"/>
      <c r="K157" s="145"/>
      <c r="L157" s="287"/>
      <c r="M157" s="145"/>
      <c r="O157" s="288"/>
      <c r="P157" s="289"/>
    </row>
    <row r="158" spans="1:16" s="149" customFormat="1" ht="23.4">
      <c r="B158" s="146"/>
      <c r="C158" s="146" t="s">
        <v>598</v>
      </c>
      <c r="D158" s="146"/>
      <c r="G158" s="287"/>
      <c r="H158" s="287"/>
      <c r="I158" s="287"/>
      <c r="J158" s="287"/>
      <c r="K158" s="145">
        <v>5024275.53</v>
      </c>
      <c r="L158" s="287"/>
      <c r="M158" s="145">
        <v>4842971.78</v>
      </c>
      <c r="O158" s="288"/>
      <c r="P158" s="289"/>
    </row>
    <row r="159" spans="1:16" s="149" customFormat="1" ht="23.4">
      <c r="B159" s="146"/>
      <c r="C159" s="146" t="s">
        <v>599</v>
      </c>
      <c r="D159" s="146"/>
      <c r="G159" s="287"/>
      <c r="H159" s="287"/>
      <c r="I159" s="287"/>
      <c r="J159" s="287"/>
      <c r="K159" s="145">
        <v>501361.8</v>
      </c>
      <c r="L159" s="287"/>
      <c r="M159" s="145">
        <v>456122.69</v>
      </c>
      <c r="O159" s="288"/>
      <c r="P159" s="289"/>
    </row>
    <row r="160" spans="1:16" s="149" customFormat="1" ht="23.4">
      <c r="B160" s="146"/>
      <c r="C160" s="146" t="s">
        <v>600</v>
      </c>
      <c r="D160" s="146"/>
      <c r="G160" s="287"/>
      <c r="H160" s="287"/>
      <c r="I160" s="287"/>
      <c r="J160" s="287"/>
      <c r="K160" s="145">
        <v>1383571</v>
      </c>
      <c r="L160" s="287"/>
      <c r="M160" s="145">
        <v>414186.97</v>
      </c>
      <c r="O160" s="288"/>
      <c r="P160" s="289"/>
    </row>
    <row r="161" spans="2:18" s="149" customFormat="1" ht="23.4">
      <c r="B161" s="146" t="s">
        <v>601</v>
      </c>
      <c r="C161" s="146"/>
      <c r="G161" s="287"/>
      <c r="H161" s="287"/>
      <c r="I161" s="287"/>
      <c r="J161" s="287"/>
      <c r="K161" s="145"/>
      <c r="L161" s="287"/>
      <c r="M161" s="145"/>
      <c r="O161" s="288"/>
      <c r="P161" s="289"/>
    </row>
    <row r="162" spans="2:18" s="149" customFormat="1" ht="23.4">
      <c r="C162" s="146" t="s">
        <v>602</v>
      </c>
      <c r="G162" s="287"/>
      <c r="H162" s="287"/>
      <c r="I162" s="287"/>
      <c r="J162" s="287"/>
      <c r="K162" s="339">
        <v>-3814850</v>
      </c>
      <c r="L162" s="287"/>
      <c r="M162" s="339">
        <v>3517662.38</v>
      </c>
      <c r="O162" s="288"/>
      <c r="P162" s="289"/>
    </row>
    <row r="163" spans="2:18" s="149" customFormat="1" ht="23.4">
      <c r="C163" s="146"/>
      <c r="G163" s="287"/>
      <c r="H163" s="287"/>
      <c r="I163" s="287"/>
      <c r="J163" s="287"/>
      <c r="K163" s="145">
        <f>SUM(K155:K162)</f>
        <v>35015361.659999996</v>
      </c>
      <c r="L163" s="287"/>
      <c r="M163" s="145">
        <f>SUM(M155:M162)</f>
        <v>32181276.329999998</v>
      </c>
      <c r="O163" s="288"/>
      <c r="P163" s="289"/>
    </row>
    <row r="164" spans="2:18" s="149" customFormat="1" ht="23.4">
      <c r="B164" s="146" t="s">
        <v>603</v>
      </c>
      <c r="C164" s="146"/>
      <c r="G164" s="287"/>
      <c r="H164" s="287"/>
      <c r="I164" s="287"/>
      <c r="J164" s="287"/>
      <c r="K164" s="145">
        <v>-802470</v>
      </c>
      <c r="L164" s="287"/>
      <c r="M164" s="145">
        <v>0</v>
      </c>
      <c r="O164" s="288"/>
      <c r="P164" s="289"/>
    </row>
    <row r="165" spans="2:18" s="149" customFormat="1" thickBot="1">
      <c r="B165" s="146" t="s">
        <v>604</v>
      </c>
      <c r="C165" s="146"/>
      <c r="D165" s="146"/>
      <c r="G165" s="287"/>
      <c r="H165" s="287"/>
      <c r="I165" s="287"/>
      <c r="J165" s="287"/>
      <c r="K165" s="340">
        <f>SUM(K163:K164)</f>
        <v>34212891.659999996</v>
      </c>
      <c r="L165" s="287"/>
      <c r="M165" s="340">
        <f>SUM(M163:M164)</f>
        <v>32181276.329999998</v>
      </c>
      <c r="O165" s="288"/>
      <c r="P165" s="289"/>
      <c r="R165" s="341"/>
    </row>
    <row r="166" spans="2:18" thickTop="1"/>
    <row r="167" spans="2:18" ht="23.4">
      <c r="B167" s="146" t="s">
        <v>889</v>
      </c>
      <c r="Q167" s="342"/>
    </row>
    <row r="168" spans="2:18" s="149" customFormat="1" ht="23.4">
      <c r="G168" s="287"/>
      <c r="H168" s="287"/>
      <c r="I168" s="287"/>
      <c r="J168" s="287"/>
      <c r="K168" s="294"/>
      <c r="L168" s="294"/>
      <c r="M168" s="294" t="str">
        <f>+'หมายเหตุ_12-18'!M152</f>
        <v>(หน่วย:บาท)</v>
      </c>
      <c r="O168" s="288"/>
      <c r="P168" s="289"/>
    </row>
    <row r="169" spans="2:18" ht="23.4">
      <c r="K169" s="293" t="s">
        <v>588</v>
      </c>
      <c r="L169" s="294"/>
      <c r="M169" s="293" t="s">
        <v>605</v>
      </c>
      <c r="Q169" s="342"/>
    </row>
    <row r="170" spans="2:18" ht="23.4">
      <c r="C170" s="146" t="s">
        <v>606</v>
      </c>
      <c r="K170" s="145">
        <v>773657.74</v>
      </c>
      <c r="L170" s="145"/>
      <c r="M170" s="145">
        <v>488523.6</v>
      </c>
      <c r="Q170" s="342"/>
    </row>
    <row r="171" spans="2:18" ht="23.4">
      <c r="C171" s="146" t="s">
        <v>607</v>
      </c>
      <c r="K171" s="145">
        <v>2933799.7</v>
      </c>
      <c r="L171" s="145"/>
      <c r="M171" s="145">
        <v>1905572.5</v>
      </c>
      <c r="Q171" s="342"/>
    </row>
    <row r="172" spans="2:18" ht="23.4">
      <c r="C172" s="146" t="s">
        <v>608</v>
      </c>
      <c r="K172" s="145">
        <v>3201750.89</v>
      </c>
      <c r="L172" s="145"/>
      <c r="M172" s="145">
        <v>3319185.34</v>
      </c>
      <c r="Q172" s="342"/>
    </row>
    <row r="173" spans="2:18" thickBot="1">
      <c r="D173" s="146" t="s">
        <v>582</v>
      </c>
      <c r="K173" s="343">
        <f>SUM(K170:K172)</f>
        <v>6909208.3300000001</v>
      </c>
      <c r="L173" s="145"/>
      <c r="M173" s="340">
        <f>SUM(M170:M172)</f>
        <v>5713281.4399999995</v>
      </c>
      <c r="Q173" s="342"/>
    </row>
    <row r="174" spans="2:18" thickTop="1"/>
    <row r="175" spans="2:18" ht="23.4">
      <c r="K175" s="145"/>
      <c r="L175" s="145"/>
      <c r="M175" s="145"/>
      <c r="O175" s="252"/>
      <c r="P175" s="252"/>
      <c r="Q175" s="252"/>
      <c r="R175" s="305"/>
    </row>
    <row r="176" spans="2:18" ht="23.4">
      <c r="K176" s="145"/>
      <c r="L176" s="145"/>
      <c r="M176" s="145"/>
      <c r="O176" s="252"/>
      <c r="P176" s="252"/>
      <c r="Q176" s="252"/>
      <c r="R176" s="305"/>
    </row>
    <row r="177" spans="1:18" ht="23.4">
      <c r="K177" s="145"/>
      <c r="L177" s="145"/>
      <c r="M177" s="145"/>
      <c r="O177" s="252"/>
      <c r="P177" s="252"/>
      <c r="Q177" s="252"/>
      <c r="R177" s="305"/>
    </row>
    <row r="178" spans="1:18" ht="23.4">
      <c r="K178" s="145"/>
      <c r="L178" s="145"/>
      <c r="M178" s="145"/>
      <c r="O178" s="252"/>
      <c r="P178" s="252"/>
      <c r="Q178" s="252"/>
      <c r="R178" s="305"/>
    </row>
    <row r="179" spans="1:18" ht="23.4">
      <c r="K179" s="145"/>
      <c r="L179" s="145"/>
      <c r="M179" s="145"/>
      <c r="O179" s="252"/>
      <c r="P179" s="252"/>
      <c r="Q179" s="252"/>
      <c r="R179" s="305"/>
    </row>
    <row r="180" spans="1:18" ht="23.4">
      <c r="K180" s="145"/>
      <c r="L180" s="145"/>
      <c r="M180" s="145"/>
      <c r="O180" s="252"/>
      <c r="P180" s="252"/>
      <c r="Q180" s="252"/>
      <c r="R180" s="305"/>
    </row>
    <row r="181" spans="1:18" ht="23.4">
      <c r="K181" s="145"/>
      <c r="L181" s="145"/>
      <c r="M181" s="145"/>
      <c r="O181" s="252"/>
      <c r="P181" s="252"/>
      <c r="Q181" s="252"/>
      <c r="R181" s="305"/>
    </row>
    <row r="182" spans="1:18" ht="23.4">
      <c r="K182" s="145"/>
      <c r="L182" s="145"/>
      <c r="M182" s="145"/>
      <c r="O182" s="252"/>
      <c r="P182" s="252"/>
      <c r="Q182" s="252"/>
      <c r="R182" s="305"/>
    </row>
    <row r="183" spans="1:18" ht="23.4">
      <c r="C183" s="146" t="str">
        <f>+C146</f>
        <v xml:space="preserve"> (ลงชื่อ) ................................................................................................................... กรรมการตามอำนาจ</v>
      </c>
    </row>
    <row r="184" spans="1:18" ht="23.4">
      <c r="C184" s="146" t="str">
        <f>+C147</f>
        <v xml:space="preserve">                (                                                                                                            )</v>
      </c>
    </row>
    <row r="185" spans="1:18" s="240" customFormat="1" ht="25.5" customHeight="1">
      <c r="A185" s="407" t="s">
        <v>575</v>
      </c>
      <c r="B185" s="407"/>
      <c r="C185" s="407"/>
      <c r="D185" s="407"/>
      <c r="E185" s="407"/>
      <c r="F185" s="407"/>
      <c r="G185" s="407"/>
      <c r="H185" s="407"/>
      <c r="I185" s="407"/>
      <c r="J185" s="407"/>
      <c r="K185" s="407"/>
      <c r="L185" s="407"/>
      <c r="M185" s="407"/>
      <c r="O185" s="253"/>
      <c r="P185" s="254"/>
    </row>
    <row r="187" spans="1:18" s="149" customFormat="1" ht="23.4">
      <c r="A187" s="149" t="s">
        <v>592</v>
      </c>
      <c r="G187" s="287"/>
      <c r="H187" s="287"/>
      <c r="I187" s="287"/>
      <c r="J187" s="287"/>
      <c r="K187" s="287"/>
      <c r="L187" s="287"/>
      <c r="M187" s="287"/>
      <c r="O187" s="288"/>
      <c r="P187" s="289"/>
    </row>
    <row r="188" spans="1:18" ht="23.4">
      <c r="B188" s="146" t="s">
        <v>610</v>
      </c>
      <c r="L188" s="145"/>
      <c r="M188" s="145"/>
      <c r="O188" s="252"/>
      <c r="P188" s="252"/>
      <c r="Q188" s="252"/>
      <c r="R188" s="305"/>
    </row>
    <row r="189" spans="1:18" s="149" customFormat="1" ht="23.4">
      <c r="G189" s="287"/>
      <c r="H189" s="287"/>
      <c r="I189" s="287"/>
      <c r="J189" s="287"/>
      <c r="K189" s="294"/>
      <c r="L189" s="294"/>
      <c r="M189" s="294" t="s">
        <v>1</v>
      </c>
      <c r="O189" s="288"/>
      <c r="P189" s="289"/>
    </row>
    <row r="190" spans="1:18" ht="23.4">
      <c r="K190" s="293" t="s">
        <v>588</v>
      </c>
      <c r="L190" s="294"/>
      <c r="M190" s="293" t="s">
        <v>605</v>
      </c>
      <c r="O190" s="252"/>
      <c r="P190" s="252"/>
      <c r="Q190" s="252"/>
      <c r="R190" s="305"/>
    </row>
    <row r="191" spans="1:18" ht="23.4">
      <c r="C191" s="146" t="s">
        <v>611</v>
      </c>
      <c r="K191" s="145"/>
      <c r="L191" s="145"/>
      <c r="M191" s="145"/>
      <c r="O191" s="252"/>
      <c r="P191" s="252"/>
      <c r="Q191" s="252"/>
      <c r="R191" s="305"/>
    </row>
    <row r="192" spans="1:18" ht="23.4">
      <c r="C192" s="146" t="s">
        <v>612</v>
      </c>
      <c r="K192" s="282">
        <v>-1584539</v>
      </c>
      <c r="L192" s="145"/>
      <c r="M192" s="282">
        <v>3922029.38</v>
      </c>
      <c r="O192" s="252"/>
      <c r="P192" s="252"/>
      <c r="Q192" s="252"/>
      <c r="R192" s="305"/>
    </row>
    <row r="193" spans="2:18" ht="23.4">
      <c r="C193" s="146" t="s">
        <v>613</v>
      </c>
      <c r="K193" s="263">
        <v>37841</v>
      </c>
      <c r="L193" s="145"/>
      <c r="M193" s="263">
        <v>-1413618</v>
      </c>
      <c r="O193" s="252"/>
      <c r="P193" s="252"/>
      <c r="Q193" s="252"/>
      <c r="R193" s="305"/>
    </row>
    <row r="194" spans="2:18" ht="23.4">
      <c r="C194" s="146" t="s">
        <v>614</v>
      </c>
      <c r="K194" s="344">
        <v>-2268152</v>
      </c>
      <c r="L194" s="145"/>
      <c r="M194" s="344">
        <v>1009251</v>
      </c>
      <c r="O194" s="252"/>
      <c r="P194" s="252"/>
      <c r="Q194" s="252"/>
      <c r="R194" s="305"/>
    </row>
    <row r="195" spans="2:18" thickBot="1">
      <c r="D195" s="146" t="s">
        <v>21</v>
      </c>
      <c r="K195" s="340">
        <f>SUM(K192:K194)</f>
        <v>-3814850</v>
      </c>
      <c r="L195" s="145"/>
      <c r="M195" s="340">
        <f>SUM(M192:M194)</f>
        <v>3517662.38</v>
      </c>
      <c r="O195" s="252"/>
      <c r="P195" s="252"/>
      <c r="Q195" s="252"/>
      <c r="R195" s="305"/>
    </row>
    <row r="196" spans="2:18" ht="17.399999999999999" customHeight="1" thickTop="1">
      <c r="K196" s="145"/>
      <c r="L196" s="145"/>
      <c r="M196" s="145"/>
      <c r="O196" s="252"/>
      <c r="P196" s="252"/>
      <c r="Q196" s="252"/>
      <c r="R196" s="305"/>
    </row>
    <row r="197" spans="2:18" ht="23.4">
      <c r="B197" s="146" t="s">
        <v>615</v>
      </c>
      <c r="O197" s="252"/>
      <c r="P197" s="252"/>
      <c r="Q197" s="252"/>
      <c r="R197" s="305"/>
    </row>
    <row r="198" spans="2:18" ht="23.4">
      <c r="F198" s="417" t="s">
        <v>3</v>
      </c>
      <c r="G198" s="418"/>
      <c r="H198" s="418"/>
      <c r="I198" s="418"/>
      <c r="K198" s="417" t="s">
        <v>4</v>
      </c>
      <c r="L198" s="418"/>
      <c r="M198" s="418"/>
      <c r="N198" s="418"/>
      <c r="O198" s="252"/>
      <c r="P198" s="252"/>
      <c r="Q198" s="252"/>
      <c r="R198" s="305"/>
    </row>
    <row r="199" spans="2:18" ht="23.4">
      <c r="C199" s="146" t="s">
        <v>616</v>
      </c>
      <c r="F199" s="146" t="s">
        <v>617</v>
      </c>
      <c r="K199" s="282" t="s">
        <v>618</v>
      </c>
      <c r="O199" s="252"/>
      <c r="P199" s="252"/>
      <c r="Q199" s="252"/>
      <c r="R199" s="305"/>
    </row>
    <row r="200" spans="2:18" ht="23.4">
      <c r="C200" s="146" t="s">
        <v>619</v>
      </c>
      <c r="F200" s="146" t="s">
        <v>620</v>
      </c>
      <c r="K200" s="282" t="s">
        <v>621</v>
      </c>
      <c r="O200" s="252"/>
      <c r="P200" s="252"/>
      <c r="Q200" s="252"/>
      <c r="R200" s="305"/>
    </row>
    <row r="201" spans="2:18" ht="23.4">
      <c r="C201" s="146" t="s">
        <v>622</v>
      </c>
      <c r="F201" s="146" t="s">
        <v>623</v>
      </c>
      <c r="K201" s="282" t="s">
        <v>624</v>
      </c>
      <c r="O201" s="252"/>
      <c r="P201" s="252"/>
      <c r="Q201" s="252"/>
      <c r="R201" s="305"/>
    </row>
    <row r="202" spans="2:18" ht="23.4">
      <c r="F202" s="345" t="s">
        <v>625</v>
      </c>
      <c r="K202" s="346" t="s">
        <v>625</v>
      </c>
      <c r="O202" s="252"/>
      <c r="P202" s="252"/>
      <c r="Q202" s="252"/>
      <c r="R202" s="305"/>
    </row>
    <row r="203" spans="2:18" ht="23.4">
      <c r="C203" s="146" t="s">
        <v>626</v>
      </c>
      <c r="F203" s="146" t="s">
        <v>627</v>
      </c>
      <c r="K203" s="282" t="s">
        <v>627</v>
      </c>
      <c r="O203" s="252"/>
      <c r="P203" s="252"/>
      <c r="Q203" s="252"/>
      <c r="R203" s="305"/>
    </row>
    <row r="204" spans="2:18" ht="23.4">
      <c r="C204" s="146" t="s">
        <v>628</v>
      </c>
      <c r="F204" s="146" t="s">
        <v>629</v>
      </c>
      <c r="K204" s="282" t="s">
        <v>629</v>
      </c>
      <c r="O204" s="252"/>
      <c r="P204" s="252"/>
      <c r="Q204" s="252"/>
      <c r="R204" s="305"/>
    </row>
    <row r="205" spans="2:18" ht="17.399999999999999" customHeight="1">
      <c r="O205" s="252"/>
      <c r="P205" s="252"/>
      <c r="Q205" s="252"/>
      <c r="R205" s="305"/>
    </row>
    <row r="206" spans="2:18" ht="23.4">
      <c r="C206" s="146" t="s">
        <v>630</v>
      </c>
      <c r="O206" s="252"/>
      <c r="P206" s="252"/>
      <c r="Q206" s="252"/>
      <c r="R206" s="305"/>
    </row>
    <row r="207" spans="2:18" ht="23.4">
      <c r="C207" s="146" t="s">
        <v>631</v>
      </c>
      <c r="O207" s="252"/>
      <c r="P207" s="252"/>
      <c r="Q207" s="252"/>
      <c r="R207" s="305"/>
    </row>
    <row r="208" spans="2:18" ht="23.4">
      <c r="B208" s="146" t="s">
        <v>632</v>
      </c>
      <c r="O208" s="252"/>
      <c r="P208" s="252"/>
      <c r="Q208" s="252"/>
      <c r="R208" s="305"/>
    </row>
    <row r="209" spans="1:20" ht="23.4">
      <c r="B209" s="146" t="s">
        <v>633</v>
      </c>
      <c r="O209" s="252"/>
      <c r="P209" s="252"/>
      <c r="Q209" s="252"/>
      <c r="R209" s="305"/>
    </row>
    <row r="210" spans="1:20" ht="23.4">
      <c r="M210" s="294" t="s">
        <v>1</v>
      </c>
      <c r="O210" s="252"/>
      <c r="P210" s="252"/>
      <c r="Q210" s="252"/>
      <c r="R210" s="305"/>
    </row>
    <row r="211" spans="1:20" ht="23.4">
      <c r="K211" s="293" t="s">
        <v>634</v>
      </c>
      <c r="L211" s="294"/>
      <c r="M211" s="293" t="s">
        <v>635</v>
      </c>
      <c r="O211" s="252"/>
      <c r="P211" s="252"/>
      <c r="Q211" s="252"/>
      <c r="R211" s="305"/>
      <c r="S211" s="305"/>
    </row>
    <row r="212" spans="1:20" ht="23.4">
      <c r="B212" s="146" t="s">
        <v>636</v>
      </c>
      <c r="K212" s="294" t="s">
        <v>637</v>
      </c>
      <c r="L212" s="294"/>
      <c r="M212" s="294" t="s">
        <v>637</v>
      </c>
      <c r="O212" s="252"/>
      <c r="P212" s="252"/>
      <c r="Q212" s="252"/>
      <c r="R212" s="305"/>
      <c r="S212" s="305"/>
      <c r="T212" s="305"/>
    </row>
    <row r="213" spans="1:20" ht="23.4">
      <c r="C213" s="146" t="s">
        <v>638</v>
      </c>
      <c r="K213" s="294">
        <v>-3197344</v>
      </c>
      <c r="L213" s="294"/>
      <c r="M213" s="294">
        <v>-3485800</v>
      </c>
      <c r="O213" s="252"/>
      <c r="P213" s="252"/>
      <c r="Q213" s="252"/>
      <c r="R213" s="347"/>
      <c r="S213" s="305"/>
      <c r="T213" s="305"/>
    </row>
    <row r="214" spans="1:20" ht="23.4">
      <c r="C214" s="146" t="s">
        <v>639</v>
      </c>
      <c r="K214" s="294">
        <v>3665984</v>
      </c>
      <c r="L214" s="294"/>
      <c r="M214" s="294">
        <v>4058445</v>
      </c>
      <c r="O214" s="252"/>
      <c r="P214" s="252"/>
      <c r="Q214" s="252"/>
      <c r="R214" s="347"/>
      <c r="S214" s="305"/>
      <c r="T214" s="305"/>
    </row>
    <row r="215" spans="1:20" ht="23.4">
      <c r="C215" s="146" t="s">
        <v>640</v>
      </c>
      <c r="K215" s="294">
        <v>3783441</v>
      </c>
      <c r="L215" s="294"/>
      <c r="M215" s="294">
        <v>4277637</v>
      </c>
      <c r="O215" s="252"/>
      <c r="P215" s="252"/>
      <c r="Q215" s="252"/>
      <c r="R215" s="347"/>
      <c r="S215" s="305"/>
      <c r="T215" s="305"/>
    </row>
    <row r="216" spans="1:20" ht="23.4">
      <c r="C216" s="146" t="s">
        <v>641</v>
      </c>
      <c r="K216" s="294">
        <v>-3329165</v>
      </c>
      <c r="L216" s="294"/>
      <c r="M216" s="294">
        <v>-3714678</v>
      </c>
      <c r="O216" s="252"/>
      <c r="P216" s="142"/>
      <c r="Q216" s="252"/>
      <c r="R216" s="347"/>
      <c r="S216" s="305"/>
      <c r="T216" s="305"/>
    </row>
    <row r="217" spans="1:20" ht="23.4">
      <c r="C217" s="146" t="s">
        <v>642</v>
      </c>
      <c r="K217" s="294">
        <v>-1048237</v>
      </c>
      <c r="L217" s="294"/>
      <c r="M217" s="294">
        <v>-1181395</v>
      </c>
      <c r="O217" s="252"/>
      <c r="P217" s="252"/>
      <c r="Q217" s="252"/>
      <c r="R217" s="347"/>
      <c r="S217" s="305"/>
      <c r="T217" s="305"/>
    </row>
    <row r="218" spans="1:20" ht="23.4">
      <c r="C218" s="146" t="s">
        <v>643</v>
      </c>
      <c r="K218" s="294">
        <v>1142568</v>
      </c>
      <c r="L218" s="294"/>
      <c r="M218" s="294">
        <v>1296739</v>
      </c>
      <c r="O218" s="252"/>
      <c r="P218" s="252"/>
      <c r="Q218" s="252"/>
      <c r="R218" s="347"/>
      <c r="S218" s="305"/>
      <c r="T218" s="305"/>
    </row>
    <row r="219" spans="1:20" ht="23.4">
      <c r="K219" s="294"/>
      <c r="L219" s="294"/>
      <c r="M219" s="294"/>
      <c r="O219" s="252"/>
      <c r="P219" s="252"/>
      <c r="Q219" s="252"/>
      <c r="R219" s="347"/>
      <c r="S219" s="305"/>
      <c r="T219" s="305"/>
    </row>
    <row r="220" spans="1:20" ht="23.4">
      <c r="K220" s="294"/>
      <c r="L220" s="294"/>
      <c r="M220" s="294"/>
      <c r="O220" s="252"/>
      <c r="P220" s="252"/>
      <c r="Q220" s="252"/>
      <c r="R220" s="347"/>
      <c r="S220" s="305"/>
      <c r="T220" s="305"/>
    </row>
    <row r="221" spans="1:20" ht="23.4">
      <c r="C221" s="146" t="str">
        <f>+C146</f>
        <v xml:space="preserve"> (ลงชื่อ) ................................................................................................................... กรรมการตามอำนาจ</v>
      </c>
    </row>
    <row r="222" spans="1:20" ht="23.4">
      <c r="C222" s="146" t="str">
        <f>+C147</f>
        <v xml:space="preserve">                (                                                                                                            )</v>
      </c>
    </row>
    <row r="223" spans="1:20" s="240" customFormat="1" ht="25.5" customHeight="1">
      <c r="A223" s="407" t="s">
        <v>591</v>
      </c>
      <c r="B223" s="407"/>
      <c r="C223" s="407"/>
      <c r="D223" s="407"/>
      <c r="E223" s="407"/>
      <c r="F223" s="407"/>
      <c r="G223" s="407"/>
      <c r="H223" s="407"/>
      <c r="I223" s="407"/>
      <c r="J223" s="407"/>
      <c r="K223" s="407"/>
      <c r="L223" s="407"/>
      <c r="M223" s="407"/>
      <c r="O223" s="253"/>
      <c r="P223" s="254"/>
    </row>
  </sheetData>
  <mergeCells count="13">
    <mergeCell ref="A223:M223"/>
    <mergeCell ref="A1:M1"/>
    <mergeCell ref="A37:M37"/>
    <mergeCell ref="A148:M148"/>
    <mergeCell ref="M6:M7"/>
    <mergeCell ref="K5:M5"/>
    <mergeCell ref="G5:I5"/>
    <mergeCell ref="A74:M74"/>
    <mergeCell ref="I100:M100"/>
    <mergeCell ref="A111:M111"/>
    <mergeCell ref="F198:I198"/>
    <mergeCell ref="K198:N198"/>
    <mergeCell ref="A185:M185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87" orientation="portrait" blackAndWhite="1" r:id="rId1"/>
  <colBreaks count="1" manualBreakCount="1">
    <brk id="1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T113"/>
  <sheetViews>
    <sheetView view="pageBreakPreview" topLeftCell="A112" zoomScale="85" zoomScaleNormal="100" zoomScaleSheetLayoutView="85" workbookViewId="0">
      <selection activeCell="F53" sqref="F53"/>
    </sheetView>
  </sheetViews>
  <sheetFormatPr defaultColWidth="9" defaultRowHeight="23.4"/>
  <cols>
    <col min="1" max="1" width="2.88671875" style="99" customWidth="1"/>
    <col min="2" max="2" width="3.88671875" style="99" customWidth="1"/>
    <col min="3" max="4" width="9.77734375" style="99" customWidth="1"/>
    <col min="5" max="5" width="4.6640625" style="99" customWidth="1"/>
    <col min="6" max="6" width="6.77734375" style="99" customWidth="1"/>
    <col min="7" max="7" width="5.88671875" style="99" customWidth="1"/>
    <col min="8" max="8" width="6.21875" style="99" customWidth="1"/>
    <col min="9" max="9" width="13.109375" style="99" customWidth="1"/>
    <col min="10" max="10" width="0.21875" style="99" customWidth="1"/>
    <col min="11" max="11" width="15.21875" style="99" customWidth="1"/>
    <col min="12" max="12" width="1.109375" style="99" customWidth="1"/>
    <col min="13" max="13" width="15.21875" style="99" customWidth="1"/>
    <col min="14" max="14" width="1.21875" style="99" customWidth="1"/>
    <col min="15" max="17" width="14.109375" style="125" customWidth="1"/>
    <col min="18" max="18" width="14.109375" style="100" customWidth="1"/>
    <col min="19" max="19" width="14.109375" style="99" customWidth="1"/>
    <col min="20" max="20" width="13.88671875" style="99" customWidth="1"/>
    <col min="21" max="16384" width="9" style="99"/>
  </cols>
  <sheetData>
    <row r="1" spans="1:20" s="239" customFormat="1">
      <c r="A1" s="406" t="s">
        <v>591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O1" s="125"/>
      <c r="P1" s="125"/>
      <c r="Q1" s="125"/>
      <c r="R1" s="348"/>
    </row>
    <row r="2" spans="1:20" ht="15" customHeight="1">
      <c r="K2" s="138"/>
      <c r="L2" s="102"/>
      <c r="M2" s="138"/>
      <c r="R2" s="139"/>
      <c r="S2" s="100"/>
      <c r="T2" s="100"/>
    </row>
    <row r="3" spans="1:20">
      <c r="A3" s="137" t="s">
        <v>645</v>
      </c>
      <c r="K3" s="138"/>
      <c r="L3" s="102"/>
      <c r="M3" s="138"/>
      <c r="R3" s="139"/>
      <c r="S3" s="100"/>
      <c r="T3" s="100"/>
    </row>
    <row r="4" spans="1:20">
      <c r="A4" s="104"/>
      <c r="B4" s="105" t="s">
        <v>861</v>
      </c>
      <c r="C4" s="106"/>
      <c r="D4" s="107"/>
      <c r="O4" s="349"/>
      <c r="P4" s="134"/>
      <c r="Q4" s="134"/>
      <c r="S4" s="100"/>
      <c r="T4" s="100"/>
    </row>
    <row r="5" spans="1:20">
      <c r="A5" s="104"/>
      <c r="B5" s="105" t="s">
        <v>646</v>
      </c>
      <c r="C5" s="106"/>
      <c r="D5" s="107"/>
      <c r="O5" s="134"/>
      <c r="P5" s="134"/>
      <c r="Q5" s="134"/>
      <c r="S5" s="100"/>
      <c r="T5" s="100"/>
    </row>
    <row r="6" spans="1:20">
      <c r="A6" s="104"/>
      <c r="B6" s="105" t="s">
        <v>647</v>
      </c>
      <c r="C6" s="106"/>
      <c r="D6" s="107"/>
      <c r="O6" s="134"/>
      <c r="P6" s="134"/>
      <c r="Q6" s="134"/>
      <c r="S6" s="100"/>
      <c r="T6" s="100"/>
    </row>
    <row r="7" spans="1:20">
      <c r="B7" s="105" t="s">
        <v>862</v>
      </c>
      <c r="K7" s="138"/>
      <c r="L7" s="102"/>
      <c r="M7" s="138"/>
      <c r="R7" s="139"/>
      <c r="S7" s="100"/>
      <c r="T7" s="100"/>
    </row>
    <row r="8" spans="1:20">
      <c r="B8" s="99" t="s">
        <v>648</v>
      </c>
      <c r="S8" s="100"/>
      <c r="T8" s="100"/>
    </row>
    <row r="9" spans="1:20">
      <c r="B9" s="99" t="s">
        <v>890</v>
      </c>
      <c r="O9" s="350"/>
      <c r="S9" s="100"/>
      <c r="T9" s="100"/>
    </row>
    <row r="10" spans="1:20">
      <c r="B10" s="99" t="s">
        <v>908</v>
      </c>
      <c r="S10" s="100"/>
      <c r="T10" s="100"/>
    </row>
    <row r="11" spans="1:20">
      <c r="B11" s="105" t="s">
        <v>863</v>
      </c>
      <c r="S11" s="100"/>
      <c r="T11" s="100"/>
    </row>
    <row r="12" spans="1:20">
      <c r="B12" s="99" t="s">
        <v>649</v>
      </c>
      <c r="S12" s="100"/>
      <c r="T12" s="100"/>
    </row>
    <row r="13" spans="1:20">
      <c r="B13" s="99" t="s">
        <v>864</v>
      </c>
      <c r="S13" s="100"/>
      <c r="T13" s="100"/>
    </row>
    <row r="14" spans="1:20">
      <c r="B14" s="99" t="s">
        <v>865</v>
      </c>
      <c r="S14" s="100"/>
      <c r="T14" s="100"/>
    </row>
    <row r="15" spans="1:20">
      <c r="B15" s="99" t="s">
        <v>650</v>
      </c>
      <c r="S15" s="100"/>
      <c r="T15" s="100"/>
    </row>
    <row r="16" spans="1:20" ht="15" customHeight="1">
      <c r="S16" s="100"/>
      <c r="T16" s="100"/>
    </row>
    <row r="17" spans="1:20">
      <c r="A17" s="137" t="s">
        <v>651</v>
      </c>
      <c r="B17" s="140"/>
      <c r="C17" s="33"/>
      <c r="D17" s="130"/>
      <c r="E17" s="33"/>
      <c r="F17" s="33"/>
      <c r="G17" s="33"/>
      <c r="H17" s="33"/>
      <c r="I17" s="33"/>
      <c r="J17" s="131"/>
      <c r="K17" s="33"/>
      <c r="L17" s="131"/>
      <c r="M17" s="33"/>
      <c r="S17" s="100"/>
      <c r="T17" s="100"/>
    </row>
    <row r="18" spans="1:20">
      <c r="A18" s="351"/>
      <c r="B18" s="352" t="s">
        <v>900</v>
      </c>
      <c r="C18" s="33"/>
      <c r="D18" s="36"/>
      <c r="E18" s="33"/>
      <c r="F18" s="33"/>
      <c r="G18" s="33"/>
      <c r="H18" s="33"/>
      <c r="I18" s="33"/>
      <c r="J18" s="37"/>
      <c r="K18" s="33"/>
      <c r="L18" s="37"/>
      <c r="M18" s="33"/>
      <c r="S18" s="100"/>
      <c r="T18" s="100"/>
    </row>
    <row r="19" spans="1:20">
      <c r="A19" s="351"/>
      <c r="B19" s="352" t="s">
        <v>902</v>
      </c>
      <c r="C19" s="33"/>
      <c r="D19" s="36"/>
      <c r="E19" s="33"/>
      <c r="F19" s="33"/>
      <c r="G19" s="33"/>
      <c r="H19" s="33"/>
      <c r="I19" s="33"/>
      <c r="J19" s="37"/>
      <c r="K19" s="33"/>
      <c r="L19" s="37"/>
      <c r="M19" s="33"/>
      <c r="O19" s="134"/>
      <c r="P19" s="134"/>
      <c r="Q19" s="134"/>
      <c r="S19" s="100"/>
      <c r="T19" s="100"/>
    </row>
    <row r="20" spans="1:20">
      <c r="A20" s="351"/>
      <c r="B20" s="352" t="s">
        <v>901</v>
      </c>
      <c r="C20" s="33"/>
      <c r="D20" s="36"/>
      <c r="E20" s="33"/>
      <c r="F20" s="33"/>
      <c r="G20" s="33"/>
      <c r="H20" s="33"/>
      <c r="I20" s="33"/>
      <c r="J20" s="37"/>
      <c r="K20" s="33"/>
      <c r="L20" s="37"/>
      <c r="M20" s="33"/>
      <c r="O20" s="134"/>
      <c r="P20" s="134"/>
      <c r="Q20" s="134"/>
      <c r="S20" s="100"/>
      <c r="T20" s="100"/>
    </row>
    <row r="21" spans="1:20" ht="15" customHeight="1">
      <c r="D21" s="352"/>
      <c r="E21" s="352"/>
      <c r="G21" s="352"/>
      <c r="I21" s="352"/>
      <c r="J21" s="353"/>
      <c r="K21" s="353"/>
      <c r="L21" s="353"/>
      <c r="O21" s="134"/>
      <c r="P21" s="134"/>
      <c r="Q21" s="134"/>
      <c r="S21" s="100"/>
      <c r="T21" s="100"/>
    </row>
    <row r="22" spans="1:20">
      <c r="A22" s="104" t="s">
        <v>652</v>
      </c>
      <c r="B22" s="105"/>
      <c r="C22" s="106"/>
      <c r="D22" s="107"/>
      <c r="E22" s="352"/>
      <c r="G22" s="352"/>
      <c r="I22" s="352"/>
      <c r="J22" s="353"/>
      <c r="K22" s="353"/>
      <c r="L22" s="353"/>
      <c r="O22" s="134"/>
      <c r="P22" s="134"/>
      <c r="Q22" s="134"/>
      <c r="S22" s="100"/>
      <c r="T22" s="100"/>
    </row>
    <row r="23" spans="1:20">
      <c r="A23" s="104"/>
      <c r="B23" s="105" t="s">
        <v>873</v>
      </c>
      <c r="C23" s="106"/>
      <c r="D23" s="107"/>
      <c r="O23" s="134"/>
      <c r="P23" s="134"/>
      <c r="Q23" s="134"/>
      <c r="S23" s="100"/>
      <c r="T23" s="100"/>
    </row>
    <row r="24" spans="1:20">
      <c r="A24" s="104"/>
      <c r="B24" s="105" t="s">
        <v>872</v>
      </c>
      <c r="C24" s="106"/>
      <c r="D24" s="107"/>
      <c r="O24" s="134"/>
      <c r="P24" s="134"/>
      <c r="Q24" s="134"/>
      <c r="S24" s="100"/>
      <c r="T24" s="100"/>
    </row>
    <row r="25" spans="1:20">
      <c r="A25" s="104"/>
      <c r="B25" s="105" t="s">
        <v>918</v>
      </c>
      <c r="C25" s="106"/>
      <c r="D25" s="107"/>
      <c r="O25" s="134"/>
      <c r="P25" s="134"/>
      <c r="Q25" s="134"/>
      <c r="S25" s="100"/>
      <c r="T25" s="100"/>
    </row>
    <row r="26" spans="1:20">
      <c r="A26" s="104"/>
      <c r="B26" s="105" t="s">
        <v>874</v>
      </c>
      <c r="C26" s="106"/>
      <c r="D26" s="107"/>
      <c r="O26" s="134"/>
      <c r="P26" s="134"/>
      <c r="Q26" s="134"/>
      <c r="S26" s="100"/>
      <c r="T26" s="100"/>
    </row>
    <row r="27" spans="1:20">
      <c r="A27" s="104"/>
      <c r="B27" s="105" t="s">
        <v>852</v>
      </c>
      <c r="C27" s="106"/>
      <c r="D27" s="107"/>
      <c r="O27" s="134"/>
      <c r="P27" s="134"/>
      <c r="Q27" s="134"/>
      <c r="S27" s="100"/>
      <c r="T27" s="100"/>
    </row>
    <row r="28" spans="1:20">
      <c r="A28" s="104"/>
      <c r="B28" s="105" t="s">
        <v>867</v>
      </c>
      <c r="C28" s="106"/>
      <c r="D28" s="107"/>
      <c r="E28" s="352"/>
      <c r="G28" s="352"/>
      <c r="I28" s="352"/>
      <c r="J28" s="353"/>
      <c r="K28" s="353"/>
      <c r="L28" s="353"/>
      <c r="O28" s="134"/>
      <c r="P28" s="134"/>
      <c r="Q28" s="134"/>
      <c r="S28" s="100"/>
      <c r="T28" s="100"/>
    </row>
    <row r="29" spans="1:20">
      <c r="A29" s="104"/>
      <c r="B29" s="105" t="s">
        <v>866</v>
      </c>
      <c r="C29" s="106"/>
      <c r="D29" s="107"/>
      <c r="E29" s="352"/>
      <c r="G29" s="352"/>
      <c r="I29" s="352"/>
      <c r="J29" s="353"/>
      <c r="K29" s="353"/>
      <c r="L29" s="353"/>
      <c r="O29" s="134"/>
      <c r="P29" s="134"/>
      <c r="Q29" s="134"/>
      <c r="S29" s="100"/>
      <c r="T29" s="100"/>
    </row>
    <row r="30" spans="1:20">
      <c r="A30" s="104"/>
      <c r="B30" s="105" t="s">
        <v>868</v>
      </c>
      <c r="C30" s="106"/>
      <c r="D30" s="107"/>
      <c r="E30" s="352"/>
      <c r="G30" s="352"/>
      <c r="I30" s="352"/>
      <c r="J30" s="353"/>
      <c r="K30" s="353"/>
      <c r="L30" s="353"/>
      <c r="O30" s="134"/>
      <c r="P30" s="134"/>
      <c r="Q30" s="134"/>
      <c r="S30" s="100"/>
      <c r="T30" s="100"/>
    </row>
    <row r="31" spans="1:20">
      <c r="A31" s="104"/>
      <c r="B31" s="105" t="s">
        <v>653</v>
      </c>
      <c r="C31" s="106"/>
      <c r="D31" s="107"/>
      <c r="E31" s="352"/>
      <c r="G31" s="352"/>
      <c r="I31" s="352"/>
      <c r="J31" s="353"/>
      <c r="K31" s="353"/>
      <c r="L31" s="353"/>
      <c r="O31" s="134"/>
      <c r="P31" s="134"/>
      <c r="Q31" s="134"/>
      <c r="S31" s="100"/>
      <c r="T31" s="100"/>
    </row>
    <row r="32" spans="1:20">
      <c r="A32" s="104"/>
      <c r="B32" s="105" t="s">
        <v>870</v>
      </c>
      <c r="C32" s="106"/>
      <c r="D32" s="107"/>
      <c r="O32" s="134"/>
      <c r="P32" s="134"/>
      <c r="Q32" s="134"/>
      <c r="S32" s="100"/>
      <c r="T32" s="100"/>
    </row>
    <row r="33" spans="1:20">
      <c r="A33" s="104"/>
      <c r="B33" s="105" t="s">
        <v>869</v>
      </c>
      <c r="C33" s="106"/>
      <c r="D33" s="107"/>
      <c r="O33" s="134"/>
      <c r="P33" s="134"/>
      <c r="Q33" s="134"/>
      <c r="S33" s="100"/>
      <c r="T33" s="100"/>
    </row>
    <row r="34" spans="1:20">
      <c r="A34" s="104"/>
      <c r="B34" s="105" t="s">
        <v>871</v>
      </c>
      <c r="C34" s="106"/>
      <c r="D34" s="107"/>
      <c r="O34" s="134"/>
      <c r="P34" s="134"/>
      <c r="Q34" s="134"/>
      <c r="S34" s="100"/>
      <c r="T34" s="100"/>
    </row>
    <row r="35" spans="1:20">
      <c r="A35" s="104"/>
      <c r="B35" s="105" t="s">
        <v>654</v>
      </c>
      <c r="C35" s="106"/>
      <c r="D35" s="107"/>
      <c r="O35" s="134"/>
      <c r="P35" s="134"/>
      <c r="Q35" s="134"/>
      <c r="S35" s="100"/>
      <c r="T35" s="100"/>
    </row>
    <row r="36" spans="1:20" ht="24.75" customHeight="1">
      <c r="K36" s="138"/>
      <c r="L36" s="102"/>
      <c r="M36" s="138"/>
      <c r="R36" s="139"/>
      <c r="S36" s="100"/>
      <c r="T36" s="100"/>
    </row>
    <row r="37" spans="1:20">
      <c r="C37" s="99" t="str">
        <f>+'หมายเหตุ_12-18'!C146</f>
        <v xml:space="preserve"> (ลงชื่อ) ................................................................................................................... กรรมการตามอำนาจ</v>
      </c>
    </row>
    <row r="38" spans="1:20">
      <c r="C38" s="99" t="str">
        <f>+'หมายเหตุ_12-18'!C147</f>
        <v xml:space="preserve">                (                                                                                                            )</v>
      </c>
    </row>
    <row r="39" spans="1:20" s="239" customFormat="1">
      <c r="A39" s="406" t="s">
        <v>609</v>
      </c>
      <c r="B39" s="406"/>
      <c r="C39" s="406"/>
      <c r="D39" s="406"/>
      <c r="E39" s="406"/>
      <c r="F39" s="406"/>
      <c r="G39" s="406"/>
      <c r="H39" s="406"/>
      <c r="I39" s="406"/>
      <c r="J39" s="406"/>
      <c r="K39" s="406"/>
      <c r="L39" s="406"/>
      <c r="M39" s="406"/>
      <c r="O39" s="125"/>
      <c r="P39" s="125"/>
      <c r="Q39" s="125"/>
      <c r="R39" s="348"/>
    </row>
    <row r="40" spans="1:20" s="239" customFormat="1">
      <c r="O40" s="125"/>
      <c r="P40" s="125"/>
      <c r="Q40" s="125"/>
      <c r="R40" s="348"/>
    </row>
    <row r="41" spans="1:20" s="98" customFormat="1">
      <c r="A41" s="104" t="s">
        <v>656</v>
      </c>
      <c r="O41" s="125"/>
      <c r="Q41" s="125"/>
      <c r="R41" s="354"/>
    </row>
    <row r="42" spans="1:20">
      <c r="B42" s="99" t="s">
        <v>893</v>
      </c>
      <c r="P42" s="134"/>
    </row>
    <row r="43" spans="1:20">
      <c r="B43" s="99" t="s">
        <v>891</v>
      </c>
      <c r="P43" s="134"/>
    </row>
    <row r="44" spans="1:20">
      <c r="B44" s="99" t="s">
        <v>892</v>
      </c>
    </row>
    <row r="45" spans="1:20">
      <c r="B45" s="99" t="s">
        <v>657</v>
      </c>
    </row>
    <row r="46" spans="1:20">
      <c r="K46" s="355"/>
      <c r="L46" s="355"/>
      <c r="M46" s="355" t="str">
        <f>+'หมายเหตุ_12-18'!M130</f>
        <v>(หน่วย:บาท)</v>
      </c>
    </row>
    <row r="47" spans="1:20">
      <c r="K47" s="356" t="s">
        <v>588</v>
      </c>
      <c r="L47" s="103"/>
      <c r="M47" s="356" t="s">
        <v>605</v>
      </c>
      <c r="N47" s="357"/>
    </row>
    <row r="48" spans="1:20">
      <c r="C48" s="99" t="s">
        <v>19</v>
      </c>
      <c r="K48" s="358">
        <v>36390937.450000003</v>
      </c>
      <c r="L48" s="359"/>
      <c r="M48" s="358">
        <v>70295264.920000002</v>
      </c>
    </row>
    <row r="49" spans="1:18">
      <c r="C49" s="99" t="s">
        <v>658</v>
      </c>
      <c r="K49" s="358">
        <v>233589041</v>
      </c>
      <c r="L49" s="358"/>
      <c r="M49" s="358">
        <v>225000000</v>
      </c>
    </row>
    <row r="50" spans="1:18" ht="24" thickBot="1">
      <c r="C50" s="99" t="s">
        <v>20</v>
      </c>
      <c r="K50" s="360">
        <f>+K48/K49</f>
        <v>0.15579043132421611</v>
      </c>
      <c r="L50" s="358"/>
      <c r="M50" s="360">
        <f>+M48/M49</f>
        <v>0.31242339964444443</v>
      </c>
    </row>
    <row r="51" spans="1:18" ht="24" thickTop="1">
      <c r="K51" s="358"/>
      <c r="L51" s="358"/>
      <c r="M51" s="358"/>
    </row>
    <row r="52" spans="1:18" s="98" customFormat="1">
      <c r="A52" s="104" t="s">
        <v>659</v>
      </c>
      <c r="O52" s="125"/>
      <c r="P52" s="125"/>
      <c r="Q52" s="125"/>
      <c r="R52" s="354"/>
    </row>
    <row r="53" spans="1:18">
      <c r="B53" s="99" t="s">
        <v>660</v>
      </c>
    </row>
    <row r="54" spans="1:18">
      <c r="B54" s="99" t="s">
        <v>661</v>
      </c>
    </row>
    <row r="55" spans="1:18">
      <c r="B55" s="99" t="s">
        <v>662</v>
      </c>
    </row>
    <row r="56" spans="1:18">
      <c r="B56" s="99" t="s">
        <v>663</v>
      </c>
    </row>
    <row r="57" spans="1:18">
      <c r="B57" s="99" t="s">
        <v>664</v>
      </c>
    </row>
    <row r="58" spans="1:18">
      <c r="K58" s="355"/>
      <c r="L58" s="355"/>
      <c r="M58" s="355" t="str">
        <f>+M46</f>
        <v>(หน่วย:บาท)</v>
      </c>
    </row>
    <row r="59" spans="1:18">
      <c r="K59" s="361" t="str">
        <f>+K47</f>
        <v xml:space="preserve"> 31 ธันวาคม 2564</v>
      </c>
      <c r="L59" s="355"/>
      <c r="M59" s="361" t="str">
        <f>+M47</f>
        <v xml:space="preserve"> 31 ธันวาคม 2563</v>
      </c>
    </row>
    <row r="60" spans="1:18">
      <c r="C60" s="99" t="s">
        <v>665</v>
      </c>
      <c r="K60" s="358">
        <f>28285430+628010</f>
        <v>28913440</v>
      </c>
      <c r="L60" s="352"/>
      <c r="M60" s="358">
        <v>34646635</v>
      </c>
      <c r="O60" s="362"/>
    </row>
    <row r="61" spans="1:18">
      <c r="C61" s="99" t="s">
        <v>666</v>
      </c>
      <c r="K61" s="363">
        <v>2126014.5499999998</v>
      </c>
      <c r="L61" s="358"/>
      <c r="M61" s="363">
        <v>3543569.23</v>
      </c>
    </row>
    <row r="62" spans="1:18" ht="24" thickBot="1">
      <c r="D62" s="99" t="s">
        <v>21</v>
      </c>
      <c r="K62" s="360">
        <f>SUM(K60:K61)</f>
        <v>31039454.550000001</v>
      </c>
      <c r="L62" s="358"/>
      <c r="M62" s="360">
        <f>SUM(M60:M61)</f>
        <v>38190204.229999997</v>
      </c>
    </row>
    <row r="63" spans="1:18" s="239" customFormat="1" ht="24" thickTop="1">
      <c r="O63" s="125"/>
      <c r="P63" s="125"/>
      <c r="Q63" s="125"/>
      <c r="R63" s="348"/>
    </row>
    <row r="64" spans="1:18">
      <c r="A64" s="104" t="s">
        <v>667</v>
      </c>
    </row>
    <row r="65" spans="1:18">
      <c r="B65" s="99" t="s">
        <v>668</v>
      </c>
    </row>
    <row r="66" spans="1:18">
      <c r="B66" s="99" t="s">
        <v>669</v>
      </c>
    </row>
    <row r="67" spans="1:18">
      <c r="B67" s="99" t="s">
        <v>894</v>
      </c>
    </row>
    <row r="68" spans="1:18">
      <c r="B68" s="99" t="s">
        <v>670</v>
      </c>
    </row>
    <row r="69" spans="1:18">
      <c r="K69" s="125"/>
      <c r="L69" s="125"/>
      <c r="M69" s="125"/>
    </row>
    <row r="71" spans="1:18">
      <c r="K71" s="125"/>
      <c r="L71" s="125"/>
      <c r="M71" s="125"/>
    </row>
    <row r="72" spans="1:18">
      <c r="K72" s="125"/>
      <c r="L72" s="125"/>
      <c r="M72" s="125"/>
    </row>
    <row r="73" spans="1:18">
      <c r="K73" s="125"/>
      <c r="L73" s="125"/>
      <c r="M73" s="125"/>
    </row>
    <row r="74" spans="1:18">
      <c r="C74" s="99" t="str">
        <f>+C37</f>
        <v xml:space="preserve"> (ลงชื่อ) ................................................................................................................... กรรมการตามอำนาจ</v>
      </c>
    </row>
    <row r="75" spans="1:18">
      <c r="C75" s="99" t="str">
        <f>+C38</f>
        <v xml:space="preserve">                (                                                                                                            )</v>
      </c>
    </row>
    <row r="76" spans="1:18" s="239" customFormat="1">
      <c r="A76" s="406" t="s">
        <v>644</v>
      </c>
      <c r="B76" s="406"/>
      <c r="C76" s="406"/>
      <c r="D76" s="406"/>
      <c r="E76" s="406"/>
      <c r="F76" s="406"/>
      <c r="G76" s="406"/>
      <c r="H76" s="406"/>
      <c r="I76" s="406"/>
      <c r="J76" s="406"/>
      <c r="K76" s="406"/>
      <c r="L76" s="406"/>
      <c r="M76" s="406"/>
      <c r="O76" s="125"/>
      <c r="P76" s="125"/>
      <c r="Q76" s="125"/>
      <c r="R76" s="348"/>
    </row>
    <row r="77" spans="1:18">
      <c r="K77" s="125"/>
      <c r="L77" s="125"/>
      <c r="M77" s="125"/>
    </row>
    <row r="78" spans="1:18">
      <c r="A78" s="98" t="s">
        <v>672</v>
      </c>
      <c r="K78" s="125"/>
      <c r="L78" s="125"/>
      <c r="M78" s="125"/>
    </row>
    <row r="79" spans="1:18">
      <c r="B79" s="135" t="s">
        <v>673</v>
      </c>
      <c r="K79" s="125"/>
      <c r="L79" s="125"/>
      <c r="M79" s="125"/>
    </row>
    <row r="80" spans="1:18">
      <c r="B80" s="99" t="s">
        <v>674</v>
      </c>
      <c r="K80" s="125"/>
      <c r="L80" s="125"/>
      <c r="M80" s="125"/>
    </row>
    <row r="81" spans="1:15">
      <c r="B81" s="99" t="s">
        <v>675</v>
      </c>
      <c r="K81" s="125"/>
      <c r="L81" s="125"/>
      <c r="M81" s="125"/>
    </row>
    <row r="82" spans="1:15">
      <c r="B82" s="99" t="s">
        <v>676</v>
      </c>
      <c r="K82" s="125"/>
      <c r="L82" s="125"/>
      <c r="M82" s="125"/>
    </row>
    <row r="83" spans="1:15">
      <c r="B83" s="99" t="s">
        <v>677</v>
      </c>
      <c r="K83" s="125"/>
      <c r="L83" s="125"/>
      <c r="M83" s="125"/>
    </row>
    <row r="84" spans="1:15">
      <c r="K84" s="125"/>
      <c r="L84" s="125"/>
      <c r="M84" s="125"/>
    </row>
    <row r="85" spans="1:15">
      <c r="A85" s="98" t="s">
        <v>678</v>
      </c>
      <c r="K85" s="125"/>
      <c r="L85" s="125"/>
      <c r="M85" s="125"/>
    </row>
    <row r="86" spans="1:15">
      <c r="B86" s="99" t="s">
        <v>679</v>
      </c>
      <c r="K86" s="125"/>
      <c r="L86" s="125"/>
      <c r="M86" s="125"/>
    </row>
    <row r="87" spans="1:15">
      <c r="K87" s="364"/>
      <c r="L87" s="355"/>
      <c r="M87" s="364" t="str">
        <f>+M58</f>
        <v>(หน่วย:บาท)</v>
      </c>
    </row>
    <row r="88" spans="1:15">
      <c r="K88" s="356" t="s">
        <v>634</v>
      </c>
      <c r="L88" s="103"/>
      <c r="M88" s="356" t="s">
        <v>635</v>
      </c>
    </row>
    <row r="89" spans="1:15">
      <c r="C89" s="99" t="s">
        <v>680</v>
      </c>
      <c r="K89" s="358">
        <v>44058234.720000088</v>
      </c>
      <c r="L89" s="358"/>
      <c r="M89" s="358">
        <v>60206028.960000001</v>
      </c>
      <c r="O89" s="365"/>
    </row>
    <row r="90" spans="1:15">
      <c r="C90" s="99" t="s">
        <v>681</v>
      </c>
      <c r="K90" s="358">
        <v>453848517.35000002</v>
      </c>
      <c r="L90" s="358"/>
      <c r="M90" s="358">
        <v>539061646.33000004</v>
      </c>
    </row>
    <row r="91" spans="1:15">
      <c r="C91" s="99" t="s">
        <v>682</v>
      </c>
      <c r="K91" s="358">
        <v>78484055.379999995</v>
      </c>
      <c r="L91" s="358"/>
      <c r="M91" s="358">
        <v>76994231.430000007</v>
      </c>
    </row>
    <row r="92" spans="1:15">
      <c r="C92" s="99" t="s">
        <v>683</v>
      </c>
      <c r="K92" s="358">
        <v>16671624.859999999</v>
      </c>
      <c r="L92" s="358"/>
      <c r="M92" s="358">
        <v>19691232.82</v>
      </c>
    </row>
    <row r="93" spans="1:15">
      <c r="C93" s="99" t="s">
        <v>684</v>
      </c>
      <c r="I93" s="99" t="s">
        <v>5</v>
      </c>
      <c r="K93" s="358">
        <f>+K62</f>
        <v>31039454.550000001</v>
      </c>
      <c r="L93" s="358"/>
      <c r="M93" s="358">
        <f>+M62</f>
        <v>38190204.229999997</v>
      </c>
    </row>
    <row r="94" spans="1:15">
      <c r="C94" s="99" t="s">
        <v>685</v>
      </c>
      <c r="K94" s="358">
        <v>18855218.390000001</v>
      </c>
      <c r="L94" s="358"/>
      <c r="M94" s="358">
        <v>18251679.059999999</v>
      </c>
    </row>
    <row r="95" spans="1:15">
      <c r="C95" s="99" t="s">
        <v>686</v>
      </c>
      <c r="K95" s="358">
        <v>4431990</v>
      </c>
      <c r="L95" s="358"/>
      <c r="M95" s="358">
        <v>5143134.38</v>
      </c>
    </row>
    <row r="96" spans="1:15">
      <c r="K96" s="358"/>
      <c r="L96" s="358"/>
      <c r="M96" s="358"/>
    </row>
    <row r="97" spans="1:13">
      <c r="A97" s="98" t="s">
        <v>687</v>
      </c>
      <c r="B97" s="98"/>
      <c r="K97" s="125"/>
      <c r="L97" s="125"/>
      <c r="M97" s="125"/>
    </row>
    <row r="98" spans="1:13">
      <c r="B98" s="99" t="s">
        <v>688</v>
      </c>
      <c r="K98" s="125"/>
      <c r="L98" s="125"/>
      <c r="M98" s="125"/>
    </row>
    <row r="99" spans="1:13">
      <c r="B99" s="99" t="s">
        <v>689</v>
      </c>
      <c r="K99" s="125"/>
      <c r="L99" s="125"/>
      <c r="M99" s="125"/>
    </row>
    <row r="100" spans="1:13">
      <c r="B100" s="99" t="s">
        <v>690</v>
      </c>
      <c r="K100" s="125"/>
      <c r="L100" s="125"/>
      <c r="M100" s="125"/>
    </row>
    <row r="101" spans="1:13">
      <c r="B101" s="99" t="s">
        <v>691</v>
      </c>
      <c r="K101" s="125"/>
      <c r="L101" s="125"/>
      <c r="M101" s="125"/>
    </row>
    <row r="102" spans="1:13">
      <c r="K102" s="125"/>
      <c r="L102" s="125"/>
      <c r="M102" s="125"/>
    </row>
    <row r="103" spans="1:13">
      <c r="K103" s="125"/>
      <c r="L103" s="125"/>
      <c r="M103" s="125"/>
    </row>
    <row r="104" spans="1:13">
      <c r="K104" s="125"/>
      <c r="L104" s="125"/>
      <c r="M104" s="125"/>
    </row>
    <row r="105" spans="1:13">
      <c r="K105" s="125"/>
      <c r="L105" s="125"/>
      <c r="M105" s="125"/>
    </row>
    <row r="106" spans="1:13">
      <c r="K106" s="125"/>
      <c r="L106" s="125"/>
      <c r="M106" s="125"/>
    </row>
    <row r="107" spans="1:13">
      <c r="K107" s="125"/>
      <c r="L107" s="125"/>
      <c r="M107" s="125"/>
    </row>
    <row r="108" spans="1:13">
      <c r="K108" s="125"/>
      <c r="L108" s="125"/>
      <c r="M108" s="125"/>
    </row>
    <row r="109" spans="1:13">
      <c r="K109" s="125"/>
      <c r="L109" s="125"/>
      <c r="M109" s="125"/>
    </row>
    <row r="110" spans="1:13">
      <c r="K110" s="125"/>
      <c r="L110" s="125"/>
      <c r="M110" s="125"/>
    </row>
    <row r="111" spans="1:13">
      <c r="C111" s="99" t="s">
        <v>7</v>
      </c>
    </row>
    <row r="112" spans="1:13">
      <c r="C112" s="99" t="s">
        <v>8</v>
      </c>
    </row>
    <row r="113" spans="1:18" s="239" customFormat="1">
      <c r="A113" s="406" t="s">
        <v>655</v>
      </c>
      <c r="B113" s="406"/>
      <c r="C113" s="406"/>
      <c r="D113" s="406"/>
      <c r="E113" s="406"/>
      <c r="F113" s="406"/>
      <c r="G113" s="406"/>
      <c r="H113" s="406"/>
      <c r="I113" s="406"/>
      <c r="J113" s="406"/>
      <c r="K113" s="406"/>
      <c r="L113" s="406"/>
      <c r="M113" s="406"/>
      <c r="O113" s="125"/>
      <c r="P113" s="125"/>
      <c r="Q113" s="125"/>
      <c r="R113" s="348"/>
    </row>
  </sheetData>
  <mergeCells count="4">
    <mergeCell ref="A1:M1"/>
    <mergeCell ref="A39:M39"/>
    <mergeCell ref="A76:M76"/>
    <mergeCell ref="A113:M113"/>
  </mergeCells>
  <phoneticPr fontId="101" type="noConversion"/>
  <printOptions horizontalCentered="1"/>
  <pageMargins left="0.78740157480314965" right="0.39370078740157483" top="0.59055118110236227" bottom="0.39370078740157483" header="0.51181102362204722" footer="0.51181102362204722"/>
  <pageSetup paperSize="9" scale="87" orientation="portrait" blackAndWhite="1" r:id="rId1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33"/>
  <sheetViews>
    <sheetView view="pageBreakPreview" zoomScale="90" zoomScaleNormal="100" zoomScaleSheetLayoutView="90" workbookViewId="0">
      <selection activeCell="I29" sqref="I29"/>
    </sheetView>
  </sheetViews>
  <sheetFormatPr defaultRowHeight="19.8"/>
  <cols>
    <col min="1" max="2" width="1.21875" style="61" customWidth="1"/>
    <col min="3" max="3" width="19.88671875" style="61" customWidth="1"/>
    <col min="4" max="4" width="14.44140625" style="219" customWidth="1"/>
    <col min="5" max="5" width="12.88671875" style="219" customWidth="1"/>
    <col min="6" max="6" width="13.6640625" style="219" customWidth="1"/>
    <col min="7" max="7" width="14.44140625" style="219" customWidth="1"/>
    <col min="8" max="8" width="10.33203125" style="219" customWidth="1"/>
    <col min="9" max="9" width="14.88671875" style="219" customWidth="1"/>
    <col min="10" max="10" width="0.77734375" style="219" customWidth="1"/>
    <col min="11" max="12" width="13.21875" style="219" customWidth="1"/>
    <col min="13" max="13" width="13.44140625" style="219" customWidth="1"/>
    <col min="14" max="14" width="13.33203125" style="219" customWidth="1"/>
    <col min="15" max="15" width="10.109375" style="219" customWidth="1"/>
    <col min="16" max="16" width="14" style="219" customWidth="1"/>
    <col min="17" max="17" width="10.77734375" style="61" bestFit="1" customWidth="1"/>
    <col min="18" max="256" width="9" style="61"/>
    <col min="257" max="258" width="1.21875" style="61" customWidth="1"/>
    <col min="259" max="259" width="19.88671875" style="61" customWidth="1"/>
    <col min="260" max="262" width="10.88671875" style="61" customWidth="1"/>
    <col min="263" max="264" width="10.33203125" style="61" customWidth="1"/>
    <col min="265" max="265" width="11.77734375" style="61" customWidth="1"/>
    <col min="266" max="266" width="1.21875" style="61" customWidth="1"/>
    <col min="267" max="268" width="10.88671875" style="61" customWidth="1"/>
    <col min="269" max="269" width="10.77734375" style="61" bestFit="1" customWidth="1"/>
    <col min="270" max="271" width="10.109375" style="61" customWidth="1"/>
    <col min="272" max="272" width="11.77734375" style="61" customWidth="1"/>
    <col min="273" max="512" width="9" style="61"/>
    <col min="513" max="514" width="1.21875" style="61" customWidth="1"/>
    <col min="515" max="515" width="19.88671875" style="61" customWidth="1"/>
    <col min="516" max="518" width="10.88671875" style="61" customWidth="1"/>
    <col min="519" max="520" width="10.33203125" style="61" customWidth="1"/>
    <col min="521" max="521" width="11.77734375" style="61" customWidth="1"/>
    <col min="522" max="522" width="1.21875" style="61" customWidth="1"/>
    <col min="523" max="524" width="10.88671875" style="61" customWidth="1"/>
    <col min="525" max="525" width="10.77734375" style="61" bestFit="1" customWidth="1"/>
    <col min="526" max="527" width="10.109375" style="61" customWidth="1"/>
    <col min="528" max="528" width="11.77734375" style="61" customWidth="1"/>
    <col min="529" max="768" width="9" style="61"/>
    <col min="769" max="770" width="1.21875" style="61" customWidth="1"/>
    <col min="771" max="771" width="19.88671875" style="61" customWidth="1"/>
    <col min="772" max="774" width="10.88671875" style="61" customWidth="1"/>
    <col min="775" max="776" width="10.33203125" style="61" customWidth="1"/>
    <col min="777" max="777" width="11.77734375" style="61" customWidth="1"/>
    <col min="778" max="778" width="1.21875" style="61" customWidth="1"/>
    <col min="779" max="780" width="10.88671875" style="61" customWidth="1"/>
    <col min="781" max="781" width="10.77734375" style="61" bestFit="1" customWidth="1"/>
    <col min="782" max="783" width="10.109375" style="61" customWidth="1"/>
    <col min="784" max="784" width="11.77734375" style="61" customWidth="1"/>
    <col min="785" max="1024" width="9" style="61"/>
    <col min="1025" max="1026" width="1.21875" style="61" customWidth="1"/>
    <col min="1027" max="1027" width="19.88671875" style="61" customWidth="1"/>
    <col min="1028" max="1030" width="10.88671875" style="61" customWidth="1"/>
    <col min="1031" max="1032" width="10.33203125" style="61" customWidth="1"/>
    <col min="1033" max="1033" width="11.77734375" style="61" customWidth="1"/>
    <col min="1034" max="1034" width="1.21875" style="61" customWidth="1"/>
    <col min="1035" max="1036" width="10.88671875" style="61" customWidth="1"/>
    <col min="1037" max="1037" width="10.77734375" style="61" bestFit="1" customWidth="1"/>
    <col min="1038" max="1039" width="10.109375" style="61" customWidth="1"/>
    <col min="1040" max="1040" width="11.77734375" style="61" customWidth="1"/>
    <col min="1041" max="1280" width="9" style="61"/>
    <col min="1281" max="1282" width="1.21875" style="61" customWidth="1"/>
    <col min="1283" max="1283" width="19.88671875" style="61" customWidth="1"/>
    <col min="1284" max="1286" width="10.88671875" style="61" customWidth="1"/>
    <col min="1287" max="1288" width="10.33203125" style="61" customWidth="1"/>
    <col min="1289" max="1289" width="11.77734375" style="61" customWidth="1"/>
    <col min="1290" max="1290" width="1.21875" style="61" customWidth="1"/>
    <col min="1291" max="1292" width="10.88671875" style="61" customWidth="1"/>
    <col min="1293" max="1293" width="10.77734375" style="61" bestFit="1" customWidth="1"/>
    <col min="1294" max="1295" width="10.109375" style="61" customWidth="1"/>
    <col min="1296" max="1296" width="11.77734375" style="61" customWidth="1"/>
    <col min="1297" max="1536" width="9" style="61"/>
    <col min="1537" max="1538" width="1.21875" style="61" customWidth="1"/>
    <col min="1539" max="1539" width="19.88671875" style="61" customWidth="1"/>
    <col min="1540" max="1542" width="10.88671875" style="61" customWidth="1"/>
    <col min="1543" max="1544" width="10.33203125" style="61" customWidth="1"/>
    <col min="1545" max="1545" width="11.77734375" style="61" customWidth="1"/>
    <col min="1546" max="1546" width="1.21875" style="61" customWidth="1"/>
    <col min="1547" max="1548" width="10.88671875" style="61" customWidth="1"/>
    <col min="1549" max="1549" width="10.77734375" style="61" bestFit="1" customWidth="1"/>
    <col min="1550" max="1551" width="10.109375" style="61" customWidth="1"/>
    <col min="1552" max="1552" width="11.77734375" style="61" customWidth="1"/>
    <col min="1553" max="1792" width="9" style="61"/>
    <col min="1793" max="1794" width="1.21875" style="61" customWidth="1"/>
    <col min="1795" max="1795" width="19.88671875" style="61" customWidth="1"/>
    <col min="1796" max="1798" width="10.88671875" style="61" customWidth="1"/>
    <col min="1799" max="1800" width="10.33203125" style="61" customWidth="1"/>
    <col min="1801" max="1801" width="11.77734375" style="61" customWidth="1"/>
    <col min="1802" max="1802" width="1.21875" style="61" customWidth="1"/>
    <col min="1803" max="1804" width="10.88671875" style="61" customWidth="1"/>
    <col min="1805" max="1805" width="10.77734375" style="61" bestFit="1" customWidth="1"/>
    <col min="1806" max="1807" width="10.109375" style="61" customWidth="1"/>
    <col min="1808" max="1808" width="11.77734375" style="61" customWidth="1"/>
    <col min="1809" max="2048" width="9" style="61"/>
    <col min="2049" max="2050" width="1.21875" style="61" customWidth="1"/>
    <col min="2051" max="2051" width="19.88671875" style="61" customWidth="1"/>
    <col min="2052" max="2054" width="10.88671875" style="61" customWidth="1"/>
    <col min="2055" max="2056" width="10.33203125" style="61" customWidth="1"/>
    <col min="2057" max="2057" width="11.77734375" style="61" customWidth="1"/>
    <col min="2058" max="2058" width="1.21875" style="61" customWidth="1"/>
    <col min="2059" max="2060" width="10.88671875" style="61" customWidth="1"/>
    <col min="2061" max="2061" width="10.77734375" style="61" bestFit="1" customWidth="1"/>
    <col min="2062" max="2063" width="10.109375" style="61" customWidth="1"/>
    <col min="2064" max="2064" width="11.77734375" style="61" customWidth="1"/>
    <col min="2065" max="2304" width="9" style="61"/>
    <col min="2305" max="2306" width="1.21875" style="61" customWidth="1"/>
    <col min="2307" max="2307" width="19.88671875" style="61" customWidth="1"/>
    <col min="2308" max="2310" width="10.88671875" style="61" customWidth="1"/>
    <col min="2311" max="2312" width="10.33203125" style="61" customWidth="1"/>
    <col min="2313" max="2313" width="11.77734375" style="61" customWidth="1"/>
    <col min="2314" max="2314" width="1.21875" style="61" customWidth="1"/>
    <col min="2315" max="2316" width="10.88671875" style="61" customWidth="1"/>
    <col min="2317" max="2317" width="10.77734375" style="61" bestFit="1" customWidth="1"/>
    <col min="2318" max="2319" width="10.109375" style="61" customWidth="1"/>
    <col min="2320" max="2320" width="11.77734375" style="61" customWidth="1"/>
    <col min="2321" max="2560" width="9" style="61"/>
    <col min="2561" max="2562" width="1.21875" style="61" customWidth="1"/>
    <col min="2563" max="2563" width="19.88671875" style="61" customWidth="1"/>
    <col min="2564" max="2566" width="10.88671875" style="61" customWidth="1"/>
    <col min="2567" max="2568" width="10.33203125" style="61" customWidth="1"/>
    <col min="2569" max="2569" width="11.77734375" style="61" customWidth="1"/>
    <col min="2570" max="2570" width="1.21875" style="61" customWidth="1"/>
    <col min="2571" max="2572" width="10.88671875" style="61" customWidth="1"/>
    <col min="2573" max="2573" width="10.77734375" style="61" bestFit="1" customWidth="1"/>
    <col min="2574" max="2575" width="10.109375" style="61" customWidth="1"/>
    <col min="2576" max="2576" width="11.77734375" style="61" customWidth="1"/>
    <col min="2577" max="2816" width="9" style="61"/>
    <col min="2817" max="2818" width="1.21875" style="61" customWidth="1"/>
    <col min="2819" max="2819" width="19.88671875" style="61" customWidth="1"/>
    <col min="2820" max="2822" width="10.88671875" style="61" customWidth="1"/>
    <col min="2823" max="2824" width="10.33203125" style="61" customWidth="1"/>
    <col min="2825" max="2825" width="11.77734375" style="61" customWidth="1"/>
    <col min="2826" max="2826" width="1.21875" style="61" customWidth="1"/>
    <col min="2827" max="2828" width="10.88671875" style="61" customWidth="1"/>
    <col min="2829" max="2829" width="10.77734375" style="61" bestFit="1" customWidth="1"/>
    <col min="2830" max="2831" width="10.109375" style="61" customWidth="1"/>
    <col min="2832" max="2832" width="11.77734375" style="61" customWidth="1"/>
    <col min="2833" max="3072" width="9" style="61"/>
    <col min="3073" max="3074" width="1.21875" style="61" customWidth="1"/>
    <col min="3075" max="3075" width="19.88671875" style="61" customWidth="1"/>
    <col min="3076" max="3078" width="10.88671875" style="61" customWidth="1"/>
    <col min="3079" max="3080" width="10.33203125" style="61" customWidth="1"/>
    <col min="3081" max="3081" width="11.77734375" style="61" customWidth="1"/>
    <col min="3082" max="3082" width="1.21875" style="61" customWidth="1"/>
    <col min="3083" max="3084" width="10.88671875" style="61" customWidth="1"/>
    <col min="3085" max="3085" width="10.77734375" style="61" bestFit="1" customWidth="1"/>
    <col min="3086" max="3087" width="10.109375" style="61" customWidth="1"/>
    <col min="3088" max="3088" width="11.77734375" style="61" customWidth="1"/>
    <col min="3089" max="3328" width="9" style="61"/>
    <col min="3329" max="3330" width="1.21875" style="61" customWidth="1"/>
    <col min="3331" max="3331" width="19.88671875" style="61" customWidth="1"/>
    <col min="3332" max="3334" width="10.88671875" style="61" customWidth="1"/>
    <col min="3335" max="3336" width="10.33203125" style="61" customWidth="1"/>
    <col min="3337" max="3337" width="11.77734375" style="61" customWidth="1"/>
    <col min="3338" max="3338" width="1.21875" style="61" customWidth="1"/>
    <col min="3339" max="3340" width="10.88671875" style="61" customWidth="1"/>
    <col min="3341" max="3341" width="10.77734375" style="61" bestFit="1" customWidth="1"/>
    <col min="3342" max="3343" width="10.109375" style="61" customWidth="1"/>
    <col min="3344" max="3344" width="11.77734375" style="61" customWidth="1"/>
    <col min="3345" max="3584" width="9" style="61"/>
    <col min="3585" max="3586" width="1.21875" style="61" customWidth="1"/>
    <col min="3587" max="3587" width="19.88671875" style="61" customWidth="1"/>
    <col min="3588" max="3590" width="10.88671875" style="61" customWidth="1"/>
    <col min="3591" max="3592" width="10.33203125" style="61" customWidth="1"/>
    <col min="3593" max="3593" width="11.77734375" style="61" customWidth="1"/>
    <col min="3594" max="3594" width="1.21875" style="61" customWidth="1"/>
    <col min="3595" max="3596" width="10.88671875" style="61" customWidth="1"/>
    <col min="3597" max="3597" width="10.77734375" style="61" bestFit="1" customWidth="1"/>
    <col min="3598" max="3599" width="10.109375" style="61" customWidth="1"/>
    <col min="3600" max="3600" width="11.77734375" style="61" customWidth="1"/>
    <col min="3601" max="3840" width="9" style="61"/>
    <col min="3841" max="3842" width="1.21875" style="61" customWidth="1"/>
    <col min="3843" max="3843" width="19.88671875" style="61" customWidth="1"/>
    <col min="3844" max="3846" width="10.88671875" style="61" customWidth="1"/>
    <col min="3847" max="3848" width="10.33203125" style="61" customWidth="1"/>
    <col min="3849" max="3849" width="11.77734375" style="61" customWidth="1"/>
    <col min="3850" max="3850" width="1.21875" style="61" customWidth="1"/>
    <col min="3851" max="3852" width="10.88671875" style="61" customWidth="1"/>
    <col min="3853" max="3853" width="10.77734375" style="61" bestFit="1" customWidth="1"/>
    <col min="3854" max="3855" width="10.109375" style="61" customWidth="1"/>
    <col min="3856" max="3856" width="11.77734375" style="61" customWidth="1"/>
    <col min="3857" max="4096" width="9" style="61"/>
    <col min="4097" max="4098" width="1.21875" style="61" customWidth="1"/>
    <col min="4099" max="4099" width="19.88671875" style="61" customWidth="1"/>
    <col min="4100" max="4102" width="10.88671875" style="61" customWidth="1"/>
    <col min="4103" max="4104" width="10.33203125" style="61" customWidth="1"/>
    <col min="4105" max="4105" width="11.77734375" style="61" customWidth="1"/>
    <col min="4106" max="4106" width="1.21875" style="61" customWidth="1"/>
    <col min="4107" max="4108" width="10.88671875" style="61" customWidth="1"/>
    <col min="4109" max="4109" width="10.77734375" style="61" bestFit="1" customWidth="1"/>
    <col min="4110" max="4111" width="10.109375" style="61" customWidth="1"/>
    <col min="4112" max="4112" width="11.77734375" style="61" customWidth="1"/>
    <col min="4113" max="4352" width="9" style="61"/>
    <col min="4353" max="4354" width="1.21875" style="61" customWidth="1"/>
    <col min="4355" max="4355" width="19.88671875" style="61" customWidth="1"/>
    <col min="4356" max="4358" width="10.88671875" style="61" customWidth="1"/>
    <col min="4359" max="4360" width="10.33203125" style="61" customWidth="1"/>
    <col min="4361" max="4361" width="11.77734375" style="61" customWidth="1"/>
    <col min="4362" max="4362" width="1.21875" style="61" customWidth="1"/>
    <col min="4363" max="4364" width="10.88671875" style="61" customWidth="1"/>
    <col min="4365" max="4365" width="10.77734375" style="61" bestFit="1" customWidth="1"/>
    <col min="4366" max="4367" width="10.109375" style="61" customWidth="1"/>
    <col min="4368" max="4368" width="11.77734375" style="61" customWidth="1"/>
    <col min="4369" max="4608" width="9" style="61"/>
    <col min="4609" max="4610" width="1.21875" style="61" customWidth="1"/>
    <col min="4611" max="4611" width="19.88671875" style="61" customWidth="1"/>
    <col min="4612" max="4614" width="10.88671875" style="61" customWidth="1"/>
    <col min="4615" max="4616" width="10.33203125" style="61" customWidth="1"/>
    <col min="4617" max="4617" width="11.77734375" style="61" customWidth="1"/>
    <col min="4618" max="4618" width="1.21875" style="61" customWidth="1"/>
    <col min="4619" max="4620" width="10.88671875" style="61" customWidth="1"/>
    <col min="4621" max="4621" width="10.77734375" style="61" bestFit="1" customWidth="1"/>
    <col min="4622" max="4623" width="10.109375" style="61" customWidth="1"/>
    <col min="4624" max="4624" width="11.77734375" style="61" customWidth="1"/>
    <col min="4625" max="4864" width="9" style="61"/>
    <col min="4865" max="4866" width="1.21875" style="61" customWidth="1"/>
    <col min="4867" max="4867" width="19.88671875" style="61" customWidth="1"/>
    <col min="4868" max="4870" width="10.88671875" style="61" customWidth="1"/>
    <col min="4871" max="4872" width="10.33203125" style="61" customWidth="1"/>
    <col min="4873" max="4873" width="11.77734375" style="61" customWidth="1"/>
    <col min="4874" max="4874" width="1.21875" style="61" customWidth="1"/>
    <col min="4875" max="4876" width="10.88671875" style="61" customWidth="1"/>
    <col min="4877" max="4877" width="10.77734375" style="61" bestFit="1" customWidth="1"/>
    <col min="4878" max="4879" width="10.109375" style="61" customWidth="1"/>
    <col min="4880" max="4880" width="11.77734375" style="61" customWidth="1"/>
    <col min="4881" max="5120" width="9" style="61"/>
    <col min="5121" max="5122" width="1.21875" style="61" customWidth="1"/>
    <col min="5123" max="5123" width="19.88671875" style="61" customWidth="1"/>
    <col min="5124" max="5126" width="10.88671875" style="61" customWidth="1"/>
    <col min="5127" max="5128" width="10.33203125" style="61" customWidth="1"/>
    <col min="5129" max="5129" width="11.77734375" style="61" customWidth="1"/>
    <col min="5130" max="5130" width="1.21875" style="61" customWidth="1"/>
    <col min="5131" max="5132" width="10.88671875" style="61" customWidth="1"/>
    <col min="5133" max="5133" width="10.77734375" style="61" bestFit="1" customWidth="1"/>
    <col min="5134" max="5135" width="10.109375" style="61" customWidth="1"/>
    <col min="5136" max="5136" width="11.77734375" style="61" customWidth="1"/>
    <col min="5137" max="5376" width="9" style="61"/>
    <col min="5377" max="5378" width="1.21875" style="61" customWidth="1"/>
    <col min="5379" max="5379" width="19.88671875" style="61" customWidth="1"/>
    <col min="5380" max="5382" width="10.88671875" style="61" customWidth="1"/>
    <col min="5383" max="5384" width="10.33203125" style="61" customWidth="1"/>
    <col min="5385" max="5385" width="11.77734375" style="61" customWidth="1"/>
    <col min="5386" max="5386" width="1.21875" style="61" customWidth="1"/>
    <col min="5387" max="5388" width="10.88671875" style="61" customWidth="1"/>
    <col min="5389" max="5389" width="10.77734375" style="61" bestFit="1" customWidth="1"/>
    <col min="5390" max="5391" width="10.109375" style="61" customWidth="1"/>
    <col min="5392" max="5392" width="11.77734375" style="61" customWidth="1"/>
    <col min="5393" max="5632" width="9" style="61"/>
    <col min="5633" max="5634" width="1.21875" style="61" customWidth="1"/>
    <col min="5635" max="5635" width="19.88671875" style="61" customWidth="1"/>
    <col min="5636" max="5638" width="10.88671875" style="61" customWidth="1"/>
    <col min="5639" max="5640" width="10.33203125" style="61" customWidth="1"/>
    <col min="5641" max="5641" width="11.77734375" style="61" customWidth="1"/>
    <col min="5642" max="5642" width="1.21875" style="61" customWidth="1"/>
    <col min="5643" max="5644" width="10.88671875" style="61" customWidth="1"/>
    <col min="5645" max="5645" width="10.77734375" style="61" bestFit="1" customWidth="1"/>
    <col min="5646" max="5647" width="10.109375" style="61" customWidth="1"/>
    <col min="5648" max="5648" width="11.77734375" style="61" customWidth="1"/>
    <col min="5649" max="5888" width="9" style="61"/>
    <col min="5889" max="5890" width="1.21875" style="61" customWidth="1"/>
    <col min="5891" max="5891" width="19.88671875" style="61" customWidth="1"/>
    <col min="5892" max="5894" width="10.88671875" style="61" customWidth="1"/>
    <col min="5895" max="5896" width="10.33203125" style="61" customWidth="1"/>
    <col min="5897" max="5897" width="11.77734375" style="61" customWidth="1"/>
    <col min="5898" max="5898" width="1.21875" style="61" customWidth="1"/>
    <col min="5899" max="5900" width="10.88671875" style="61" customWidth="1"/>
    <col min="5901" max="5901" width="10.77734375" style="61" bestFit="1" customWidth="1"/>
    <col min="5902" max="5903" width="10.109375" style="61" customWidth="1"/>
    <col min="5904" max="5904" width="11.77734375" style="61" customWidth="1"/>
    <col min="5905" max="6144" width="9" style="61"/>
    <col min="6145" max="6146" width="1.21875" style="61" customWidth="1"/>
    <col min="6147" max="6147" width="19.88671875" style="61" customWidth="1"/>
    <col min="6148" max="6150" width="10.88671875" style="61" customWidth="1"/>
    <col min="6151" max="6152" width="10.33203125" style="61" customWidth="1"/>
    <col min="6153" max="6153" width="11.77734375" style="61" customWidth="1"/>
    <col min="6154" max="6154" width="1.21875" style="61" customWidth="1"/>
    <col min="6155" max="6156" width="10.88671875" style="61" customWidth="1"/>
    <col min="6157" max="6157" width="10.77734375" style="61" bestFit="1" customWidth="1"/>
    <col min="6158" max="6159" width="10.109375" style="61" customWidth="1"/>
    <col min="6160" max="6160" width="11.77734375" style="61" customWidth="1"/>
    <col min="6161" max="6400" width="9" style="61"/>
    <col min="6401" max="6402" width="1.21875" style="61" customWidth="1"/>
    <col min="6403" max="6403" width="19.88671875" style="61" customWidth="1"/>
    <col min="6404" max="6406" width="10.88671875" style="61" customWidth="1"/>
    <col min="6407" max="6408" width="10.33203125" style="61" customWidth="1"/>
    <col min="6409" max="6409" width="11.77734375" style="61" customWidth="1"/>
    <col min="6410" max="6410" width="1.21875" style="61" customWidth="1"/>
    <col min="6411" max="6412" width="10.88671875" style="61" customWidth="1"/>
    <col min="6413" max="6413" width="10.77734375" style="61" bestFit="1" customWidth="1"/>
    <col min="6414" max="6415" width="10.109375" style="61" customWidth="1"/>
    <col min="6416" max="6416" width="11.77734375" style="61" customWidth="1"/>
    <col min="6417" max="6656" width="9" style="61"/>
    <col min="6657" max="6658" width="1.21875" style="61" customWidth="1"/>
    <col min="6659" max="6659" width="19.88671875" style="61" customWidth="1"/>
    <col min="6660" max="6662" width="10.88671875" style="61" customWidth="1"/>
    <col min="6663" max="6664" width="10.33203125" style="61" customWidth="1"/>
    <col min="6665" max="6665" width="11.77734375" style="61" customWidth="1"/>
    <col min="6666" max="6666" width="1.21875" style="61" customWidth="1"/>
    <col min="6667" max="6668" width="10.88671875" style="61" customWidth="1"/>
    <col min="6669" max="6669" width="10.77734375" style="61" bestFit="1" customWidth="1"/>
    <col min="6670" max="6671" width="10.109375" style="61" customWidth="1"/>
    <col min="6672" max="6672" width="11.77734375" style="61" customWidth="1"/>
    <col min="6673" max="6912" width="9" style="61"/>
    <col min="6913" max="6914" width="1.21875" style="61" customWidth="1"/>
    <col min="6915" max="6915" width="19.88671875" style="61" customWidth="1"/>
    <col min="6916" max="6918" width="10.88671875" style="61" customWidth="1"/>
    <col min="6919" max="6920" width="10.33203125" style="61" customWidth="1"/>
    <col min="6921" max="6921" width="11.77734375" style="61" customWidth="1"/>
    <col min="6922" max="6922" width="1.21875" style="61" customWidth="1"/>
    <col min="6923" max="6924" width="10.88671875" style="61" customWidth="1"/>
    <col min="6925" max="6925" width="10.77734375" style="61" bestFit="1" customWidth="1"/>
    <col min="6926" max="6927" width="10.109375" style="61" customWidth="1"/>
    <col min="6928" max="6928" width="11.77734375" style="61" customWidth="1"/>
    <col min="6929" max="7168" width="9" style="61"/>
    <col min="7169" max="7170" width="1.21875" style="61" customWidth="1"/>
    <col min="7171" max="7171" width="19.88671875" style="61" customWidth="1"/>
    <col min="7172" max="7174" width="10.88671875" style="61" customWidth="1"/>
    <col min="7175" max="7176" width="10.33203125" style="61" customWidth="1"/>
    <col min="7177" max="7177" width="11.77734375" style="61" customWidth="1"/>
    <col min="7178" max="7178" width="1.21875" style="61" customWidth="1"/>
    <col min="7179" max="7180" width="10.88671875" style="61" customWidth="1"/>
    <col min="7181" max="7181" width="10.77734375" style="61" bestFit="1" customWidth="1"/>
    <col min="7182" max="7183" width="10.109375" style="61" customWidth="1"/>
    <col min="7184" max="7184" width="11.77734375" style="61" customWidth="1"/>
    <col min="7185" max="7424" width="9" style="61"/>
    <col min="7425" max="7426" width="1.21875" style="61" customWidth="1"/>
    <col min="7427" max="7427" width="19.88671875" style="61" customWidth="1"/>
    <col min="7428" max="7430" width="10.88671875" style="61" customWidth="1"/>
    <col min="7431" max="7432" width="10.33203125" style="61" customWidth="1"/>
    <col min="7433" max="7433" width="11.77734375" style="61" customWidth="1"/>
    <col min="7434" max="7434" width="1.21875" style="61" customWidth="1"/>
    <col min="7435" max="7436" width="10.88671875" style="61" customWidth="1"/>
    <col min="7437" max="7437" width="10.77734375" style="61" bestFit="1" customWidth="1"/>
    <col min="7438" max="7439" width="10.109375" style="61" customWidth="1"/>
    <col min="7440" max="7440" width="11.77734375" style="61" customWidth="1"/>
    <col min="7441" max="7680" width="9" style="61"/>
    <col min="7681" max="7682" width="1.21875" style="61" customWidth="1"/>
    <col min="7683" max="7683" width="19.88671875" style="61" customWidth="1"/>
    <col min="7684" max="7686" width="10.88671875" style="61" customWidth="1"/>
    <col min="7687" max="7688" width="10.33203125" style="61" customWidth="1"/>
    <col min="7689" max="7689" width="11.77734375" style="61" customWidth="1"/>
    <col min="7690" max="7690" width="1.21875" style="61" customWidth="1"/>
    <col min="7691" max="7692" width="10.88671875" style="61" customWidth="1"/>
    <col min="7693" max="7693" width="10.77734375" style="61" bestFit="1" customWidth="1"/>
    <col min="7694" max="7695" width="10.109375" style="61" customWidth="1"/>
    <col min="7696" max="7696" width="11.77734375" style="61" customWidth="1"/>
    <col min="7697" max="7936" width="9" style="61"/>
    <col min="7937" max="7938" width="1.21875" style="61" customWidth="1"/>
    <col min="7939" max="7939" width="19.88671875" style="61" customWidth="1"/>
    <col min="7940" max="7942" width="10.88671875" style="61" customWidth="1"/>
    <col min="7943" max="7944" width="10.33203125" style="61" customWidth="1"/>
    <col min="7945" max="7945" width="11.77734375" style="61" customWidth="1"/>
    <col min="7946" max="7946" width="1.21875" style="61" customWidth="1"/>
    <col min="7947" max="7948" width="10.88671875" style="61" customWidth="1"/>
    <col min="7949" max="7949" width="10.77734375" style="61" bestFit="1" customWidth="1"/>
    <col min="7950" max="7951" width="10.109375" style="61" customWidth="1"/>
    <col min="7952" max="7952" width="11.77734375" style="61" customWidth="1"/>
    <col min="7953" max="8192" width="9" style="61"/>
    <col min="8193" max="8194" width="1.21875" style="61" customWidth="1"/>
    <col min="8195" max="8195" width="19.88671875" style="61" customWidth="1"/>
    <col min="8196" max="8198" width="10.88671875" style="61" customWidth="1"/>
    <col min="8199" max="8200" width="10.33203125" style="61" customWidth="1"/>
    <col min="8201" max="8201" width="11.77734375" style="61" customWidth="1"/>
    <col min="8202" max="8202" width="1.21875" style="61" customWidth="1"/>
    <col min="8203" max="8204" width="10.88671875" style="61" customWidth="1"/>
    <col min="8205" max="8205" width="10.77734375" style="61" bestFit="1" customWidth="1"/>
    <col min="8206" max="8207" width="10.109375" style="61" customWidth="1"/>
    <col min="8208" max="8208" width="11.77734375" style="61" customWidth="1"/>
    <col min="8209" max="8448" width="9" style="61"/>
    <col min="8449" max="8450" width="1.21875" style="61" customWidth="1"/>
    <col min="8451" max="8451" width="19.88671875" style="61" customWidth="1"/>
    <col min="8452" max="8454" width="10.88671875" style="61" customWidth="1"/>
    <col min="8455" max="8456" width="10.33203125" style="61" customWidth="1"/>
    <col min="8457" max="8457" width="11.77734375" style="61" customWidth="1"/>
    <col min="8458" max="8458" width="1.21875" style="61" customWidth="1"/>
    <col min="8459" max="8460" width="10.88671875" style="61" customWidth="1"/>
    <col min="8461" max="8461" width="10.77734375" style="61" bestFit="1" customWidth="1"/>
    <col min="8462" max="8463" width="10.109375" style="61" customWidth="1"/>
    <col min="8464" max="8464" width="11.77734375" style="61" customWidth="1"/>
    <col min="8465" max="8704" width="9" style="61"/>
    <col min="8705" max="8706" width="1.21875" style="61" customWidth="1"/>
    <col min="8707" max="8707" width="19.88671875" style="61" customWidth="1"/>
    <col min="8708" max="8710" width="10.88671875" style="61" customWidth="1"/>
    <col min="8711" max="8712" width="10.33203125" style="61" customWidth="1"/>
    <col min="8713" max="8713" width="11.77734375" style="61" customWidth="1"/>
    <col min="8714" max="8714" width="1.21875" style="61" customWidth="1"/>
    <col min="8715" max="8716" width="10.88671875" style="61" customWidth="1"/>
    <col min="8717" max="8717" width="10.77734375" style="61" bestFit="1" customWidth="1"/>
    <col min="8718" max="8719" width="10.109375" style="61" customWidth="1"/>
    <col min="8720" max="8720" width="11.77734375" style="61" customWidth="1"/>
    <col min="8721" max="8960" width="9" style="61"/>
    <col min="8961" max="8962" width="1.21875" style="61" customWidth="1"/>
    <col min="8963" max="8963" width="19.88671875" style="61" customWidth="1"/>
    <col min="8964" max="8966" width="10.88671875" style="61" customWidth="1"/>
    <col min="8967" max="8968" width="10.33203125" style="61" customWidth="1"/>
    <col min="8969" max="8969" width="11.77734375" style="61" customWidth="1"/>
    <col min="8970" max="8970" width="1.21875" style="61" customWidth="1"/>
    <col min="8971" max="8972" width="10.88671875" style="61" customWidth="1"/>
    <col min="8973" max="8973" width="10.77734375" style="61" bestFit="1" customWidth="1"/>
    <col min="8974" max="8975" width="10.109375" style="61" customWidth="1"/>
    <col min="8976" max="8976" width="11.77734375" style="61" customWidth="1"/>
    <col min="8977" max="9216" width="9" style="61"/>
    <col min="9217" max="9218" width="1.21875" style="61" customWidth="1"/>
    <col min="9219" max="9219" width="19.88671875" style="61" customWidth="1"/>
    <col min="9220" max="9222" width="10.88671875" style="61" customWidth="1"/>
    <col min="9223" max="9224" width="10.33203125" style="61" customWidth="1"/>
    <col min="9225" max="9225" width="11.77734375" style="61" customWidth="1"/>
    <col min="9226" max="9226" width="1.21875" style="61" customWidth="1"/>
    <col min="9227" max="9228" width="10.88671875" style="61" customWidth="1"/>
    <col min="9229" max="9229" width="10.77734375" style="61" bestFit="1" customWidth="1"/>
    <col min="9230" max="9231" width="10.109375" style="61" customWidth="1"/>
    <col min="9232" max="9232" width="11.77734375" style="61" customWidth="1"/>
    <col min="9233" max="9472" width="9" style="61"/>
    <col min="9473" max="9474" width="1.21875" style="61" customWidth="1"/>
    <col min="9475" max="9475" width="19.88671875" style="61" customWidth="1"/>
    <col min="9476" max="9478" width="10.88671875" style="61" customWidth="1"/>
    <col min="9479" max="9480" width="10.33203125" style="61" customWidth="1"/>
    <col min="9481" max="9481" width="11.77734375" style="61" customWidth="1"/>
    <col min="9482" max="9482" width="1.21875" style="61" customWidth="1"/>
    <col min="9483" max="9484" width="10.88671875" style="61" customWidth="1"/>
    <col min="9485" max="9485" width="10.77734375" style="61" bestFit="1" customWidth="1"/>
    <col min="9486" max="9487" width="10.109375" style="61" customWidth="1"/>
    <col min="9488" max="9488" width="11.77734375" style="61" customWidth="1"/>
    <col min="9489" max="9728" width="9" style="61"/>
    <col min="9729" max="9730" width="1.21875" style="61" customWidth="1"/>
    <col min="9731" max="9731" width="19.88671875" style="61" customWidth="1"/>
    <col min="9732" max="9734" width="10.88671875" style="61" customWidth="1"/>
    <col min="9735" max="9736" width="10.33203125" style="61" customWidth="1"/>
    <col min="9737" max="9737" width="11.77734375" style="61" customWidth="1"/>
    <col min="9738" max="9738" width="1.21875" style="61" customWidth="1"/>
    <col min="9739" max="9740" width="10.88671875" style="61" customWidth="1"/>
    <col min="9741" max="9741" width="10.77734375" style="61" bestFit="1" customWidth="1"/>
    <col min="9742" max="9743" width="10.109375" style="61" customWidth="1"/>
    <col min="9744" max="9744" width="11.77734375" style="61" customWidth="1"/>
    <col min="9745" max="9984" width="9" style="61"/>
    <col min="9985" max="9986" width="1.21875" style="61" customWidth="1"/>
    <col min="9987" max="9987" width="19.88671875" style="61" customWidth="1"/>
    <col min="9988" max="9990" width="10.88671875" style="61" customWidth="1"/>
    <col min="9991" max="9992" width="10.33203125" style="61" customWidth="1"/>
    <col min="9993" max="9993" width="11.77734375" style="61" customWidth="1"/>
    <col min="9994" max="9994" width="1.21875" style="61" customWidth="1"/>
    <col min="9995" max="9996" width="10.88671875" style="61" customWidth="1"/>
    <col min="9997" max="9997" width="10.77734375" style="61" bestFit="1" customWidth="1"/>
    <col min="9998" max="9999" width="10.109375" style="61" customWidth="1"/>
    <col min="10000" max="10000" width="11.77734375" style="61" customWidth="1"/>
    <col min="10001" max="10240" width="9" style="61"/>
    <col min="10241" max="10242" width="1.21875" style="61" customWidth="1"/>
    <col min="10243" max="10243" width="19.88671875" style="61" customWidth="1"/>
    <col min="10244" max="10246" width="10.88671875" style="61" customWidth="1"/>
    <col min="10247" max="10248" width="10.33203125" style="61" customWidth="1"/>
    <col min="10249" max="10249" width="11.77734375" style="61" customWidth="1"/>
    <col min="10250" max="10250" width="1.21875" style="61" customWidth="1"/>
    <col min="10251" max="10252" width="10.88671875" style="61" customWidth="1"/>
    <col min="10253" max="10253" width="10.77734375" style="61" bestFit="1" customWidth="1"/>
    <col min="10254" max="10255" width="10.109375" style="61" customWidth="1"/>
    <col min="10256" max="10256" width="11.77734375" style="61" customWidth="1"/>
    <col min="10257" max="10496" width="9" style="61"/>
    <col min="10497" max="10498" width="1.21875" style="61" customWidth="1"/>
    <col min="10499" max="10499" width="19.88671875" style="61" customWidth="1"/>
    <col min="10500" max="10502" width="10.88671875" style="61" customWidth="1"/>
    <col min="10503" max="10504" width="10.33203125" style="61" customWidth="1"/>
    <col min="10505" max="10505" width="11.77734375" style="61" customWidth="1"/>
    <col min="10506" max="10506" width="1.21875" style="61" customWidth="1"/>
    <col min="10507" max="10508" width="10.88671875" style="61" customWidth="1"/>
    <col min="10509" max="10509" width="10.77734375" style="61" bestFit="1" customWidth="1"/>
    <col min="10510" max="10511" width="10.109375" style="61" customWidth="1"/>
    <col min="10512" max="10512" width="11.77734375" style="61" customWidth="1"/>
    <col min="10513" max="10752" width="9" style="61"/>
    <col min="10753" max="10754" width="1.21875" style="61" customWidth="1"/>
    <col min="10755" max="10755" width="19.88671875" style="61" customWidth="1"/>
    <col min="10756" max="10758" width="10.88671875" style="61" customWidth="1"/>
    <col min="10759" max="10760" width="10.33203125" style="61" customWidth="1"/>
    <col min="10761" max="10761" width="11.77734375" style="61" customWidth="1"/>
    <col min="10762" max="10762" width="1.21875" style="61" customWidth="1"/>
    <col min="10763" max="10764" width="10.88671875" style="61" customWidth="1"/>
    <col min="10765" max="10765" width="10.77734375" style="61" bestFit="1" customWidth="1"/>
    <col min="10766" max="10767" width="10.109375" style="61" customWidth="1"/>
    <col min="10768" max="10768" width="11.77734375" style="61" customWidth="1"/>
    <col min="10769" max="11008" width="9" style="61"/>
    <col min="11009" max="11010" width="1.21875" style="61" customWidth="1"/>
    <col min="11011" max="11011" width="19.88671875" style="61" customWidth="1"/>
    <col min="11012" max="11014" width="10.88671875" style="61" customWidth="1"/>
    <col min="11015" max="11016" width="10.33203125" style="61" customWidth="1"/>
    <col min="11017" max="11017" width="11.77734375" style="61" customWidth="1"/>
    <col min="11018" max="11018" width="1.21875" style="61" customWidth="1"/>
    <col min="11019" max="11020" width="10.88671875" style="61" customWidth="1"/>
    <col min="11021" max="11021" width="10.77734375" style="61" bestFit="1" customWidth="1"/>
    <col min="11022" max="11023" width="10.109375" style="61" customWidth="1"/>
    <col min="11024" max="11024" width="11.77734375" style="61" customWidth="1"/>
    <col min="11025" max="11264" width="9" style="61"/>
    <col min="11265" max="11266" width="1.21875" style="61" customWidth="1"/>
    <col min="11267" max="11267" width="19.88671875" style="61" customWidth="1"/>
    <col min="11268" max="11270" width="10.88671875" style="61" customWidth="1"/>
    <col min="11271" max="11272" width="10.33203125" style="61" customWidth="1"/>
    <col min="11273" max="11273" width="11.77734375" style="61" customWidth="1"/>
    <col min="11274" max="11274" width="1.21875" style="61" customWidth="1"/>
    <col min="11275" max="11276" width="10.88671875" style="61" customWidth="1"/>
    <col min="11277" max="11277" width="10.77734375" style="61" bestFit="1" customWidth="1"/>
    <col min="11278" max="11279" width="10.109375" style="61" customWidth="1"/>
    <col min="11280" max="11280" width="11.77734375" style="61" customWidth="1"/>
    <col min="11281" max="11520" width="9" style="61"/>
    <col min="11521" max="11522" width="1.21875" style="61" customWidth="1"/>
    <col min="11523" max="11523" width="19.88671875" style="61" customWidth="1"/>
    <col min="11524" max="11526" width="10.88671875" style="61" customWidth="1"/>
    <col min="11527" max="11528" width="10.33203125" style="61" customWidth="1"/>
    <col min="11529" max="11529" width="11.77734375" style="61" customWidth="1"/>
    <col min="11530" max="11530" width="1.21875" style="61" customWidth="1"/>
    <col min="11531" max="11532" width="10.88671875" style="61" customWidth="1"/>
    <col min="11533" max="11533" width="10.77734375" style="61" bestFit="1" customWidth="1"/>
    <col min="11534" max="11535" width="10.109375" style="61" customWidth="1"/>
    <col min="11536" max="11536" width="11.77734375" style="61" customWidth="1"/>
    <col min="11537" max="11776" width="9" style="61"/>
    <col min="11777" max="11778" width="1.21875" style="61" customWidth="1"/>
    <col min="11779" max="11779" width="19.88671875" style="61" customWidth="1"/>
    <col min="11780" max="11782" width="10.88671875" style="61" customWidth="1"/>
    <col min="11783" max="11784" width="10.33203125" style="61" customWidth="1"/>
    <col min="11785" max="11785" width="11.77734375" style="61" customWidth="1"/>
    <col min="11786" max="11786" width="1.21875" style="61" customWidth="1"/>
    <col min="11787" max="11788" width="10.88671875" style="61" customWidth="1"/>
    <col min="11789" max="11789" width="10.77734375" style="61" bestFit="1" customWidth="1"/>
    <col min="11790" max="11791" width="10.109375" style="61" customWidth="1"/>
    <col min="11792" max="11792" width="11.77734375" style="61" customWidth="1"/>
    <col min="11793" max="12032" width="9" style="61"/>
    <col min="12033" max="12034" width="1.21875" style="61" customWidth="1"/>
    <col min="12035" max="12035" width="19.88671875" style="61" customWidth="1"/>
    <col min="12036" max="12038" width="10.88671875" style="61" customWidth="1"/>
    <col min="12039" max="12040" width="10.33203125" style="61" customWidth="1"/>
    <col min="12041" max="12041" width="11.77734375" style="61" customWidth="1"/>
    <col min="12042" max="12042" width="1.21875" style="61" customWidth="1"/>
    <col min="12043" max="12044" width="10.88671875" style="61" customWidth="1"/>
    <col min="12045" max="12045" width="10.77734375" style="61" bestFit="1" customWidth="1"/>
    <col min="12046" max="12047" width="10.109375" style="61" customWidth="1"/>
    <col min="12048" max="12048" width="11.77734375" style="61" customWidth="1"/>
    <col min="12049" max="12288" width="9" style="61"/>
    <col min="12289" max="12290" width="1.21875" style="61" customWidth="1"/>
    <col min="12291" max="12291" width="19.88671875" style="61" customWidth="1"/>
    <col min="12292" max="12294" width="10.88671875" style="61" customWidth="1"/>
    <col min="12295" max="12296" width="10.33203125" style="61" customWidth="1"/>
    <col min="12297" max="12297" width="11.77734375" style="61" customWidth="1"/>
    <col min="12298" max="12298" width="1.21875" style="61" customWidth="1"/>
    <col min="12299" max="12300" width="10.88671875" style="61" customWidth="1"/>
    <col min="12301" max="12301" width="10.77734375" style="61" bestFit="1" customWidth="1"/>
    <col min="12302" max="12303" width="10.109375" style="61" customWidth="1"/>
    <col min="12304" max="12304" width="11.77734375" style="61" customWidth="1"/>
    <col min="12305" max="12544" width="9" style="61"/>
    <col min="12545" max="12546" width="1.21875" style="61" customWidth="1"/>
    <col min="12547" max="12547" width="19.88671875" style="61" customWidth="1"/>
    <col min="12548" max="12550" width="10.88671875" style="61" customWidth="1"/>
    <col min="12551" max="12552" width="10.33203125" style="61" customWidth="1"/>
    <col min="12553" max="12553" width="11.77734375" style="61" customWidth="1"/>
    <col min="12554" max="12554" width="1.21875" style="61" customWidth="1"/>
    <col min="12555" max="12556" width="10.88671875" style="61" customWidth="1"/>
    <col min="12557" max="12557" width="10.77734375" style="61" bestFit="1" customWidth="1"/>
    <col min="12558" max="12559" width="10.109375" style="61" customWidth="1"/>
    <col min="12560" max="12560" width="11.77734375" style="61" customWidth="1"/>
    <col min="12561" max="12800" width="9" style="61"/>
    <col min="12801" max="12802" width="1.21875" style="61" customWidth="1"/>
    <col min="12803" max="12803" width="19.88671875" style="61" customWidth="1"/>
    <col min="12804" max="12806" width="10.88671875" style="61" customWidth="1"/>
    <col min="12807" max="12808" width="10.33203125" style="61" customWidth="1"/>
    <col min="12809" max="12809" width="11.77734375" style="61" customWidth="1"/>
    <col min="12810" max="12810" width="1.21875" style="61" customWidth="1"/>
    <col min="12811" max="12812" width="10.88671875" style="61" customWidth="1"/>
    <col min="12813" max="12813" width="10.77734375" style="61" bestFit="1" customWidth="1"/>
    <col min="12814" max="12815" width="10.109375" style="61" customWidth="1"/>
    <col min="12816" max="12816" width="11.77734375" style="61" customWidth="1"/>
    <col min="12817" max="13056" width="9" style="61"/>
    <col min="13057" max="13058" width="1.21875" style="61" customWidth="1"/>
    <col min="13059" max="13059" width="19.88671875" style="61" customWidth="1"/>
    <col min="13060" max="13062" width="10.88671875" style="61" customWidth="1"/>
    <col min="13063" max="13064" width="10.33203125" style="61" customWidth="1"/>
    <col min="13065" max="13065" width="11.77734375" style="61" customWidth="1"/>
    <col min="13066" max="13066" width="1.21875" style="61" customWidth="1"/>
    <col min="13067" max="13068" width="10.88671875" style="61" customWidth="1"/>
    <col min="13069" max="13069" width="10.77734375" style="61" bestFit="1" customWidth="1"/>
    <col min="13070" max="13071" width="10.109375" style="61" customWidth="1"/>
    <col min="13072" max="13072" width="11.77734375" style="61" customWidth="1"/>
    <col min="13073" max="13312" width="9" style="61"/>
    <col min="13313" max="13314" width="1.21875" style="61" customWidth="1"/>
    <col min="13315" max="13315" width="19.88671875" style="61" customWidth="1"/>
    <col min="13316" max="13318" width="10.88671875" style="61" customWidth="1"/>
    <col min="13319" max="13320" width="10.33203125" style="61" customWidth="1"/>
    <col min="13321" max="13321" width="11.77734375" style="61" customWidth="1"/>
    <col min="13322" max="13322" width="1.21875" style="61" customWidth="1"/>
    <col min="13323" max="13324" width="10.88671875" style="61" customWidth="1"/>
    <col min="13325" max="13325" width="10.77734375" style="61" bestFit="1" customWidth="1"/>
    <col min="13326" max="13327" width="10.109375" style="61" customWidth="1"/>
    <col min="13328" max="13328" width="11.77734375" style="61" customWidth="1"/>
    <col min="13329" max="13568" width="9" style="61"/>
    <col min="13569" max="13570" width="1.21875" style="61" customWidth="1"/>
    <col min="13571" max="13571" width="19.88671875" style="61" customWidth="1"/>
    <col min="13572" max="13574" width="10.88671875" style="61" customWidth="1"/>
    <col min="13575" max="13576" width="10.33203125" style="61" customWidth="1"/>
    <col min="13577" max="13577" width="11.77734375" style="61" customWidth="1"/>
    <col min="13578" max="13578" width="1.21875" style="61" customWidth="1"/>
    <col min="13579" max="13580" width="10.88671875" style="61" customWidth="1"/>
    <col min="13581" max="13581" width="10.77734375" style="61" bestFit="1" customWidth="1"/>
    <col min="13582" max="13583" width="10.109375" style="61" customWidth="1"/>
    <col min="13584" max="13584" width="11.77734375" style="61" customWidth="1"/>
    <col min="13585" max="13824" width="9" style="61"/>
    <col min="13825" max="13826" width="1.21875" style="61" customWidth="1"/>
    <col min="13827" max="13827" width="19.88671875" style="61" customWidth="1"/>
    <col min="13828" max="13830" width="10.88671875" style="61" customWidth="1"/>
    <col min="13831" max="13832" width="10.33203125" style="61" customWidth="1"/>
    <col min="13833" max="13833" width="11.77734375" style="61" customWidth="1"/>
    <col min="13834" max="13834" width="1.21875" style="61" customWidth="1"/>
    <col min="13835" max="13836" width="10.88671875" style="61" customWidth="1"/>
    <col min="13837" max="13837" width="10.77734375" style="61" bestFit="1" customWidth="1"/>
    <col min="13838" max="13839" width="10.109375" style="61" customWidth="1"/>
    <col min="13840" max="13840" width="11.77734375" style="61" customWidth="1"/>
    <col min="13841" max="14080" width="9" style="61"/>
    <col min="14081" max="14082" width="1.21875" style="61" customWidth="1"/>
    <col min="14083" max="14083" width="19.88671875" style="61" customWidth="1"/>
    <col min="14084" max="14086" width="10.88671875" style="61" customWidth="1"/>
    <col min="14087" max="14088" width="10.33203125" style="61" customWidth="1"/>
    <col min="14089" max="14089" width="11.77734375" style="61" customWidth="1"/>
    <col min="14090" max="14090" width="1.21875" style="61" customWidth="1"/>
    <col min="14091" max="14092" width="10.88671875" style="61" customWidth="1"/>
    <col min="14093" max="14093" width="10.77734375" style="61" bestFit="1" customWidth="1"/>
    <col min="14094" max="14095" width="10.109375" style="61" customWidth="1"/>
    <col min="14096" max="14096" width="11.77734375" style="61" customWidth="1"/>
    <col min="14097" max="14336" width="9" style="61"/>
    <col min="14337" max="14338" width="1.21875" style="61" customWidth="1"/>
    <col min="14339" max="14339" width="19.88671875" style="61" customWidth="1"/>
    <col min="14340" max="14342" width="10.88671875" style="61" customWidth="1"/>
    <col min="14343" max="14344" width="10.33203125" style="61" customWidth="1"/>
    <col min="14345" max="14345" width="11.77734375" style="61" customWidth="1"/>
    <col min="14346" max="14346" width="1.21875" style="61" customWidth="1"/>
    <col min="14347" max="14348" width="10.88671875" style="61" customWidth="1"/>
    <col min="14349" max="14349" width="10.77734375" style="61" bestFit="1" customWidth="1"/>
    <col min="14350" max="14351" width="10.109375" style="61" customWidth="1"/>
    <col min="14352" max="14352" width="11.77734375" style="61" customWidth="1"/>
    <col min="14353" max="14592" width="9" style="61"/>
    <col min="14593" max="14594" width="1.21875" style="61" customWidth="1"/>
    <col min="14595" max="14595" width="19.88671875" style="61" customWidth="1"/>
    <col min="14596" max="14598" width="10.88671875" style="61" customWidth="1"/>
    <col min="14599" max="14600" width="10.33203125" style="61" customWidth="1"/>
    <col min="14601" max="14601" width="11.77734375" style="61" customWidth="1"/>
    <col min="14602" max="14602" width="1.21875" style="61" customWidth="1"/>
    <col min="14603" max="14604" width="10.88671875" style="61" customWidth="1"/>
    <col min="14605" max="14605" width="10.77734375" style="61" bestFit="1" customWidth="1"/>
    <col min="14606" max="14607" width="10.109375" style="61" customWidth="1"/>
    <col min="14608" max="14608" width="11.77734375" style="61" customWidth="1"/>
    <col min="14609" max="14848" width="9" style="61"/>
    <col min="14849" max="14850" width="1.21875" style="61" customWidth="1"/>
    <col min="14851" max="14851" width="19.88671875" style="61" customWidth="1"/>
    <col min="14852" max="14854" width="10.88671875" style="61" customWidth="1"/>
    <col min="14855" max="14856" width="10.33203125" style="61" customWidth="1"/>
    <col min="14857" max="14857" width="11.77734375" style="61" customWidth="1"/>
    <col min="14858" max="14858" width="1.21875" style="61" customWidth="1"/>
    <col min="14859" max="14860" width="10.88671875" style="61" customWidth="1"/>
    <col min="14861" max="14861" width="10.77734375" style="61" bestFit="1" customWidth="1"/>
    <col min="14862" max="14863" width="10.109375" style="61" customWidth="1"/>
    <col min="14864" max="14864" width="11.77734375" style="61" customWidth="1"/>
    <col min="14865" max="15104" width="9" style="61"/>
    <col min="15105" max="15106" width="1.21875" style="61" customWidth="1"/>
    <col min="15107" max="15107" width="19.88671875" style="61" customWidth="1"/>
    <col min="15108" max="15110" width="10.88671875" style="61" customWidth="1"/>
    <col min="15111" max="15112" width="10.33203125" style="61" customWidth="1"/>
    <col min="15113" max="15113" width="11.77734375" style="61" customWidth="1"/>
    <col min="15114" max="15114" width="1.21875" style="61" customWidth="1"/>
    <col min="15115" max="15116" width="10.88671875" style="61" customWidth="1"/>
    <col min="15117" max="15117" width="10.77734375" style="61" bestFit="1" customWidth="1"/>
    <col min="15118" max="15119" width="10.109375" style="61" customWidth="1"/>
    <col min="15120" max="15120" width="11.77734375" style="61" customWidth="1"/>
    <col min="15121" max="15360" width="9" style="61"/>
    <col min="15361" max="15362" width="1.21875" style="61" customWidth="1"/>
    <col min="15363" max="15363" width="19.88671875" style="61" customWidth="1"/>
    <col min="15364" max="15366" width="10.88671875" style="61" customWidth="1"/>
    <col min="15367" max="15368" width="10.33203125" style="61" customWidth="1"/>
    <col min="15369" max="15369" width="11.77734375" style="61" customWidth="1"/>
    <col min="15370" max="15370" width="1.21875" style="61" customWidth="1"/>
    <col min="15371" max="15372" width="10.88671875" style="61" customWidth="1"/>
    <col min="15373" max="15373" width="10.77734375" style="61" bestFit="1" customWidth="1"/>
    <col min="15374" max="15375" width="10.109375" style="61" customWidth="1"/>
    <col min="15376" max="15376" width="11.77734375" style="61" customWidth="1"/>
    <col min="15377" max="15616" width="9" style="61"/>
    <col min="15617" max="15618" width="1.21875" style="61" customWidth="1"/>
    <col min="15619" max="15619" width="19.88671875" style="61" customWidth="1"/>
    <col min="15620" max="15622" width="10.88671875" style="61" customWidth="1"/>
    <col min="15623" max="15624" width="10.33203125" style="61" customWidth="1"/>
    <col min="15625" max="15625" width="11.77734375" style="61" customWidth="1"/>
    <col min="15626" max="15626" width="1.21875" style="61" customWidth="1"/>
    <col min="15627" max="15628" width="10.88671875" style="61" customWidth="1"/>
    <col min="15629" max="15629" width="10.77734375" style="61" bestFit="1" customWidth="1"/>
    <col min="15630" max="15631" width="10.109375" style="61" customWidth="1"/>
    <col min="15632" max="15632" width="11.77734375" style="61" customWidth="1"/>
    <col min="15633" max="15872" width="9" style="61"/>
    <col min="15873" max="15874" width="1.21875" style="61" customWidth="1"/>
    <col min="15875" max="15875" width="19.88671875" style="61" customWidth="1"/>
    <col min="15876" max="15878" width="10.88671875" style="61" customWidth="1"/>
    <col min="15879" max="15880" width="10.33203125" style="61" customWidth="1"/>
    <col min="15881" max="15881" width="11.77734375" style="61" customWidth="1"/>
    <col min="15882" max="15882" width="1.21875" style="61" customWidth="1"/>
    <col min="15883" max="15884" width="10.88671875" style="61" customWidth="1"/>
    <col min="15885" max="15885" width="10.77734375" style="61" bestFit="1" customWidth="1"/>
    <col min="15886" max="15887" width="10.109375" style="61" customWidth="1"/>
    <col min="15888" max="15888" width="11.77734375" style="61" customWidth="1"/>
    <col min="15889" max="16128" width="9" style="61"/>
    <col min="16129" max="16130" width="1.21875" style="61" customWidth="1"/>
    <col min="16131" max="16131" width="19.88671875" style="61" customWidth="1"/>
    <col min="16132" max="16134" width="10.88671875" style="61" customWidth="1"/>
    <col min="16135" max="16136" width="10.33203125" style="61" customWidth="1"/>
    <col min="16137" max="16137" width="11.77734375" style="61" customWidth="1"/>
    <col min="16138" max="16138" width="1.21875" style="61" customWidth="1"/>
    <col min="16139" max="16140" width="10.88671875" style="61" customWidth="1"/>
    <col min="16141" max="16141" width="10.77734375" style="61" bestFit="1" customWidth="1"/>
    <col min="16142" max="16143" width="10.109375" style="61" customWidth="1"/>
    <col min="16144" max="16144" width="11.77734375" style="61" customWidth="1"/>
    <col min="16145" max="16384" width="9" style="61"/>
  </cols>
  <sheetData>
    <row r="1" spans="1:18">
      <c r="A1" s="419" t="s">
        <v>655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</row>
    <row r="2" spans="1:18" ht="3" customHeight="1"/>
    <row r="3" spans="1:18" ht="20.399999999999999">
      <c r="A3" s="62" t="s">
        <v>693</v>
      </c>
    </row>
    <row r="4" spans="1:18">
      <c r="C4" s="63" t="s">
        <v>694</v>
      </c>
      <c r="D4" s="197"/>
      <c r="E4" s="197"/>
      <c r="F4" s="197"/>
      <c r="G4" s="197"/>
      <c r="H4" s="197"/>
    </row>
    <row r="5" spans="1:18" ht="19.5" customHeight="1">
      <c r="C5" s="63"/>
      <c r="D5" s="197"/>
      <c r="E5" s="197"/>
      <c r="F5" s="197"/>
      <c r="G5" s="197"/>
      <c r="H5" s="197"/>
      <c r="P5" s="220" t="s">
        <v>1</v>
      </c>
    </row>
    <row r="6" spans="1:18">
      <c r="C6" s="63"/>
      <c r="D6" s="420" t="s">
        <v>0</v>
      </c>
      <c r="E6" s="421"/>
      <c r="F6" s="421"/>
      <c r="G6" s="421"/>
      <c r="H6" s="421"/>
      <c r="I6" s="422"/>
      <c r="K6" s="420" t="s">
        <v>695</v>
      </c>
      <c r="L6" s="421"/>
      <c r="M6" s="421"/>
      <c r="N6" s="421"/>
      <c r="O6" s="421"/>
      <c r="P6" s="422"/>
    </row>
    <row r="7" spans="1:18">
      <c r="C7" s="63"/>
      <c r="D7" s="221" t="s">
        <v>696</v>
      </c>
      <c r="E7" s="221" t="s">
        <v>696</v>
      </c>
      <c r="F7" s="221" t="s">
        <v>696</v>
      </c>
      <c r="G7" s="221" t="s">
        <v>696</v>
      </c>
      <c r="H7" s="221" t="s">
        <v>859</v>
      </c>
      <c r="I7" s="222" t="s">
        <v>21</v>
      </c>
      <c r="K7" s="221" t="s">
        <v>696</v>
      </c>
      <c r="L7" s="221" t="s">
        <v>696</v>
      </c>
      <c r="M7" s="221" t="s">
        <v>696</v>
      </c>
      <c r="N7" s="221" t="s">
        <v>696</v>
      </c>
      <c r="O7" s="221" t="s">
        <v>859</v>
      </c>
      <c r="P7" s="222" t="s">
        <v>21</v>
      </c>
    </row>
    <row r="8" spans="1:18">
      <c r="C8" s="63"/>
      <c r="D8" s="222" t="s">
        <v>697</v>
      </c>
      <c r="E8" s="222" t="s">
        <v>698</v>
      </c>
      <c r="F8" s="222" t="s">
        <v>699</v>
      </c>
      <c r="G8" s="223" t="s">
        <v>700</v>
      </c>
      <c r="H8" s="223"/>
      <c r="I8" s="222"/>
      <c r="K8" s="222" t="s">
        <v>697</v>
      </c>
      <c r="L8" s="222" t="s">
        <v>698</v>
      </c>
      <c r="M8" s="222" t="s">
        <v>699</v>
      </c>
      <c r="N8" s="223" t="s">
        <v>700</v>
      </c>
      <c r="O8" s="223"/>
      <c r="P8" s="222"/>
    </row>
    <row r="9" spans="1:18">
      <c r="C9" s="63"/>
      <c r="D9" s="224"/>
      <c r="E9" s="224"/>
      <c r="F9" s="224"/>
      <c r="G9" s="225" t="s">
        <v>701</v>
      </c>
      <c r="H9" s="225"/>
      <c r="I9" s="224"/>
      <c r="J9" s="226"/>
      <c r="K9" s="224"/>
      <c r="L9" s="224"/>
      <c r="M9" s="224"/>
      <c r="N9" s="225" t="s">
        <v>701</v>
      </c>
      <c r="O9" s="225"/>
      <c r="P9" s="224"/>
    </row>
    <row r="10" spans="1:18" ht="2.25" customHeight="1">
      <c r="C10" s="63"/>
      <c r="D10" s="227"/>
      <c r="E10" s="227"/>
      <c r="F10" s="227"/>
      <c r="G10" s="227"/>
      <c r="H10" s="227"/>
      <c r="I10" s="228"/>
      <c r="K10" s="227"/>
      <c r="L10" s="227"/>
      <c r="M10" s="227"/>
      <c r="N10" s="227"/>
      <c r="O10" s="227"/>
      <c r="P10" s="228"/>
    </row>
    <row r="11" spans="1:18" ht="20.25" customHeight="1">
      <c r="C11" s="63" t="s">
        <v>702</v>
      </c>
      <c r="D11" s="229">
        <v>228041823.01000011</v>
      </c>
      <c r="E11" s="229">
        <v>234773269.62000018</v>
      </c>
      <c r="F11" s="229">
        <v>175784996.06999996</v>
      </c>
      <c r="G11" s="229">
        <v>78774413.239999995</v>
      </c>
      <c r="H11" s="230">
        <v>155111.10999999999</v>
      </c>
      <c r="I11" s="231">
        <v>717529613.05000031</v>
      </c>
      <c r="K11" s="230">
        <v>286852356.95000005</v>
      </c>
      <c r="L11" s="230">
        <v>289787757.98000002</v>
      </c>
      <c r="M11" s="230">
        <v>196408824.03</v>
      </c>
      <c r="N11" s="230">
        <v>87497436.650000006</v>
      </c>
      <c r="O11" s="230">
        <v>542427.6</v>
      </c>
      <c r="P11" s="231">
        <v>861088803.21000004</v>
      </c>
      <c r="Q11" s="64" t="e">
        <f>+#REF!</f>
        <v>#REF!</v>
      </c>
      <c r="R11" s="64" t="e">
        <f>I11-Q11</f>
        <v>#REF!</v>
      </c>
    </row>
    <row r="12" spans="1:18" ht="20.25" customHeight="1">
      <c r="C12" s="63" t="s">
        <v>12</v>
      </c>
      <c r="D12" s="230"/>
      <c r="E12" s="230"/>
      <c r="F12" s="230"/>
      <c r="G12" s="230"/>
      <c r="H12" s="230"/>
      <c r="I12" s="232">
        <v>-514831622.95999998</v>
      </c>
      <c r="K12" s="230"/>
      <c r="L12" s="230"/>
      <c r="M12" s="230"/>
      <c r="N12" s="230"/>
      <c r="O12" s="230"/>
      <c r="P12" s="232">
        <v>-616118543.5</v>
      </c>
    </row>
    <row r="13" spans="1:18" ht="20.25" customHeight="1">
      <c r="C13" s="63" t="s">
        <v>703</v>
      </c>
      <c r="D13" s="230"/>
      <c r="E13" s="230"/>
      <c r="F13" s="230"/>
      <c r="G13" s="230"/>
      <c r="H13" s="230"/>
      <c r="I13" s="231">
        <f>SUM(I11:I12)</f>
        <v>202697990.09000033</v>
      </c>
      <c r="K13" s="230"/>
      <c r="L13" s="230"/>
      <c r="M13" s="230"/>
      <c r="N13" s="230"/>
      <c r="O13" s="230"/>
      <c r="P13" s="231">
        <f>SUM(P11:P12)</f>
        <v>244970259.71000004</v>
      </c>
    </row>
    <row r="14" spans="1:18" ht="20.25" customHeight="1">
      <c r="C14" s="63" t="s">
        <v>13</v>
      </c>
      <c r="D14" s="230"/>
      <c r="E14" s="230"/>
      <c r="F14" s="230"/>
      <c r="G14" s="230"/>
      <c r="H14" s="230"/>
      <c r="I14" s="231">
        <v>1077209.28</v>
      </c>
      <c r="K14" s="230"/>
      <c r="L14" s="230"/>
      <c r="M14" s="230"/>
      <c r="N14" s="230"/>
      <c r="O14" s="230"/>
      <c r="P14" s="231">
        <v>3983853.03</v>
      </c>
    </row>
    <row r="15" spans="1:18" ht="20.25" customHeight="1">
      <c r="C15" s="63" t="s">
        <v>384</v>
      </c>
      <c r="D15" s="230"/>
      <c r="E15" s="230"/>
      <c r="F15" s="230"/>
      <c r="G15" s="230"/>
      <c r="H15" s="230"/>
      <c r="I15" s="231">
        <v>2055513.72</v>
      </c>
      <c r="K15" s="230"/>
      <c r="L15" s="230"/>
      <c r="M15" s="230"/>
      <c r="N15" s="230"/>
      <c r="O15" s="230"/>
      <c r="P15" s="231">
        <v>10532920.83</v>
      </c>
    </row>
    <row r="16" spans="1:18" ht="20.25" customHeight="1">
      <c r="C16" s="63" t="s">
        <v>704</v>
      </c>
      <c r="D16" s="230"/>
      <c r="E16" s="230"/>
      <c r="F16" s="230"/>
      <c r="G16" s="230"/>
      <c r="H16" s="230"/>
      <c r="I16" s="231"/>
      <c r="K16" s="230"/>
      <c r="L16" s="230"/>
      <c r="M16" s="230"/>
      <c r="N16" s="230"/>
      <c r="O16" s="230"/>
      <c r="P16" s="231"/>
    </row>
    <row r="17" spans="3:16" ht="20.25" customHeight="1">
      <c r="C17" s="61" t="s">
        <v>705</v>
      </c>
      <c r="D17" s="230"/>
      <c r="E17" s="230"/>
      <c r="F17" s="230"/>
      <c r="G17" s="230"/>
      <c r="H17" s="230"/>
      <c r="I17" s="231">
        <v>0</v>
      </c>
      <c r="K17" s="230"/>
      <c r="L17" s="230"/>
      <c r="M17" s="230"/>
      <c r="N17" s="230"/>
      <c r="O17" s="230"/>
      <c r="P17" s="231">
        <v>82673.012607534678</v>
      </c>
    </row>
    <row r="18" spans="3:16" ht="20.25" customHeight="1">
      <c r="C18" s="63" t="s">
        <v>14</v>
      </c>
      <c r="D18" s="230"/>
      <c r="E18" s="230"/>
      <c r="F18" s="230"/>
      <c r="G18" s="230"/>
      <c r="H18" s="230" t="s">
        <v>5</v>
      </c>
      <c r="I18" s="231">
        <v>-69050210.129999995</v>
      </c>
      <c r="K18" s="230"/>
      <c r="L18" s="230"/>
      <c r="M18" s="230"/>
      <c r="N18" s="230"/>
      <c r="O18" s="230" t="s">
        <v>5</v>
      </c>
      <c r="P18" s="231">
        <v>-75425948.090000004</v>
      </c>
    </row>
    <row r="19" spans="3:16" ht="20.25" customHeight="1">
      <c r="C19" s="63" t="s">
        <v>706</v>
      </c>
      <c r="D19" s="230"/>
      <c r="E19" s="230"/>
      <c r="F19" s="230"/>
      <c r="G19" s="230"/>
      <c r="H19" s="230"/>
      <c r="I19" s="232">
        <v>-88541887.700000003</v>
      </c>
      <c r="K19" s="230"/>
      <c r="L19" s="230"/>
      <c r="M19" s="230"/>
      <c r="N19" s="230"/>
      <c r="O19" s="230"/>
      <c r="P19" s="232">
        <v>-91165639.719999999</v>
      </c>
    </row>
    <row r="20" spans="3:16" ht="20.25" customHeight="1">
      <c r="C20" s="63" t="s">
        <v>15</v>
      </c>
      <c r="D20" s="230"/>
      <c r="E20" s="230"/>
      <c r="F20" s="230"/>
      <c r="G20" s="230"/>
      <c r="H20" s="230"/>
      <c r="I20" s="231">
        <f>SUM(I13:I19)</f>
        <v>48238615.260000333</v>
      </c>
      <c r="K20" s="230"/>
      <c r="L20" s="230"/>
      <c r="M20" s="230"/>
      <c r="N20" s="230"/>
      <c r="O20" s="230"/>
      <c r="P20" s="231">
        <f>SUM(P13:P19)</f>
        <v>92978118.772607595</v>
      </c>
    </row>
    <row r="21" spans="3:16" ht="20.25" customHeight="1">
      <c r="C21" s="63" t="s">
        <v>16</v>
      </c>
      <c r="D21" s="230"/>
      <c r="E21" s="230"/>
      <c r="F21" s="230"/>
      <c r="G21" s="230"/>
      <c r="H21" s="230"/>
      <c r="I21" s="231">
        <v>87884.2</v>
      </c>
      <c r="K21" s="230"/>
      <c r="L21" s="230"/>
      <c r="M21" s="230"/>
      <c r="N21" s="230"/>
      <c r="O21" s="230"/>
      <c r="P21" s="231">
        <v>83902.67</v>
      </c>
    </row>
    <row r="22" spans="3:16" ht="20.25" customHeight="1">
      <c r="C22" s="63" t="s">
        <v>707</v>
      </c>
      <c r="D22" s="230"/>
      <c r="E22" s="230"/>
      <c r="F22" s="230"/>
      <c r="G22" s="230"/>
      <c r="H22" s="230"/>
      <c r="I22" s="231">
        <v>-2843823.55</v>
      </c>
      <c r="K22" s="230"/>
      <c r="L22" s="230"/>
      <c r="M22" s="230"/>
      <c r="N22" s="230"/>
      <c r="O22" s="230"/>
      <c r="P22" s="231">
        <v>-5304452.83</v>
      </c>
    </row>
    <row r="23" spans="3:16" ht="20.25" customHeight="1">
      <c r="C23" s="63" t="s">
        <v>17</v>
      </c>
      <c r="D23" s="230"/>
      <c r="E23" s="230"/>
      <c r="F23" s="230"/>
      <c r="G23" s="230"/>
      <c r="H23" s="230"/>
      <c r="I23" s="233">
        <f>SUM(I20:I22)</f>
        <v>45482675.910000339</v>
      </c>
      <c r="K23" s="230"/>
      <c r="L23" s="230"/>
      <c r="M23" s="230"/>
      <c r="N23" s="230"/>
      <c r="O23" s="230"/>
      <c r="P23" s="233">
        <f>SUM(P20:P22)</f>
        <v>87757568.612607598</v>
      </c>
    </row>
    <row r="24" spans="3:16" ht="20.25" customHeight="1">
      <c r="C24" s="63" t="s">
        <v>18</v>
      </c>
      <c r="D24" s="230"/>
      <c r="E24" s="230"/>
      <c r="F24" s="230"/>
      <c r="G24" s="230"/>
      <c r="H24" s="230"/>
      <c r="I24" s="231">
        <v>-9091738.4600000009</v>
      </c>
      <c r="K24" s="230"/>
      <c r="L24" s="230"/>
      <c r="M24" s="230"/>
      <c r="N24" s="230"/>
      <c r="O24" s="230"/>
      <c r="P24" s="231">
        <v>-17462303.689999998</v>
      </c>
    </row>
    <row r="25" spans="3:16" ht="20.25" customHeight="1" thickBot="1">
      <c r="C25" s="63" t="s">
        <v>19</v>
      </c>
      <c r="D25" s="230"/>
      <c r="E25" s="230"/>
      <c r="F25" s="230"/>
      <c r="G25" s="230"/>
      <c r="H25" s="230"/>
      <c r="I25" s="234">
        <f>SUM(I23:I24)</f>
        <v>36390937.450000338</v>
      </c>
      <c r="K25" s="230"/>
      <c r="L25" s="230"/>
      <c r="M25" s="230"/>
      <c r="N25" s="230"/>
      <c r="O25" s="230"/>
      <c r="P25" s="234">
        <f>SUM(P23:P24)</f>
        <v>70295264.922607601</v>
      </c>
    </row>
    <row r="26" spans="3:16" ht="9" customHeight="1" thickTop="1">
      <c r="C26" s="63"/>
      <c r="D26" s="230"/>
      <c r="E26" s="230"/>
      <c r="F26" s="230"/>
      <c r="G26" s="230"/>
      <c r="H26" s="230"/>
      <c r="I26" s="231"/>
      <c r="K26" s="230"/>
      <c r="L26" s="230"/>
      <c r="M26" s="230"/>
      <c r="N26" s="230"/>
      <c r="O26" s="230"/>
      <c r="P26" s="231"/>
    </row>
    <row r="27" spans="3:16" ht="20.25" customHeight="1">
      <c r="C27" s="65" t="s">
        <v>708</v>
      </c>
      <c r="D27" s="230"/>
      <c r="E27" s="230"/>
      <c r="F27" s="230"/>
      <c r="G27" s="230"/>
      <c r="H27" s="230"/>
      <c r="I27" s="231">
        <v>188942541.94600004</v>
      </c>
      <c r="K27" s="230"/>
      <c r="L27" s="230"/>
      <c r="M27" s="230"/>
      <c r="N27" s="230"/>
      <c r="O27" s="230"/>
      <c r="P27" s="231">
        <v>167391614.19600004</v>
      </c>
    </row>
    <row r="28" spans="3:16" ht="20.25" customHeight="1">
      <c r="C28" s="63" t="s">
        <v>709</v>
      </c>
      <c r="D28" s="230"/>
      <c r="E28" s="230"/>
      <c r="F28" s="230"/>
      <c r="G28" s="230"/>
      <c r="H28" s="230"/>
      <c r="I28" s="231">
        <v>378809643.82000011</v>
      </c>
      <c r="K28" s="230"/>
      <c r="L28" s="230"/>
      <c r="M28" s="230"/>
      <c r="N28" s="230"/>
      <c r="O28" s="230"/>
      <c r="P28" s="231">
        <v>387017956.87000006</v>
      </c>
    </row>
    <row r="29" spans="3:16" ht="20.25" customHeight="1" thickBot="1">
      <c r="C29" s="63" t="s">
        <v>6</v>
      </c>
      <c r="D29" s="235"/>
      <c r="E29" s="235"/>
      <c r="F29" s="235"/>
      <c r="G29" s="235"/>
      <c r="H29" s="235"/>
      <c r="I29" s="234" t="e">
        <f>+#REF!</f>
        <v>#REF!</v>
      </c>
      <c r="K29" s="235"/>
      <c r="L29" s="235"/>
      <c r="M29" s="235"/>
      <c r="N29" s="235"/>
      <c r="O29" s="235"/>
      <c r="P29" s="234">
        <v>554409571.0660001</v>
      </c>
    </row>
    <row r="30" spans="3:16" ht="3.75" customHeight="1" thickTop="1"/>
    <row r="31" spans="3:16">
      <c r="C31" s="61" t="s">
        <v>710</v>
      </c>
    </row>
    <row r="32" spans="3:16">
      <c r="E32" s="166" t="s">
        <v>460</v>
      </c>
    </row>
    <row r="33" spans="5:5">
      <c r="E33" s="166" t="s">
        <v>875</v>
      </c>
    </row>
  </sheetData>
  <mergeCells count="3">
    <mergeCell ref="A1:P1"/>
    <mergeCell ref="D6:I6"/>
    <mergeCell ref="K6:P6"/>
  </mergeCells>
  <pageMargins left="0.19685039370078741" right="0.19685039370078741" top="0.59055118110236227" bottom="0.39370078740157483" header="0.51181102362204722" footer="0.51181102362204722"/>
  <pageSetup paperSize="9" scale="8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view="pageBreakPreview" topLeftCell="A25" zoomScaleNormal="100" zoomScaleSheetLayoutView="100" workbookViewId="0">
      <selection activeCell="K30" sqref="K30"/>
    </sheetView>
  </sheetViews>
  <sheetFormatPr defaultColWidth="9" defaultRowHeight="23.4"/>
  <cols>
    <col min="1" max="1" width="2.88671875" style="3" customWidth="1"/>
    <col min="2" max="2" width="4.88671875" style="3" customWidth="1"/>
    <col min="3" max="3" width="20.21875" style="3" customWidth="1"/>
    <col min="4" max="4" width="1" style="3" customWidth="1"/>
    <col min="5" max="5" width="6.33203125" style="59" customWidth="1"/>
    <col min="6" max="6" width="0.77734375" style="3" customWidth="1"/>
    <col min="7" max="7" width="10.77734375" style="59" customWidth="1"/>
    <col min="8" max="8" width="0.77734375" style="59" customWidth="1"/>
    <col min="9" max="9" width="10.33203125" style="59" customWidth="1"/>
    <col min="10" max="10" width="0.77734375" style="59" customWidth="1"/>
    <col min="11" max="11" width="10.33203125" style="59" customWidth="1"/>
    <col min="12" max="12" width="0.77734375" style="59" customWidth="1"/>
    <col min="13" max="13" width="11.109375" style="59" customWidth="1"/>
    <col min="14" max="14" width="0.77734375" style="59" customWidth="1"/>
    <col min="15" max="15" width="10.33203125" style="59" customWidth="1"/>
    <col min="16" max="16" width="0.21875" style="3" hidden="1" customWidth="1"/>
    <col min="17" max="17" width="0.77734375" style="3" customWidth="1"/>
    <col min="18" max="18" width="1.109375" style="3" customWidth="1"/>
    <col min="19" max="21" width="5" style="3" customWidth="1"/>
    <col min="22" max="22" width="13.88671875" style="3" customWidth="1"/>
    <col min="23" max="23" width="9" style="3"/>
    <col min="24" max="24" width="12.21875" style="3" bestFit="1" customWidth="1"/>
    <col min="25" max="25" width="9.21875" style="3" bestFit="1" customWidth="1"/>
    <col min="26" max="16384" width="9" style="3"/>
  </cols>
  <sheetData>
    <row r="1" spans="1:17" s="59" customFormat="1">
      <c r="A1" s="403" t="s">
        <v>671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</row>
    <row r="2" spans="1:17" s="59" customFormat="1"/>
    <row r="3" spans="1:17">
      <c r="A3" s="2" t="s">
        <v>693</v>
      </c>
      <c r="G3" s="3"/>
      <c r="H3" s="3"/>
      <c r="I3" s="3"/>
      <c r="J3" s="3"/>
      <c r="K3" s="4"/>
      <c r="L3" s="4"/>
      <c r="M3" s="4"/>
      <c r="N3" s="3"/>
      <c r="O3" s="3"/>
      <c r="Q3" s="72"/>
    </row>
    <row r="4" spans="1:17" s="60" customFormat="1">
      <c r="A4" s="3"/>
      <c r="B4" s="3" t="s">
        <v>712</v>
      </c>
      <c r="C4" s="38"/>
      <c r="D4" s="38"/>
      <c r="E4" s="77"/>
      <c r="F4" s="38"/>
      <c r="G4" s="38"/>
      <c r="H4" s="38"/>
      <c r="Q4" s="3"/>
    </row>
    <row r="5" spans="1:17" s="60" customFormat="1">
      <c r="A5" s="3"/>
      <c r="B5" s="3" t="s">
        <v>713</v>
      </c>
      <c r="C5" s="38"/>
      <c r="D5" s="38"/>
      <c r="E5" s="77"/>
      <c r="F5" s="38"/>
      <c r="G5" s="38"/>
      <c r="H5" s="38"/>
    </row>
    <row r="6" spans="1:17" s="60" customFormat="1">
      <c r="A6" s="3"/>
      <c r="B6" s="3" t="s">
        <v>714</v>
      </c>
      <c r="C6" s="38"/>
      <c r="D6" s="38"/>
      <c r="E6" s="77"/>
      <c r="F6" s="38"/>
      <c r="G6" s="38"/>
      <c r="H6" s="38"/>
    </row>
    <row r="7" spans="1:17" s="60" customFormat="1">
      <c r="A7" s="3"/>
      <c r="B7" s="3" t="s">
        <v>715</v>
      </c>
      <c r="C7" s="38"/>
      <c r="D7" s="38"/>
      <c r="E7" s="77"/>
      <c r="F7" s="38"/>
      <c r="G7" s="38"/>
      <c r="H7" s="38"/>
    </row>
    <row r="8" spans="1:17" s="60" customFormat="1">
      <c r="B8" s="3" t="s">
        <v>716</v>
      </c>
      <c r="E8" s="78"/>
    </row>
    <row r="9" spans="1:17" s="60" customFormat="1">
      <c r="B9" s="3"/>
      <c r="E9" s="78"/>
    </row>
    <row r="10" spans="1:17" s="2" customFormat="1">
      <c r="A10" s="2" t="s">
        <v>717</v>
      </c>
      <c r="E10" s="10"/>
    </row>
    <row r="11" spans="1:17">
      <c r="B11" s="3" t="s">
        <v>718</v>
      </c>
      <c r="G11" s="3"/>
      <c r="H11" s="3"/>
      <c r="I11" s="3"/>
      <c r="J11" s="3"/>
      <c r="K11" s="3"/>
      <c r="L11" s="3"/>
      <c r="M11" s="3"/>
      <c r="N11" s="3"/>
      <c r="O11" s="3"/>
    </row>
    <row r="12" spans="1:17">
      <c r="B12" s="3" t="s">
        <v>719</v>
      </c>
      <c r="G12" s="3"/>
      <c r="H12" s="3"/>
      <c r="I12" s="3"/>
      <c r="J12" s="3"/>
      <c r="K12" s="3"/>
      <c r="L12" s="3"/>
      <c r="M12" s="3"/>
      <c r="N12" s="3"/>
      <c r="O12" s="3"/>
    </row>
    <row r="13" spans="1:17">
      <c r="B13" s="3" t="s">
        <v>720</v>
      </c>
      <c r="G13" s="3"/>
      <c r="H13" s="3"/>
      <c r="I13" s="3"/>
      <c r="J13" s="3"/>
      <c r="K13" s="3"/>
      <c r="L13" s="3"/>
      <c r="M13" s="3"/>
      <c r="N13" s="3"/>
      <c r="O13" s="3"/>
    </row>
    <row r="14" spans="1:17">
      <c r="B14" s="3" t="s">
        <v>721</v>
      </c>
      <c r="G14" s="3"/>
      <c r="H14" s="3"/>
      <c r="I14" s="3"/>
      <c r="J14" s="3"/>
      <c r="K14" s="3"/>
      <c r="L14" s="3"/>
      <c r="M14" s="3"/>
      <c r="N14" s="3"/>
      <c r="O14" s="3"/>
    </row>
    <row r="15" spans="1:17">
      <c r="B15" s="3" t="s">
        <v>722</v>
      </c>
      <c r="G15" s="3"/>
      <c r="H15" s="3"/>
      <c r="I15" s="3"/>
      <c r="J15" s="3"/>
      <c r="K15" s="3"/>
      <c r="L15" s="3"/>
      <c r="M15" s="3"/>
      <c r="N15" s="3"/>
      <c r="O15" s="3"/>
    </row>
    <row r="16" spans="1:17">
      <c r="B16" s="3" t="s">
        <v>723</v>
      </c>
      <c r="G16" s="3"/>
      <c r="H16" s="3"/>
      <c r="I16" s="3"/>
      <c r="J16" s="3"/>
      <c r="K16" s="3"/>
      <c r="L16" s="3"/>
      <c r="M16" s="3"/>
      <c r="N16" s="3"/>
      <c r="O16" s="3"/>
    </row>
    <row r="17" spans="2:15">
      <c r="B17" s="3" t="s">
        <v>724</v>
      </c>
      <c r="G17" s="3"/>
      <c r="H17" s="3"/>
      <c r="I17" s="3"/>
      <c r="J17" s="3"/>
      <c r="K17" s="3"/>
      <c r="L17" s="3"/>
      <c r="M17" s="3"/>
      <c r="N17" s="3"/>
      <c r="O17" s="3"/>
    </row>
    <row r="18" spans="2:15">
      <c r="B18" s="3" t="s">
        <v>725</v>
      </c>
      <c r="G18" s="3"/>
      <c r="H18" s="3"/>
      <c r="I18" s="3"/>
      <c r="J18" s="3"/>
      <c r="K18" s="3"/>
      <c r="L18" s="3"/>
      <c r="M18" s="3"/>
      <c r="N18" s="3"/>
      <c r="O18" s="3"/>
    </row>
    <row r="19" spans="2:15">
      <c r="B19" s="3" t="s">
        <v>726</v>
      </c>
      <c r="G19" s="3"/>
      <c r="H19" s="3"/>
      <c r="I19" s="3"/>
      <c r="J19" s="3"/>
      <c r="K19" s="3"/>
      <c r="L19" s="3"/>
      <c r="M19" s="3"/>
      <c r="N19" s="3"/>
      <c r="O19" s="3"/>
    </row>
    <row r="20" spans="2:15">
      <c r="B20" s="3" t="s">
        <v>727</v>
      </c>
      <c r="G20" s="3"/>
      <c r="H20" s="3"/>
      <c r="I20" s="3"/>
      <c r="J20" s="3"/>
      <c r="K20" s="3"/>
      <c r="L20" s="3"/>
      <c r="M20" s="3"/>
      <c r="N20" s="3"/>
      <c r="O20" s="3"/>
    </row>
    <row r="21" spans="2:15">
      <c r="B21" s="3" t="s">
        <v>728</v>
      </c>
      <c r="G21" s="3"/>
      <c r="H21" s="3"/>
      <c r="I21" s="3"/>
      <c r="J21" s="3"/>
      <c r="K21" s="3"/>
      <c r="L21" s="3"/>
      <c r="M21" s="3"/>
      <c r="N21" s="3"/>
      <c r="O21" s="3"/>
    </row>
    <row r="22" spans="2:15">
      <c r="B22" s="3" t="s">
        <v>729</v>
      </c>
      <c r="G22" s="3"/>
      <c r="H22" s="3"/>
      <c r="I22" s="3"/>
      <c r="J22" s="3"/>
      <c r="K22" s="3"/>
      <c r="L22" s="3"/>
      <c r="M22" s="3"/>
      <c r="N22" s="3"/>
      <c r="O22" s="3"/>
    </row>
    <row r="23" spans="2:15">
      <c r="B23" s="3" t="s">
        <v>730</v>
      </c>
      <c r="G23" s="3"/>
      <c r="H23" s="3"/>
      <c r="I23" s="3"/>
      <c r="J23" s="3"/>
      <c r="K23" s="3"/>
      <c r="L23" s="3"/>
      <c r="M23" s="3"/>
      <c r="N23" s="3"/>
      <c r="O23" s="3"/>
    </row>
    <row r="24" spans="2:15">
      <c r="B24" s="3" t="s">
        <v>731</v>
      </c>
      <c r="G24" s="3"/>
      <c r="H24" s="3"/>
      <c r="I24" s="3"/>
      <c r="J24" s="3"/>
      <c r="K24" s="3"/>
      <c r="L24" s="3"/>
      <c r="M24" s="3"/>
      <c r="N24" s="3"/>
      <c r="O24" s="3"/>
    </row>
    <row r="25" spans="2:15">
      <c r="B25" s="3" t="s">
        <v>732</v>
      </c>
      <c r="G25" s="3"/>
      <c r="H25" s="3"/>
      <c r="I25" s="3"/>
      <c r="J25" s="3"/>
      <c r="K25" s="3"/>
      <c r="L25" s="3"/>
      <c r="M25" s="3"/>
      <c r="N25" s="3"/>
      <c r="O25" s="3"/>
    </row>
    <row r="26" spans="2:15">
      <c r="B26" s="3" t="s">
        <v>733</v>
      </c>
      <c r="G26" s="3"/>
      <c r="H26" s="3"/>
      <c r="I26" s="3"/>
      <c r="J26" s="3"/>
      <c r="K26" s="3"/>
      <c r="L26" s="3"/>
      <c r="M26" s="3"/>
      <c r="N26" s="3"/>
      <c r="O26" s="3"/>
    </row>
    <row r="27" spans="2:15">
      <c r="B27" s="3" t="s">
        <v>734</v>
      </c>
      <c r="G27" s="3"/>
      <c r="H27" s="3"/>
      <c r="I27" s="3"/>
      <c r="J27" s="3"/>
      <c r="K27" s="3"/>
      <c r="L27" s="3"/>
      <c r="M27" s="3"/>
      <c r="N27" s="3"/>
      <c r="O27" s="3"/>
    </row>
    <row r="28" spans="2:15">
      <c r="B28" s="3" t="s">
        <v>735</v>
      </c>
      <c r="G28" s="3"/>
      <c r="H28" s="3"/>
      <c r="I28" s="3"/>
      <c r="J28" s="3"/>
      <c r="K28" s="3"/>
      <c r="L28" s="3"/>
      <c r="M28" s="3"/>
      <c r="N28" s="3"/>
      <c r="O28" s="3"/>
    </row>
    <row r="29" spans="2:15">
      <c r="B29" s="3" t="s">
        <v>736</v>
      </c>
      <c r="G29" s="3"/>
      <c r="H29" s="3"/>
      <c r="I29" s="3"/>
      <c r="J29" s="3"/>
      <c r="K29" s="3"/>
      <c r="L29" s="3"/>
      <c r="M29" s="3"/>
      <c r="N29" s="3"/>
      <c r="O29" s="3"/>
    </row>
    <row r="30" spans="2:15">
      <c r="B30" s="3" t="s">
        <v>737</v>
      </c>
      <c r="G30" s="3"/>
      <c r="H30" s="3"/>
      <c r="I30" s="3"/>
      <c r="J30" s="3"/>
      <c r="K30" s="3"/>
      <c r="L30" s="3"/>
      <c r="M30" s="3"/>
      <c r="N30" s="3"/>
      <c r="O30" s="3"/>
    </row>
    <row r="31" spans="2:15">
      <c r="B31" s="3" t="s">
        <v>738</v>
      </c>
      <c r="G31" s="3"/>
      <c r="H31" s="3"/>
      <c r="I31" s="3"/>
      <c r="J31" s="3"/>
      <c r="K31" s="3"/>
      <c r="L31" s="3"/>
      <c r="M31" s="3"/>
      <c r="N31" s="3"/>
      <c r="O31" s="3"/>
    </row>
    <row r="32" spans="2:15">
      <c r="B32" s="3" t="s">
        <v>739</v>
      </c>
      <c r="G32" s="3"/>
      <c r="H32" s="3"/>
      <c r="I32" s="3"/>
      <c r="J32" s="3"/>
      <c r="K32" s="3"/>
      <c r="L32" s="3"/>
      <c r="M32" s="3"/>
      <c r="N32" s="3"/>
      <c r="O32" s="3"/>
    </row>
    <row r="33" spans="1:15">
      <c r="B33" s="3" t="s">
        <v>740</v>
      </c>
      <c r="G33" s="3"/>
      <c r="H33" s="3"/>
      <c r="I33" s="3"/>
      <c r="J33" s="3"/>
      <c r="K33" s="3"/>
      <c r="L33" s="3"/>
      <c r="M33" s="3"/>
      <c r="N33" s="3"/>
      <c r="O33" s="3"/>
    </row>
    <row r="34" spans="1:15">
      <c r="G34" s="3"/>
      <c r="H34" s="3"/>
      <c r="I34" s="3"/>
      <c r="J34" s="3"/>
      <c r="K34" s="3"/>
      <c r="L34" s="3"/>
      <c r="M34" s="3"/>
      <c r="N34" s="3"/>
      <c r="O34" s="3"/>
    </row>
    <row r="35" spans="1:15">
      <c r="E35" s="397"/>
      <c r="G35" s="3"/>
      <c r="H35" s="3"/>
      <c r="I35" s="3"/>
      <c r="J35" s="3"/>
      <c r="K35" s="3"/>
      <c r="L35" s="3"/>
      <c r="M35" s="3"/>
      <c r="N35" s="3"/>
      <c r="O35" s="3"/>
    </row>
    <row r="36" spans="1:15">
      <c r="C36" s="3" t="s">
        <v>7</v>
      </c>
      <c r="G36" s="3"/>
      <c r="H36" s="3"/>
      <c r="I36" s="3"/>
      <c r="J36" s="3"/>
      <c r="K36" s="3"/>
      <c r="L36" s="3"/>
      <c r="M36" s="3"/>
      <c r="N36" s="3"/>
      <c r="O36" s="3"/>
    </row>
    <row r="37" spans="1:15">
      <c r="C37" s="3" t="s">
        <v>8</v>
      </c>
      <c r="G37" s="3"/>
      <c r="H37" s="3"/>
      <c r="I37" s="3"/>
      <c r="J37" s="3"/>
      <c r="K37" s="3"/>
      <c r="L37" s="3"/>
      <c r="M37" s="3"/>
      <c r="N37" s="3"/>
      <c r="O37" s="3"/>
    </row>
    <row r="38" spans="1:15" s="59" customFormat="1">
      <c r="A38" s="403" t="s">
        <v>692</v>
      </c>
      <c r="B38" s="403"/>
      <c r="C38" s="403"/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</row>
  </sheetData>
  <mergeCells count="2">
    <mergeCell ref="A1:O1"/>
    <mergeCell ref="A38:O38"/>
  </mergeCells>
  <printOptions horizontalCentered="1"/>
  <pageMargins left="0.70866141732283472" right="0.39370078740157483" top="0.59055118110236227" bottom="0.39370078740157483" header="0.51181102362204722" footer="0.51181102362204722"/>
  <pageSetup paperSize="9" scale="87" orientation="portrait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28"/>
  <sheetViews>
    <sheetView view="pageBreakPreview" zoomScale="90" zoomScaleNormal="100" zoomScaleSheetLayoutView="90" workbookViewId="0">
      <selection activeCell="L23" sqref="L23"/>
    </sheetView>
  </sheetViews>
  <sheetFormatPr defaultRowHeight="21.6"/>
  <cols>
    <col min="1" max="2" width="1.21875" style="108" customWidth="1"/>
    <col min="3" max="3" width="25.6640625" style="108" customWidth="1"/>
    <col min="4" max="4" width="8.6640625" style="108" customWidth="1"/>
    <col min="5" max="5" width="13.33203125" style="108" customWidth="1"/>
    <col min="6" max="6" width="11.6640625" style="108" customWidth="1"/>
    <col min="7" max="7" width="12.6640625" style="108" customWidth="1"/>
    <col min="8" max="8" width="14" style="108" bestFit="1" customWidth="1"/>
    <col min="9" max="9" width="11.6640625" style="108" customWidth="1"/>
    <col min="10" max="10" width="1.6640625" style="108" customWidth="1"/>
    <col min="11" max="11" width="15.109375" style="108" customWidth="1"/>
    <col min="12" max="12" width="11.6640625" style="108" customWidth="1"/>
    <col min="13" max="13" width="14.21875" style="108" customWidth="1"/>
    <col min="14" max="14" width="14.33203125" style="108" customWidth="1"/>
    <col min="15" max="15" width="11.6640625" style="108" customWidth="1"/>
    <col min="16" max="240" width="8.6640625" style="108"/>
    <col min="241" max="242" width="1.21875" style="108" customWidth="1"/>
    <col min="243" max="243" width="19.88671875" style="108" customWidth="1"/>
    <col min="244" max="246" width="10.88671875" style="108" customWidth="1"/>
    <col min="247" max="248" width="10.33203125" style="108" customWidth="1"/>
    <col min="249" max="249" width="11.77734375" style="108" customWidth="1"/>
    <col min="250" max="250" width="1.21875" style="108" customWidth="1"/>
    <col min="251" max="252" width="10.88671875" style="108" customWidth="1"/>
    <col min="253" max="253" width="10.77734375" style="108" bestFit="1" customWidth="1"/>
    <col min="254" max="255" width="10.109375" style="108" customWidth="1"/>
    <col min="256" max="256" width="11.77734375" style="108" customWidth="1"/>
    <col min="257" max="496" width="8.6640625" style="108"/>
    <col min="497" max="498" width="1.21875" style="108" customWidth="1"/>
    <col min="499" max="499" width="19.88671875" style="108" customWidth="1"/>
    <col min="500" max="502" width="10.88671875" style="108" customWidth="1"/>
    <col min="503" max="504" width="10.33203125" style="108" customWidth="1"/>
    <col min="505" max="505" width="11.77734375" style="108" customWidth="1"/>
    <col min="506" max="506" width="1.21875" style="108" customWidth="1"/>
    <col min="507" max="508" width="10.88671875" style="108" customWidth="1"/>
    <col min="509" max="509" width="10.77734375" style="108" bestFit="1" customWidth="1"/>
    <col min="510" max="511" width="10.109375" style="108" customWidth="1"/>
    <col min="512" max="512" width="11.77734375" style="108" customWidth="1"/>
    <col min="513" max="752" width="8.6640625" style="108"/>
    <col min="753" max="754" width="1.21875" style="108" customWidth="1"/>
    <col min="755" max="755" width="19.88671875" style="108" customWidth="1"/>
    <col min="756" max="758" width="10.88671875" style="108" customWidth="1"/>
    <col min="759" max="760" width="10.33203125" style="108" customWidth="1"/>
    <col min="761" max="761" width="11.77734375" style="108" customWidth="1"/>
    <col min="762" max="762" width="1.21875" style="108" customWidth="1"/>
    <col min="763" max="764" width="10.88671875" style="108" customWidth="1"/>
    <col min="765" max="765" width="10.77734375" style="108" bestFit="1" customWidth="1"/>
    <col min="766" max="767" width="10.109375" style="108" customWidth="1"/>
    <col min="768" max="768" width="11.77734375" style="108" customWidth="1"/>
    <col min="769" max="1008" width="8.6640625" style="108"/>
    <col min="1009" max="1010" width="1.21875" style="108" customWidth="1"/>
    <col min="1011" max="1011" width="19.88671875" style="108" customWidth="1"/>
    <col min="1012" max="1014" width="10.88671875" style="108" customWidth="1"/>
    <col min="1015" max="1016" width="10.33203125" style="108" customWidth="1"/>
    <col min="1017" max="1017" width="11.77734375" style="108" customWidth="1"/>
    <col min="1018" max="1018" width="1.21875" style="108" customWidth="1"/>
    <col min="1019" max="1020" width="10.88671875" style="108" customWidth="1"/>
    <col min="1021" max="1021" width="10.77734375" style="108" bestFit="1" customWidth="1"/>
    <col min="1022" max="1023" width="10.109375" style="108" customWidth="1"/>
    <col min="1024" max="1024" width="11.77734375" style="108" customWidth="1"/>
    <col min="1025" max="1264" width="8.6640625" style="108"/>
    <col min="1265" max="1266" width="1.21875" style="108" customWidth="1"/>
    <col min="1267" max="1267" width="19.88671875" style="108" customWidth="1"/>
    <col min="1268" max="1270" width="10.88671875" style="108" customWidth="1"/>
    <col min="1271" max="1272" width="10.33203125" style="108" customWidth="1"/>
    <col min="1273" max="1273" width="11.77734375" style="108" customWidth="1"/>
    <col min="1274" max="1274" width="1.21875" style="108" customWidth="1"/>
    <col min="1275" max="1276" width="10.88671875" style="108" customWidth="1"/>
    <col min="1277" max="1277" width="10.77734375" style="108" bestFit="1" customWidth="1"/>
    <col min="1278" max="1279" width="10.109375" style="108" customWidth="1"/>
    <col min="1280" max="1280" width="11.77734375" style="108" customWidth="1"/>
    <col min="1281" max="1520" width="8.6640625" style="108"/>
    <col min="1521" max="1522" width="1.21875" style="108" customWidth="1"/>
    <col min="1523" max="1523" width="19.88671875" style="108" customWidth="1"/>
    <col min="1524" max="1526" width="10.88671875" style="108" customWidth="1"/>
    <col min="1527" max="1528" width="10.33203125" style="108" customWidth="1"/>
    <col min="1529" max="1529" width="11.77734375" style="108" customWidth="1"/>
    <col min="1530" max="1530" width="1.21875" style="108" customWidth="1"/>
    <col min="1531" max="1532" width="10.88671875" style="108" customWidth="1"/>
    <col min="1533" max="1533" width="10.77734375" style="108" bestFit="1" customWidth="1"/>
    <col min="1534" max="1535" width="10.109375" style="108" customWidth="1"/>
    <col min="1536" max="1536" width="11.77734375" style="108" customWidth="1"/>
    <col min="1537" max="1776" width="8.6640625" style="108"/>
    <col min="1777" max="1778" width="1.21875" style="108" customWidth="1"/>
    <col min="1779" max="1779" width="19.88671875" style="108" customWidth="1"/>
    <col min="1780" max="1782" width="10.88671875" style="108" customWidth="1"/>
    <col min="1783" max="1784" width="10.33203125" style="108" customWidth="1"/>
    <col min="1785" max="1785" width="11.77734375" style="108" customWidth="1"/>
    <col min="1786" max="1786" width="1.21875" style="108" customWidth="1"/>
    <col min="1787" max="1788" width="10.88671875" style="108" customWidth="1"/>
    <col min="1789" max="1789" width="10.77734375" style="108" bestFit="1" customWidth="1"/>
    <col min="1790" max="1791" width="10.109375" style="108" customWidth="1"/>
    <col min="1792" max="1792" width="11.77734375" style="108" customWidth="1"/>
    <col min="1793" max="2032" width="8.6640625" style="108"/>
    <col min="2033" max="2034" width="1.21875" style="108" customWidth="1"/>
    <col min="2035" max="2035" width="19.88671875" style="108" customWidth="1"/>
    <col min="2036" max="2038" width="10.88671875" style="108" customWidth="1"/>
    <col min="2039" max="2040" width="10.33203125" style="108" customWidth="1"/>
    <col min="2041" max="2041" width="11.77734375" style="108" customWidth="1"/>
    <col min="2042" max="2042" width="1.21875" style="108" customWidth="1"/>
    <col min="2043" max="2044" width="10.88671875" style="108" customWidth="1"/>
    <col min="2045" max="2045" width="10.77734375" style="108" bestFit="1" customWidth="1"/>
    <col min="2046" max="2047" width="10.109375" style="108" customWidth="1"/>
    <col min="2048" max="2048" width="11.77734375" style="108" customWidth="1"/>
    <col min="2049" max="2288" width="8.6640625" style="108"/>
    <col min="2289" max="2290" width="1.21875" style="108" customWidth="1"/>
    <col min="2291" max="2291" width="19.88671875" style="108" customWidth="1"/>
    <col min="2292" max="2294" width="10.88671875" style="108" customWidth="1"/>
    <col min="2295" max="2296" width="10.33203125" style="108" customWidth="1"/>
    <col min="2297" max="2297" width="11.77734375" style="108" customWidth="1"/>
    <col min="2298" max="2298" width="1.21875" style="108" customWidth="1"/>
    <col min="2299" max="2300" width="10.88671875" style="108" customWidth="1"/>
    <col min="2301" max="2301" width="10.77734375" style="108" bestFit="1" customWidth="1"/>
    <col min="2302" max="2303" width="10.109375" style="108" customWidth="1"/>
    <col min="2304" max="2304" width="11.77734375" style="108" customWidth="1"/>
    <col min="2305" max="2544" width="8.6640625" style="108"/>
    <col min="2545" max="2546" width="1.21875" style="108" customWidth="1"/>
    <col min="2547" max="2547" width="19.88671875" style="108" customWidth="1"/>
    <col min="2548" max="2550" width="10.88671875" style="108" customWidth="1"/>
    <col min="2551" max="2552" width="10.33203125" style="108" customWidth="1"/>
    <col min="2553" max="2553" width="11.77734375" style="108" customWidth="1"/>
    <col min="2554" max="2554" width="1.21875" style="108" customWidth="1"/>
    <col min="2555" max="2556" width="10.88671875" style="108" customWidth="1"/>
    <col min="2557" max="2557" width="10.77734375" style="108" bestFit="1" customWidth="1"/>
    <col min="2558" max="2559" width="10.109375" style="108" customWidth="1"/>
    <col min="2560" max="2560" width="11.77734375" style="108" customWidth="1"/>
    <col min="2561" max="2800" width="8.6640625" style="108"/>
    <col min="2801" max="2802" width="1.21875" style="108" customWidth="1"/>
    <col min="2803" max="2803" width="19.88671875" style="108" customWidth="1"/>
    <col min="2804" max="2806" width="10.88671875" style="108" customWidth="1"/>
    <col min="2807" max="2808" width="10.33203125" style="108" customWidth="1"/>
    <col min="2809" max="2809" width="11.77734375" style="108" customWidth="1"/>
    <col min="2810" max="2810" width="1.21875" style="108" customWidth="1"/>
    <col min="2811" max="2812" width="10.88671875" style="108" customWidth="1"/>
    <col min="2813" max="2813" width="10.77734375" style="108" bestFit="1" customWidth="1"/>
    <col min="2814" max="2815" width="10.109375" style="108" customWidth="1"/>
    <col min="2816" max="2816" width="11.77734375" style="108" customWidth="1"/>
    <col min="2817" max="3056" width="8.6640625" style="108"/>
    <col min="3057" max="3058" width="1.21875" style="108" customWidth="1"/>
    <col min="3059" max="3059" width="19.88671875" style="108" customWidth="1"/>
    <col min="3060" max="3062" width="10.88671875" style="108" customWidth="1"/>
    <col min="3063" max="3064" width="10.33203125" style="108" customWidth="1"/>
    <col min="3065" max="3065" width="11.77734375" style="108" customWidth="1"/>
    <col min="3066" max="3066" width="1.21875" style="108" customWidth="1"/>
    <col min="3067" max="3068" width="10.88671875" style="108" customWidth="1"/>
    <col min="3069" max="3069" width="10.77734375" style="108" bestFit="1" customWidth="1"/>
    <col min="3070" max="3071" width="10.109375" style="108" customWidth="1"/>
    <col min="3072" max="3072" width="11.77734375" style="108" customWidth="1"/>
    <col min="3073" max="3312" width="8.6640625" style="108"/>
    <col min="3313" max="3314" width="1.21875" style="108" customWidth="1"/>
    <col min="3315" max="3315" width="19.88671875" style="108" customWidth="1"/>
    <col min="3316" max="3318" width="10.88671875" style="108" customWidth="1"/>
    <col min="3319" max="3320" width="10.33203125" style="108" customWidth="1"/>
    <col min="3321" max="3321" width="11.77734375" style="108" customWidth="1"/>
    <col min="3322" max="3322" width="1.21875" style="108" customWidth="1"/>
    <col min="3323" max="3324" width="10.88671875" style="108" customWidth="1"/>
    <col min="3325" max="3325" width="10.77734375" style="108" bestFit="1" customWidth="1"/>
    <col min="3326" max="3327" width="10.109375" style="108" customWidth="1"/>
    <col min="3328" max="3328" width="11.77734375" style="108" customWidth="1"/>
    <col min="3329" max="3568" width="8.6640625" style="108"/>
    <col min="3569" max="3570" width="1.21875" style="108" customWidth="1"/>
    <col min="3571" max="3571" width="19.88671875" style="108" customWidth="1"/>
    <col min="3572" max="3574" width="10.88671875" style="108" customWidth="1"/>
    <col min="3575" max="3576" width="10.33203125" style="108" customWidth="1"/>
    <col min="3577" max="3577" width="11.77734375" style="108" customWidth="1"/>
    <col min="3578" max="3578" width="1.21875" style="108" customWidth="1"/>
    <col min="3579" max="3580" width="10.88671875" style="108" customWidth="1"/>
    <col min="3581" max="3581" width="10.77734375" style="108" bestFit="1" customWidth="1"/>
    <col min="3582" max="3583" width="10.109375" style="108" customWidth="1"/>
    <col min="3584" max="3584" width="11.77734375" style="108" customWidth="1"/>
    <col min="3585" max="3824" width="8.6640625" style="108"/>
    <col min="3825" max="3826" width="1.21875" style="108" customWidth="1"/>
    <col min="3827" max="3827" width="19.88671875" style="108" customWidth="1"/>
    <col min="3828" max="3830" width="10.88671875" style="108" customWidth="1"/>
    <col min="3831" max="3832" width="10.33203125" style="108" customWidth="1"/>
    <col min="3833" max="3833" width="11.77734375" style="108" customWidth="1"/>
    <col min="3834" max="3834" width="1.21875" style="108" customWidth="1"/>
    <col min="3835" max="3836" width="10.88671875" style="108" customWidth="1"/>
    <col min="3837" max="3837" width="10.77734375" style="108" bestFit="1" customWidth="1"/>
    <col min="3838" max="3839" width="10.109375" style="108" customWidth="1"/>
    <col min="3840" max="3840" width="11.77734375" style="108" customWidth="1"/>
    <col min="3841" max="4080" width="8.6640625" style="108"/>
    <col min="4081" max="4082" width="1.21875" style="108" customWidth="1"/>
    <col min="4083" max="4083" width="19.88671875" style="108" customWidth="1"/>
    <col min="4084" max="4086" width="10.88671875" style="108" customWidth="1"/>
    <col min="4087" max="4088" width="10.33203125" style="108" customWidth="1"/>
    <col min="4089" max="4089" width="11.77734375" style="108" customWidth="1"/>
    <col min="4090" max="4090" width="1.21875" style="108" customWidth="1"/>
    <col min="4091" max="4092" width="10.88671875" style="108" customWidth="1"/>
    <col min="4093" max="4093" width="10.77734375" style="108" bestFit="1" customWidth="1"/>
    <col min="4094" max="4095" width="10.109375" style="108" customWidth="1"/>
    <col min="4096" max="4096" width="11.77734375" style="108" customWidth="1"/>
    <col min="4097" max="4336" width="8.6640625" style="108"/>
    <col min="4337" max="4338" width="1.21875" style="108" customWidth="1"/>
    <col min="4339" max="4339" width="19.88671875" style="108" customWidth="1"/>
    <col min="4340" max="4342" width="10.88671875" style="108" customWidth="1"/>
    <col min="4343" max="4344" width="10.33203125" style="108" customWidth="1"/>
    <col min="4345" max="4345" width="11.77734375" style="108" customWidth="1"/>
    <col min="4346" max="4346" width="1.21875" style="108" customWidth="1"/>
    <col min="4347" max="4348" width="10.88671875" style="108" customWidth="1"/>
    <col min="4349" max="4349" width="10.77734375" style="108" bestFit="1" customWidth="1"/>
    <col min="4350" max="4351" width="10.109375" style="108" customWidth="1"/>
    <col min="4352" max="4352" width="11.77734375" style="108" customWidth="1"/>
    <col min="4353" max="4592" width="8.6640625" style="108"/>
    <col min="4593" max="4594" width="1.21875" style="108" customWidth="1"/>
    <col min="4595" max="4595" width="19.88671875" style="108" customWidth="1"/>
    <col min="4596" max="4598" width="10.88671875" style="108" customWidth="1"/>
    <col min="4599" max="4600" width="10.33203125" style="108" customWidth="1"/>
    <col min="4601" max="4601" width="11.77734375" style="108" customWidth="1"/>
    <col min="4602" max="4602" width="1.21875" style="108" customWidth="1"/>
    <col min="4603" max="4604" width="10.88671875" style="108" customWidth="1"/>
    <col min="4605" max="4605" width="10.77734375" style="108" bestFit="1" customWidth="1"/>
    <col min="4606" max="4607" width="10.109375" style="108" customWidth="1"/>
    <col min="4608" max="4608" width="11.77734375" style="108" customWidth="1"/>
    <col min="4609" max="4848" width="8.6640625" style="108"/>
    <col min="4849" max="4850" width="1.21875" style="108" customWidth="1"/>
    <col min="4851" max="4851" width="19.88671875" style="108" customWidth="1"/>
    <col min="4852" max="4854" width="10.88671875" style="108" customWidth="1"/>
    <col min="4855" max="4856" width="10.33203125" style="108" customWidth="1"/>
    <col min="4857" max="4857" width="11.77734375" style="108" customWidth="1"/>
    <col min="4858" max="4858" width="1.21875" style="108" customWidth="1"/>
    <col min="4859" max="4860" width="10.88671875" style="108" customWidth="1"/>
    <col min="4861" max="4861" width="10.77734375" style="108" bestFit="1" customWidth="1"/>
    <col min="4862" max="4863" width="10.109375" style="108" customWidth="1"/>
    <col min="4864" max="4864" width="11.77734375" style="108" customWidth="1"/>
    <col min="4865" max="5104" width="8.6640625" style="108"/>
    <col min="5105" max="5106" width="1.21875" style="108" customWidth="1"/>
    <col min="5107" max="5107" width="19.88671875" style="108" customWidth="1"/>
    <col min="5108" max="5110" width="10.88671875" style="108" customWidth="1"/>
    <col min="5111" max="5112" width="10.33203125" style="108" customWidth="1"/>
    <col min="5113" max="5113" width="11.77734375" style="108" customWidth="1"/>
    <col min="5114" max="5114" width="1.21875" style="108" customWidth="1"/>
    <col min="5115" max="5116" width="10.88671875" style="108" customWidth="1"/>
    <col min="5117" max="5117" width="10.77734375" style="108" bestFit="1" customWidth="1"/>
    <col min="5118" max="5119" width="10.109375" style="108" customWidth="1"/>
    <col min="5120" max="5120" width="11.77734375" style="108" customWidth="1"/>
    <col min="5121" max="5360" width="8.6640625" style="108"/>
    <col min="5361" max="5362" width="1.21875" style="108" customWidth="1"/>
    <col min="5363" max="5363" width="19.88671875" style="108" customWidth="1"/>
    <col min="5364" max="5366" width="10.88671875" style="108" customWidth="1"/>
    <col min="5367" max="5368" width="10.33203125" style="108" customWidth="1"/>
    <col min="5369" max="5369" width="11.77734375" style="108" customWidth="1"/>
    <col min="5370" max="5370" width="1.21875" style="108" customWidth="1"/>
    <col min="5371" max="5372" width="10.88671875" style="108" customWidth="1"/>
    <col min="5373" max="5373" width="10.77734375" style="108" bestFit="1" customWidth="1"/>
    <col min="5374" max="5375" width="10.109375" style="108" customWidth="1"/>
    <col min="5376" max="5376" width="11.77734375" style="108" customWidth="1"/>
    <col min="5377" max="5616" width="8.6640625" style="108"/>
    <col min="5617" max="5618" width="1.21875" style="108" customWidth="1"/>
    <col min="5619" max="5619" width="19.88671875" style="108" customWidth="1"/>
    <col min="5620" max="5622" width="10.88671875" style="108" customWidth="1"/>
    <col min="5623" max="5624" width="10.33203125" style="108" customWidth="1"/>
    <col min="5625" max="5625" width="11.77734375" style="108" customWidth="1"/>
    <col min="5626" max="5626" width="1.21875" style="108" customWidth="1"/>
    <col min="5627" max="5628" width="10.88671875" style="108" customWidth="1"/>
    <col min="5629" max="5629" width="10.77734375" style="108" bestFit="1" customWidth="1"/>
    <col min="5630" max="5631" width="10.109375" style="108" customWidth="1"/>
    <col min="5632" max="5632" width="11.77734375" style="108" customWidth="1"/>
    <col min="5633" max="5872" width="8.6640625" style="108"/>
    <col min="5873" max="5874" width="1.21875" style="108" customWidth="1"/>
    <col min="5875" max="5875" width="19.88671875" style="108" customWidth="1"/>
    <col min="5876" max="5878" width="10.88671875" style="108" customWidth="1"/>
    <col min="5879" max="5880" width="10.33203125" style="108" customWidth="1"/>
    <col min="5881" max="5881" width="11.77734375" style="108" customWidth="1"/>
    <col min="5882" max="5882" width="1.21875" style="108" customWidth="1"/>
    <col min="5883" max="5884" width="10.88671875" style="108" customWidth="1"/>
    <col min="5885" max="5885" width="10.77734375" style="108" bestFit="1" customWidth="1"/>
    <col min="5886" max="5887" width="10.109375" style="108" customWidth="1"/>
    <col min="5888" max="5888" width="11.77734375" style="108" customWidth="1"/>
    <col min="5889" max="6128" width="8.6640625" style="108"/>
    <col min="6129" max="6130" width="1.21875" style="108" customWidth="1"/>
    <col min="6131" max="6131" width="19.88671875" style="108" customWidth="1"/>
    <col min="6132" max="6134" width="10.88671875" style="108" customWidth="1"/>
    <col min="6135" max="6136" width="10.33203125" style="108" customWidth="1"/>
    <col min="6137" max="6137" width="11.77734375" style="108" customWidth="1"/>
    <col min="6138" max="6138" width="1.21875" style="108" customWidth="1"/>
    <col min="6139" max="6140" width="10.88671875" style="108" customWidth="1"/>
    <col min="6141" max="6141" width="10.77734375" style="108" bestFit="1" customWidth="1"/>
    <col min="6142" max="6143" width="10.109375" style="108" customWidth="1"/>
    <col min="6144" max="6144" width="11.77734375" style="108" customWidth="1"/>
    <col min="6145" max="6384" width="8.6640625" style="108"/>
    <col min="6385" max="6386" width="1.21875" style="108" customWidth="1"/>
    <col min="6387" max="6387" width="19.88671875" style="108" customWidth="1"/>
    <col min="6388" max="6390" width="10.88671875" style="108" customWidth="1"/>
    <col min="6391" max="6392" width="10.33203125" style="108" customWidth="1"/>
    <col min="6393" max="6393" width="11.77734375" style="108" customWidth="1"/>
    <col min="6394" max="6394" width="1.21875" style="108" customWidth="1"/>
    <col min="6395" max="6396" width="10.88671875" style="108" customWidth="1"/>
    <col min="6397" max="6397" width="10.77734375" style="108" bestFit="1" customWidth="1"/>
    <col min="6398" max="6399" width="10.109375" style="108" customWidth="1"/>
    <col min="6400" max="6400" width="11.77734375" style="108" customWidth="1"/>
    <col min="6401" max="6640" width="8.6640625" style="108"/>
    <col min="6641" max="6642" width="1.21875" style="108" customWidth="1"/>
    <col min="6643" max="6643" width="19.88671875" style="108" customWidth="1"/>
    <col min="6644" max="6646" width="10.88671875" style="108" customWidth="1"/>
    <col min="6647" max="6648" width="10.33203125" style="108" customWidth="1"/>
    <col min="6649" max="6649" width="11.77734375" style="108" customWidth="1"/>
    <col min="6650" max="6650" width="1.21875" style="108" customWidth="1"/>
    <col min="6651" max="6652" width="10.88671875" style="108" customWidth="1"/>
    <col min="6653" max="6653" width="10.77734375" style="108" bestFit="1" customWidth="1"/>
    <col min="6654" max="6655" width="10.109375" style="108" customWidth="1"/>
    <col min="6656" max="6656" width="11.77734375" style="108" customWidth="1"/>
    <col min="6657" max="6896" width="8.6640625" style="108"/>
    <col min="6897" max="6898" width="1.21875" style="108" customWidth="1"/>
    <col min="6899" max="6899" width="19.88671875" style="108" customWidth="1"/>
    <col min="6900" max="6902" width="10.88671875" style="108" customWidth="1"/>
    <col min="6903" max="6904" width="10.33203125" style="108" customWidth="1"/>
    <col min="6905" max="6905" width="11.77734375" style="108" customWidth="1"/>
    <col min="6906" max="6906" width="1.21875" style="108" customWidth="1"/>
    <col min="6907" max="6908" width="10.88671875" style="108" customWidth="1"/>
    <col min="6909" max="6909" width="10.77734375" style="108" bestFit="1" customWidth="1"/>
    <col min="6910" max="6911" width="10.109375" style="108" customWidth="1"/>
    <col min="6912" max="6912" width="11.77734375" style="108" customWidth="1"/>
    <col min="6913" max="7152" width="8.6640625" style="108"/>
    <col min="7153" max="7154" width="1.21875" style="108" customWidth="1"/>
    <col min="7155" max="7155" width="19.88671875" style="108" customWidth="1"/>
    <col min="7156" max="7158" width="10.88671875" style="108" customWidth="1"/>
    <col min="7159" max="7160" width="10.33203125" style="108" customWidth="1"/>
    <col min="7161" max="7161" width="11.77734375" style="108" customWidth="1"/>
    <col min="7162" max="7162" width="1.21875" style="108" customWidth="1"/>
    <col min="7163" max="7164" width="10.88671875" style="108" customWidth="1"/>
    <col min="7165" max="7165" width="10.77734375" style="108" bestFit="1" customWidth="1"/>
    <col min="7166" max="7167" width="10.109375" style="108" customWidth="1"/>
    <col min="7168" max="7168" width="11.77734375" style="108" customWidth="1"/>
    <col min="7169" max="7408" width="8.6640625" style="108"/>
    <col min="7409" max="7410" width="1.21875" style="108" customWidth="1"/>
    <col min="7411" max="7411" width="19.88671875" style="108" customWidth="1"/>
    <col min="7412" max="7414" width="10.88671875" style="108" customWidth="1"/>
    <col min="7415" max="7416" width="10.33203125" style="108" customWidth="1"/>
    <col min="7417" max="7417" width="11.77734375" style="108" customWidth="1"/>
    <col min="7418" max="7418" width="1.21875" style="108" customWidth="1"/>
    <col min="7419" max="7420" width="10.88671875" style="108" customWidth="1"/>
    <col min="7421" max="7421" width="10.77734375" style="108" bestFit="1" customWidth="1"/>
    <col min="7422" max="7423" width="10.109375" style="108" customWidth="1"/>
    <col min="7424" max="7424" width="11.77734375" style="108" customWidth="1"/>
    <col min="7425" max="7664" width="8.6640625" style="108"/>
    <col min="7665" max="7666" width="1.21875" style="108" customWidth="1"/>
    <col min="7667" max="7667" width="19.88671875" style="108" customWidth="1"/>
    <col min="7668" max="7670" width="10.88671875" style="108" customWidth="1"/>
    <col min="7671" max="7672" width="10.33203125" style="108" customWidth="1"/>
    <col min="7673" max="7673" width="11.77734375" style="108" customWidth="1"/>
    <col min="7674" max="7674" width="1.21875" style="108" customWidth="1"/>
    <col min="7675" max="7676" width="10.88671875" style="108" customWidth="1"/>
    <col min="7677" max="7677" width="10.77734375" style="108" bestFit="1" customWidth="1"/>
    <col min="7678" max="7679" width="10.109375" style="108" customWidth="1"/>
    <col min="7680" max="7680" width="11.77734375" style="108" customWidth="1"/>
    <col min="7681" max="7920" width="8.6640625" style="108"/>
    <col min="7921" max="7922" width="1.21875" style="108" customWidth="1"/>
    <col min="7923" max="7923" width="19.88671875" style="108" customWidth="1"/>
    <col min="7924" max="7926" width="10.88671875" style="108" customWidth="1"/>
    <col min="7927" max="7928" width="10.33203125" style="108" customWidth="1"/>
    <col min="7929" max="7929" width="11.77734375" style="108" customWidth="1"/>
    <col min="7930" max="7930" width="1.21875" style="108" customWidth="1"/>
    <col min="7931" max="7932" width="10.88671875" style="108" customWidth="1"/>
    <col min="7933" max="7933" width="10.77734375" style="108" bestFit="1" customWidth="1"/>
    <col min="7934" max="7935" width="10.109375" style="108" customWidth="1"/>
    <col min="7936" max="7936" width="11.77734375" style="108" customWidth="1"/>
    <col min="7937" max="8176" width="8.6640625" style="108"/>
    <col min="8177" max="8178" width="1.21875" style="108" customWidth="1"/>
    <col min="8179" max="8179" width="19.88671875" style="108" customWidth="1"/>
    <col min="8180" max="8182" width="10.88671875" style="108" customWidth="1"/>
    <col min="8183" max="8184" width="10.33203125" style="108" customWidth="1"/>
    <col min="8185" max="8185" width="11.77734375" style="108" customWidth="1"/>
    <col min="8186" max="8186" width="1.21875" style="108" customWidth="1"/>
    <col min="8187" max="8188" width="10.88671875" style="108" customWidth="1"/>
    <col min="8189" max="8189" width="10.77734375" style="108" bestFit="1" customWidth="1"/>
    <col min="8190" max="8191" width="10.109375" style="108" customWidth="1"/>
    <col min="8192" max="8192" width="11.77734375" style="108" customWidth="1"/>
    <col min="8193" max="8432" width="8.6640625" style="108"/>
    <col min="8433" max="8434" width="1.21875" style="108" customWidth="1"/>
    <col min="8435" max="8435" width="19.88671875" style="108" customWidth="1"/>
    <col min="8436" max="8438" width="10.88671875" style="108" customWidth="1"/>
    <col min="8439" max="8440" width="10.33203125" style="108" customWidth="1"/>
    <col min="8441" max="8441" width="11.77734375" style="108" customWidth="1"/>
    <col min="8442" max="8442" width="1.21875" style="108" customWidth="1"/>
    <col min="8443" max="8444" width="10.88671875" style="108" customWidth="1"/>
    <col min="8445" max="8445" width="10.77734375" style="108" bestFit="1" customWidth="1"/>
    <col min="8446" max="8447" width="10.109375" style="108" customWidth="1"/>
    <col min="8448" max="8448" width="11.77734375" style="108" customWidth="1"/>
    <col min="8449" max="8688" width="8.6640625" style="108"/>
    <col min="8689" max="8690" width="1.21875" style="108" customWidth="1"/>
    <col min="8691" max="8691" width="19.88671875" style="108" customWidth="1"/>
    <col min="8692" max="8694" width="10.88671875" style="108" customWidth="1"/>
    <col min="8695" max="8696" width="10.33203125" style="108" customWidth="1"/>
    <col min="8697" max="8697" width="11.77734375" style="108" customWidth="1"/>
    <col min="8698" max="8698" width="1.21875" style="108" customWidth="1"/>
    <col min="8699" max="8700" width="10.88671875" style="108" customWidth="1"/>
    <col min="8701" max="8701" width="10.77734375" style="108" bestFit="1" customWidth="1"/>
    <col min="8702" max="8703" width="10.109375" style="108" customWidth="1"/>
    <col min="8704" max="8704" width="11.77734375" style="108" customWidth="1"/>
    <col min="8705" max="8944" width="8.6640625" style="108"/>
    <col min="8945" max="8946" width="1.21875" style="108" customWidth="1"/>
    <col min="8947" max="8947" width="19.88671875" style="108" customWidth="1"/>
    <col min="8948" max="8950" width="10.88671875" style="108" customWidth="1"/>
    <col min="8951" max="8952" width="10.33203125" style="108" customWidth="1"/>
    <col min="8953" max="8953" width="11.77734375" style="108" customWidth="1"/>
    <col min="8954" max="8954" width="1.21875" style="108" customWidth="1"/>
    <col min="8955" max="8956" width="10.88671875" style="108" customWidth="1"/>
    <col min="8957" max="8957" width="10.77734375" style="108" bestFit="1" customWidth="1"/>
    <col min="8958" max="8959" width="10.109375" style="108" customWidth="1"/>
    <col min="8960" max="8960" width="11.77734375" style="108" customWidth="1"/>
    <col min="8961" max="9200" width="8.6640625" style="108"/>
    <col min="9201" max="9202" width="1.21875" style="108" customWidth="1"/>
    <col min="9203" max="9203" width="19.88671875" style="108" customWidth="1"/>
    <col min="9204" max="9206" width="10.88671875" style="108" customWidth="1"/>
    <col min="9207" max="9208" width="10.33203125" style="108" customWidth="1"/>
    <col min="9209" max="9209" width="11.77734375" style="108" customWidth="1"/>
    <col min="9210" max="9210" width="1.21875" style="108" customWidth="1"/>
    <col min="9211" max="9212" width="10.88671875" style="108" customWidth="1"/>
    <col min="9213" max="9213" width="10.77734375" style="108" bestFit="1" customWidth="1"/>
    <col min="9214" max="9215" width="10.109375" style="108" customWidth="1"/>
    <col min="9216" max="9216" width="11.77734375" style="108" customWidth="1"/>
    <col min="9217" max="9456" width="8.6640625" style="108"/>
    <col min="9457" max="9458" width="1.21875" style="108" customWidth="1"/>
    <col min="9459" max="9459" width="19.88671875" style="108" customWidth="1"/>
    <col min="9460" max="9462" width="10.88671875" style="108" customWidth="1"/>
    <col min="9463" max="9464" width="10.33203125" style="108" customWidth="1"/>
    <col min="9465" max="9465" width="11.77734375" style="108" customWidth="1"/>
    <col min="9466" max="9466" width="1.21875" style="108" customWidth="1"/>
    <col min="9467" max="9468" width="10.88671875" style="108" customWidth="1"/>
    <col min="9469" max="9469" width="10.77734375" style="108" bestFit="1" customWidth="1"/>
    <col min="9470" max="9471" width="10.109375" style="108" customWidth="1"/>
    <col min="9472" max="9472" width="11.77734375" style="108" customWidth="1"/>
    <col min="9473" max="9712" width="8.6640625" style="108"/>
    <col min="9713" max="9714" width="1.21875" style="108" customWidth="1"/>
    <col min="9715" max="9715" width="19.88671875" style="108" customWidth="1"/>
    <col min="9716" max="9718" width="10.88671875" style="108" customWidth="1"/>
    <col min="9719" max="9720" width="10.33203125" style="108" customWidth="1"/>
    <col min="9721" max="9721" width="11.77734375" style="108" customWidth="1"/>
    <col min="9722" max="9722" width="1.21875" style="108" customWidth="1"/>
    <col min="9723" max="9724" width="10.88671875" style="108" customWidth="1"/>
    <col min="9725" max="9725" width="10.77734375" style="108" bestFit="1" customWidth="1"/>
    <col min="9726" max="9727" width="10.109375" style="108" customWidth="1"/>
    <col min="9728" max="9728" width="11.77734375" style="108" customWidth="1"/>
    <col min="9729" max="9968" width="8.6640625" style="108"/>
    <col min="9969" max="9970" width="1.21875" style="108" customWidth="1"/>
    <col min="9971" max="9971" width="19.88671875" style="108" customWidth="1"/>
    <col min="9972" max="9974" width="10.88671875" style="108" customWidth="1"/>
    <col min="9975" max="9976" width="10.33203125" style="108" customWidth="1"/>
    <col min="9977" max="9977" width="11.77734375" style="108" customWidth="1"/>
    <col min="9978" max="9978" width="1.21875" style="108" customWidth="1"/>
    <col min="9979" max="9980" width="10.88671875" style="108" customWidth="1"/>
    <col min="9981" max="9981" width="10.77734375" style="108" bestFit="1" customWidth="1"/>
    <col min="9982" max="9983" width="10.109375" style="108" customWidth="1"/>
    <col min="9984" max="9984" width="11.77734375" style="108" customWidth="1"/>
    <col min="9985" max="10224" width="8.6640625" style="108"/>
    <col min="10225" max="10226" width="1.21875" style="108" customWidth="1"/>
    <col min="10227" max="10227" width="19.88671875" style="108" customWidth="1"/>
    <col min="10228" max="10230" width="10.88671875" style="108" customWidth="1"/>
    <col min="10231" max="10232" width="10.33203125" style="108" customWidth="1"/>
    <col min="10233" max="10233" width="11.77734375" style="108" customWidth="1"/>
    <col min="10234" max="10234" width="1.21875" style="108" customWidth="1"/>
    <col min="10235" max="10236" width="10.88671875" style="108" customWidth="1"/>
    <col min="10237" max="10237" width="10.77734375" style="108" bestFit="1" customWidth="1"/>
    <col min="10238" max="10239" width="10.109375" style="108" customWidth="1"/>
    <col min="10240" max="10240" width="11.77734375" style="108" customWidth="1"/>
    <col min="10241" max="10480" width="8.6640625" style="108"/>
    <col min="10481" max="10482" width="1.21875" style="108" customWidth="1"/>
    <col min="10483" max="10483" width="19.88671875" style="108" customWidth="1"/>
    <col min="10484" max="10486" width="10.88671875" style="108" customWidth="1"/>
    <col min="10487" max="10488" width="10.33203125" style="108" customWidth="1"/>
    <col min="10489" max="10489" width="11.77734375" style="108" customWidth="1"/>
    <col min="10490" max="10490" width="1.21875" style="108" customWidth="1"/>
    <col min="10491" max="10492" width="10.88671875" style="108" customWidth="1"/>
    <col min="10493" max="10493" width="10.77734375" style="108" bestFit="1" customWidth="1"/>
    <col min="10494" max="10495" width="10.109375" style="108" customWidth="1"/>
    <col min="10496" max="10496" width="11.77734375" style="108" customWidth="1"/>
    <col min="10497" max="10736" width="8.6640625" style="108"/>
    <col min="10737" max="10738" width="1.21875" style="108" customWidth="1"/>
    <col min="10739" max="10739" width="19.88671875" style="108" customWidth="1"/>
    <col min="10740" max="10742" width="10.88671875" style="108" customWidth="1"/>
    <col min="10743" max="10744" width="10.33203125" style="108" customWidth="1"/>
    <col min="10745" max="10745" width="11.77734375" style="108" customWidth="1"/>
    <col min="10746" max="10746" width="1.21875" style="108" customWidth="1"/>
    <col min="10747" max="10748" width="10.88671875" style="108" customWidth="1"/>
    <col min="10749" max="10749" width="10.77734375" style="108" bestFit="1" customWidth="1"/>
    <col min="10750" max="10751" width="10.109375" style="108" customWidth="1"/>
    <col min="10752" max="10752" width="11.77734375" style="108" customWidth="1"/>
    <col min="10753" max="10992" width="8.6640625" style="108"/>
    <col min="10993" max="10994" width="1.21875" style="108" customWidth="1"/>
    <col min="10995" max="10995" width="19.88671875" style="108" customWidth="1"/>
    <col min="10996" max="10998" width="10.88671875" style="108" customWidth="1"/>
    <col min="10999" max="11000" width="10.33203125" style="108" customWidth="1"/>
    <col min="11001" max="11001" width="11.77734375" style="108" customWidth="1"/>
    <col min="11002" max="11002" width="1.21875" style="108" customWidth="1"/>
    <col min="11003" max="11004" width="10.88671875" style="108" customWidth="1"/>
    <col min="11005" max="11005" width="10.77734375" style="108" bestFit="1" customWidth="1"/>
    <col min="11006" max="11007" width="10.109375" style="108" customWidth="1"/>
    <col min="11008" max="11008" width="11.77734375" style="108" customWidth="1"/>
    <col min="11009" max="11248" width="8.6640625" style="108"/>
    <col min="11249" max="11250" width="1.21875" style="108" customWidth="1"/>
    <col min="11251" max="11251" width="19.88671875" style="108" customWidth="1"/>
    <col min="11252" max="11254" width="10.88671875" style="108" customWidth="1"/>
    <col min="11255" max="11256" width="10.33203125" style="108" customWidth="1"/>
    <col min="11257" max="11257" width="11.77734375" style="108" customWidth="1"/>
    <col min="11258" max="11258" width="1.21875" style="108" customWidth="1"/>
    <col min="11259" max="11260" width="10.88671875" style="108" customWidth="1"/>
    <col min="11261" max="11261" width="10.77734375" style="108" bestFit="1" customWidth="1"/>
    <col min="11262" max="11263" width="10.109375" style="108" customWidth="1"/>
    <col min="11264" max="11264" width="11.77734375" style="108" customWidth="1"/>
    <col min="11265" max="11504" width="8.6640625" style="108"/>
    <col min="11505" max="11506" width="1.21875" style="108" customWidth="1"/>
    <col min="11507" max="11507" width="19.88671875" style="108" customWidth="1"/>
    <col min="11508" max="11510" width="10.88671875" style="108" customWidth="1"/>
    <col min="11511" max="11512" width="10.33203125" style="108" customWidth="1"/>
    <col min="11513" max="11513" width="11.77734375" style="108" customWidth="1"/>
    <col min="11514" max="11514" width="1.21875" style="108" customWidth="1"/>
    <col min="11515" max="11516" width="10.88671875" style="108" customWidth="1"/>
    <col min="11517" max="11517" width="10.77734375" style="108" bestFit="1" customWidth="1"/>
    <col min="11518" max="11519" width="10.109375" style="108" customWidth="1"/>
    <col min="11520" max="11520" width="11.77734375" style="108" customWidth="1"/>
    <col min="11521" max="11760" width="8.6640625" style="108"/>
    <col min="11761" max="11762" width="1.21875" style="108" customWidth="1"/>
    <col min="11763" max="11763" width="19.88671875" style="108" customWidth="1"/>
    <col min="11764" max="11766" width="10.88671875" style="108" customWidth="1"/>
    <col min="11767" max="11768" width="10.33203125" style="108" customWidth="1"/>
    <col min="11769" max="11769" width="11.77734375" style="108" customWidth="1"/>
    <col min="11770" max="11770" width="1.21875" style="108" customWidth="1"/>
    <col min="11771" max="11772" width="10.88671875" style="108" customWidth="1"/>
    <col min="11773" max="11773" width="10.77734375" style="108" bestFit="1" customWidth="1"/>
    <col min="11774" max="11775" width="10.109375" style="108" customWidth="1"/>
    <col min="11776" max="11776" width="11.77734375" style="108" customWidth="1"/>
    <col min="11777" max="12016" width="8.6640625" style="108"/>
    <col min="12017" max="12018" width="1.21875" style="108" customWidth="1"/>
    <col min="12019" max="12019" width="19.88671875" style="108" customWidth="1"/>
    <col min="12020" max="12022" width="10.88671875" style="108" customWidth="1"/>
    <col min="12023" max="12024" width="10.33203125" style="108" customWidth="1"/>
    <col min="12025" max="12025" width="11.77734375" style="108" customWidth="1"/>
    <col min="12026" max="12026" width="1.21875" style="108" customWidth="1"/>
    <col min="12027" max="12028" width="10.88671875" style="108" customWidth="1"/>
    <col min="12029" max="12029" width="10.77734375" style="108" bestFit="1" customWidth="1"/>
    <col min="12030" max="12031" width="10.109375" style="108" customWidth="1"/>
    <col min="12032" max="12032" width="11.77734375" style="108" customWidth="1"/>
    <col min="12033" max="12272" width="8.6640625" style="108"/>
    <col min="12273" max="12274" width="1.21875" style="108" customWidth="1"/>
    <col min="12275" max="12275" width="19.88671875" style="108" customWidth="1"/>
    <col min="12276" max="12278" width="10.88671875" style="108" customWidth="1"/>
    <col min="12279" max="12280" width="10.33203125" style="108" customWidth="1"/>
    <col min="12281" max="12281" width="11.77734375" style="108" customWidth="1"/>
    <col min="12282" max="12282" width="1.21875" style="108" customWidth="1"/>
    <col min="12283" max="12284" width="10.88671875" style="108" customWidth="1"/>
    <col min="12285" max="12285" width="10.77734375" style="108" bestFit="1" customWidth="1"/>
    <col min="12286" max="12287" width="10.109375" style="108" customWidth="1"/>
    <col min="12288" max="12288" width="11.77734375" style="108" customWidth="1"/>
    <col min="12289" max="12528" width="8.6640625" style="108"/>
    <col min="12529" max="12530" width="1.21875" style="108" customWidth="1"/>
    <col min="12531" max="12531" width="19.88671875" style="108" customWidth="1"/>
    <col min="12532" max="12534" width="10.88671875" style="108" customWidth="1"/>
    <col min="12535" max="12536" width="10.33203125" style="108" customWidth="1"/>
    <col min="12537" max="12537" width="11.77734375" style="108" customWidth="1"/>
    <col min="12538" max="12538" width="1.21875" style="108" customWidth="1"/>
    <col min="12539" max="12540" width="10.88671875" style="108" customWidth="1"/>
    <col min="12541" max="12541" width="10.77734375" style="108" bestFit="1" customWidth="1"/>
    <col min="12542" max="12543" width="10.109375" style="108" customWidth="1"/>
    <col min="12544" max="12544" width="11.77734375" style="108" customWidth="1"/>
    <col min="12545" max="12784" width="8.6640625" style="108"/>
    <col min="12785" max="12786" width="1.21875" style="108" customWidth="1"/>
    <col min="12787" max="12787" width="19.88671875" style="108" customWidth="1"/>
    <col min="12788" max="12790" width="10.88671875" style="108" customWidth="1"/>
    <col min="12791" max="12792" width="10.33203125" style="108" customWidth="1"/>
    <col min="12793" max="12793" width="11.77734375" style="108" customWidth="1"/>
    <col min="12794" max="12794" width="1.21875" style="108" customWidth="1"/>
    <col min="12795" max="12796" width="10.88671875" style="108" customWidth="1"/>
    <col min="12797" max="12797" width="10.77734375" style="108" bestFit="1" customWidth="1"/>
    <col min="12798" max="12799" width="10.109375" style="108" customWidth="1"/>
    <col min="12800" max="12800" width="11.77734375" style="108" customWidth="1"/>
    <col min="12801" max="13040" width="8.6640625" style="108"/>
    <col min="13041" max="13042" width="1.21875" style="108" customWidth="1"/>
    <col min="13043" max="13043" width="19.88671875" style="108" customWidth="1"/>
    <col min="13044" max="13046" width="10.88671875" style="108" customWidth="1"/>
    <col min="13047" max="13048" width="10.33203125" style="108" customWidth="1"/>
    <col min="13049" max="13049" width="11.77734375" style="108" customWidth="1"/>
    <col min="13050" max="13050" width="1.21875" style="108" customWidth="1"/>
    <col min="13051" max="13052" width="10.88671875" style="108" customWidth="1"/>
    <col min="13053" max="13053" width="10.77734375" style="108" bestFit="1" customWidth="1"/>
    <col min="13054" max="13055" width="10.109375" style="108" customWidth="1"/>
    <col min="13056" max="13056" width="11.77734375" style="108" customWidth="1"/>
    <col min="13057" max="13296" width="8.6640625" style="108"/>
    <col min="13297" max="13298" width="1.21875" style="108" customWidth="1"/>
    <col min="13299" max="13299" width="19.88671875" style="108" customWidth="1"/>
    <col min="13300" max="13302" width="10.88671875" style="108" customWidth="1"/>
    <col min="13303" max="13304" width="10.33203125" style="108" customWidth="1"/>
    <col min="13305" max="13305" width="11.77734375" style="108" customWidth="1"/>
    <col min="13306" max="13306" width="1.21875" style="108" customWidth="1"/>
    <col min="13307" max="13308" width="10.88671875" style="108" customWidth="1"/>
    <col min="13309" max="13309" width="10.77734375" style="108" bestFit="1" customWidth="1"/>
    <col min="13310" max="13311" width="10.109375" style="108" customWidth="1"/>
    <col min="13312" max="13312" width="11.77734375" style="108" customWidth="1"/>
    <col min="13313" max="13552" width="8.6640625" style="108"/>
    <col min="13553" max="13554" width="1.21875" style="108" customWidth="1"/>
    <col min="13555" max="13555" width="19.88671875" style="108" customWidth="1"/>
    <col min="13556" max="13558" width="10.88671875" style="108" customWidth="1"/>
    <col min="13559" max="13560" width="10.33203125" style="108" customWidth="1"/>
    <col min="13561" max="13561" width="11.77734375" style="108" customWidth="1"/>
    <col min="13562" max="13562" width="1.21875" style="108" customWidth="1"/>
    <col min="13563" max="13564" width="10.88671875" style="108" customWidth="1"/>
    <col min="13565" max="13565" width="10.77734375" style="108" bestFit="1" customWidth="1"/>
    <col min="13566" max="13567" width="10.109375" style="108" customWidth="1"/>
    <col min="13568" max="13568" width="11.77734375" style="108" customWidth="1"/>
    <col min="13569" max="13808" width="8.6640625" style="108"/>
    <col min="13809" max="13810" width="1.21875" style="108" customWidth="1"/>
    <col min="13811" max="13811" width="19.88671875" style="108" customWidth="1"/>
    <col min="13812" max="13814" width="10.88671875" style="108" customWidth="1"/>
    <col min="13815" max="13816" width="10.33203125" style="108" customWidth="1"/>
    <col min="13817" max="13817" width="11.77734375" style="108" customWidth="1"/>
    <col min="13818" max="13818" width="1.21875" style="108" customWidth="1"/>
    <col min="13819" max="13820" width="10.88671875" style="108" customWidth="1"/>
    <col min="13821" max="13821" width="10.77734375" style="108" bestFit="1" customWidth="1"/>
    <col min="13822" max="13823" width="10.109375" style="108" customWidth="1"/>
    <col min="13824" max="13824" width="11.77734375" style="108" customWidth="1"/>
    <col min="13825" max="14064" width="8.6640625" style="108"/>
    <col min="14065" max="14066" width="1.21875" style="108" customWidth="1"/>
    <col min="14067" max="14067" width="19.88671875" style="108" customWidth="1"/>
    <col min="14068" max="14070" width="10.88671875" style="108" customWidth="1"/>
    <col min="14071" max="14072" width="10.33203125" style="108" customWidth="1"/>
    <col min="14073" max="14073" width="11.77734375" style="108" customWidth="1"/>
    <col min="14074" max="14074" width="1.21875" style="108" customWidth="1"/>
    <col min="14075" max="14076" width="10.88671875" style="108" customWidth="1"/>
    <col min="14077" max="14077" width="10.77734375" style="108" bestFit="1" customWidth="1"/>
    <col min="14078" max="14079" width="10.109375" style="108" customWidth="1"/>
    <col min="14080" max="14080" width="11.77734375" style="108" customWidth="1"/>
    <col min="14081" max="14320" width="8.6640625" style="108"/>
    <col min="14321" max="14322" width="1.21875" style="108" customWidth="1"/>
    <col min="14323" max="14323" width="19.88671875" style="108" customWidth="1"/>
    <col min="14324" max="14326" width="10.88671875" style="108" customWidth="1"/>
    <col min="14327" max="14328" width="10.33203125" style="108" customWidth="1"/>
    <col min="14329" max="14329" width="11.77734375" style="108" customWidth="1"/>
    <col min="14330" max="14330" width="1.21875" style="108" customWidth="1"/>
    <col min="14331" max="14332" width="10.88671875" style="108" customWidth="1"/>
    <col min="14333" max="14333" width="10.77734375" style="108" bestFit="1" customWidth="1"/>
    <col min="14334" max="14335" width="10.109375" style="108" customWidth="1"/>
    <col min="14336" max="14336" width="11.77734375" style="108" customWidth="1"/>
    <col min="14337" max="14576" width="8.6640625" style="108"/>
    <col min="14577" max="14578" width="1.21875" style="108" customWidth="1"/>
    <col min="14579" max="14579" width="19.88671875" style="108" customWidth="1"/>
    <col min="14580" max="14582" width="10.88671875" style="108" customWidth="1"/>
    <col min="14583" max="14584" width="10.33203125" style="108" customWidth="1"/>
    <col min="14585" max="14585" width="11.77734375" style="108" customWidth="1"/>
    <col min="14586" max="14586" width="1.21875" style="108" customWidth="1"/>
    <col min="14587" max="14588" width="10.88671875" style="108" customWidth="1"/>
    <col min="14589" max="14589" width="10.77734375" style="108" bestFit="1" customWidth="1"/>
    <col min="14590" max="14591" width="10.109375" style="108" customWidth="1"/>
    <col min="14592" max="14592" width="11.77734375" style="108" customWidth="1"/>
    <col min="14593" max="14832" width="8.6640625" style="108"/>
    <col min="14833" max="14834" width="1.21875" style="108" customWidth="1"/>
    <col min="14835" max="14835" width="19.88671875" style="108" customWidth="1"/>
    <col min="14836" max="14838" width="10.88671875" style="108" customWidth="1"/>
    <col min="14839" max="14840" width="10.33203125" style="108" customWidth="1"/>
    <col min="14841" max="14841" width="11.77734375" style="108" customWidth="1"/>
    <col min="14842" max="14842" width="1.21875" style="108" customWidth="1"/>
    <col min="14843" max="14844" width="10.88671875" style="108" customWidth="1"/>
    <col min="14845" max="14845" width="10.77734375" style="108" bestFit="1" customWidth="1"/>
    <col min="14846" max="14847" width="10.109375" style="108" customWidth="1"/>
    <col min="14848" max="14848" width="11.77734375" style="108" customWidth="1"/>
    <col min="14849" max="15088" width="8.6640625" style="108"/>
    <col min="15089" max="15090" width="1.21875" style="108" customWidth="1"/>
    <col min="15091" max="15091" width="19.88671875" style="108" customWidth="1"/>
    <col min="15092" max="15094" width="10.88671875" style="108" customWidth="1"/>
    <col min="15095" max="15096" width="10.33203125" style="108" customWidth="1"/>
    <col min="15097" max="15097" width="11.77734375" style="108" customWidth="1"/>
    <col min="15098" max="15098" width="1.21875" style="108" customWidth="1"/>
    <col min="15099" max="15100" width="10.88671875" style="108" customWidth="1"/>
    <col min="15101" max="15101" width="10.77734375" style="108" bestFit="1" customWidth="1"/>
    <col min="15102" max="15103" width="10.109375" style="108" customWidth="1"/>
    <col min="15104" max="15104" width="11.77734375" style="108" customWidth="1"/>
    <col min="15105" max="15344" width="8.6640625" style="108"/>
    <col min="15345" max="15346" width="1.21875" style="108" customWidth="1"/>
    <col min="15347" max="15347" width="19.88671875" style="108" customWidth="1"/>
    <col min="15348" max="15350" width="10.88671875" style="108" customWidth="1"/>
    <col min="15351" max="15352" width="10.33203125" style="108" customWidth="1"/>
    <col min="15353" max="15353" width="11.77734375" style="108" customWidth="1"/>
    <col min="15354" max="15354" width="1.21875" style="108" customWidth="1"/>
    <col min="15355" max="15356" width="10.88671875" style="108" customWidth="1"/>
    <col min="15357" max="15357" width="10.77734375" style="108" bestFit="1" customWidth="1"/>
    <col min="15358" max="15359" width="10.109375" style="108" customWidth="1"/>
    <col min="15360" max="15360" width="11.77734375" style="108" customWidth="1"/>
    <col min="15361" max="15600" width="8.6640625" style="108"/>
    <col min="15601" max="15602" width="1.21875" style="108" customWidth="1"/>
    <col min="15603" max="15603" width="19.88671875" style="108" customWidth="1"/>
    <col min="15604" max="15606" width="10.88671875" style="108" customWidth="1"/>
    <col min="15607" max="15608" width="10.33203125" style="108" customWidth="1"/>
    <col min="15609" max="15609" width="11.77734375" style="108" customWidth="1"/>
    <col min="15610" max="15610" width="1.21875" style="108" customWidth="1"/>
    <col min="15611" max="15612" width="10.88671875" style="108" customWidth="1"/>
    <col min="15613" max="15613" width="10.77734375" style="108" bestFit="1" customWidth="1"/>
    <col min="15614" max="15615" width="10.109375" style="108" customWidth="1"/>
    <col min="15616" max="15616" width="11.77734375" style="108" customWidth="1"/>
    <col min="15617" max="15856" width="8.6640625" style="108"/>
    <col min="15857" max="15858" width="1.21875" style="108" customWidth="1"/>
    <col min="15859" max="15859" width="19.88671875" style="108" customWidth="1"/>
    <col min="15860" max="15862" width="10.88671875" style="108" customWidth="1"/>
    <col min="15863" max="15864" width="10.33203125" style="108" customWidth="1"/>
    <col min="15865" max="15865" width="11.77734375" style="108" customWidth="1"/>
    <col min="15866" max="15866" width="1.21875" style="108" customWidth="1"/>
    <col min="15867" max="15868" width="10.88671875" style="108" customWidth="1"/>
    <col min="15869" max="15869" width="10.77734375" style="108" bestFit="1" customWidth="1"/>
    <col min="15870" max="15871" width="10.109375" style="108" customWidth="1"/>
    <col min="15872" max="15872" width="11.77734375" style="108" customWidth="1"/>
    <col min="15873" max="16112" width="8.6640625" style="108"/>
    <col min="16113" max="16114" width="1.21875" style="108" customWidth="1"/>
    <col min="16115" max="16115" width="19.88671875" style="108" customWidth="1"/>
    <col min="16116" max="16118" width="10.88671875" style="108" customWidth="1"/>
    <col min="16119" max="16120" width="10.33203125" style="108" customWidth="1"/>
    <col min="16121" max="16121" width="11.77734375" style="108" customWidth="1"/>
    <col min="16122" max="16122" width="1.21875" style="108" customWidth="1"/>
    <col min="16123" max="16124" width="10.88671875" style="108" customWidth="1"/>
    <col min="16125" max="16125" width="10.77734375" style="108" bestFit="1" customWidth="1"/>
    <col min="16126" max="16127" width="10.109375" style="108" customWidth="1"/>
    <col min="16128" max="16128" width="11.77734375" style="108" customWidth="1"/>
    <col min="16129" max="16384" width="8.6640625" style="108"/>
  </cols>
  <sheetData>
    <row r="1" spans="1:15">
      <c r="A1" s="424" t="s">
        <v>692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</row>
    <row r="3" spans="1:15" ht="22.2">
      <c r="A3" s="109" t="s">
        <v>742</v>
      </c>
    </row>
    <row r="4" spans="1:15">
      <c r="C4" s="108" t="s">
        <v>743</v>
      </c>
    </row>
    <row r="5" spans="1:15">
      <c r="C5" s="108" t="s">
        <v>744</v>
      </c>
    </row>
    <row r="6" spans="1:15">
      <c r="C6" s="8"/>
      <c r="D6" s="110"/>
      <c r="E6" s="110"/>
      <c r="F6" s="110"/>
      <c r="G6" s="110"/>
      <c r="H6" s="110"/>
      <c r="I6" s="111"/>
      <c r="K6" s="110"/>
      <c r="L6" s="110"/>
      <c r="M6" s="110"/>
      <c r="N6" s="110"/>
      <c r="O6" s="111" t="s">
        <v>1</v>
      </c>
    </row>
    <row r="7" spans="1:15">
      <c r="C7" s="8"/>
      <c r="D7" s="8"/>
      <c r="E7" s="423" t="s">
        <v>423</v>
      </c>
      <c r="F7" s="423"/>
      <c r="G7" s="423"/>
      <c r="H7" s="423"/>
      <c r="I7" s="423"/>
      <c r="K7" s="423" t="s">
        <v>449</v>
      </c>
      <c r="L7" s="423"/>
      <c r="M7" s="423"/>
      <c r="N7" s="423"/>
      <c r="O7" s="423"/>
    </row>
    <row r="8" spans="1:15">
      <c r="C8" s="8"/>
      <c r="D8" s="8"/>
      <c r="E8" s="112" t="s">
        <v>745</v>
      </c>
      <c r="F8" s="112" t="s">
        <v>745</v>
      </c>
      <c r="G8" s="110" t="s">
        <v>746</v>
      </c>
      <c r="H8" s="110" t="s">
        <v>21</v>
      </c>
      <c r="I8" s="112" t="s">
        <v>745</v>
      </c>
      <c r="K8" s="112" t="s">
        <v>745</v>
      </c>
      <c r="L8" s="112" t="s">
        <v>745</v>
      </c>
      <c r="M8" s="110" t="s">
        <v>746</v>
      </c>
      <c r="N8" s="110" t="s">
        <v>21</v>
      </c>
      <c r="O8" s="112" t="s">
        <v>745</v>
      </c>
    </row>
    <row r="9" spans="1:15">
      <c r="C9" s="110" t="s">
        <v>747</v>
      </c>
      <c r="D9" s="110" t="s">
        <v>2</v>
      </c>
      <c r="E9" s="110" t="s">
        <v>748</v>
      </c>
      <c r="F9" s="110" t="s">
        <v>749</v>
      </c>
      <c r="G9" s="112" t="s">
        <v>745</v>
      </c>
      <c r="H9" s="110"/>
      <c r="I9" s="110"/>
      <c r="K9" s="110" t="s">
        <v>748</v>
      </c>
      <c r="L9" s="110" t="s">
        <v>749</v>
      </c>
      <c r="M9" s="112" t="s">
        <v>745</v>
      </c>
      <c r="N9" s="110"/>
      <c r="O9" s="110"/>
    </row>
    <row r="10" spans="1:15" ht="43.2">
      <c r="C10" s="110"/>
      <c r="D10" s="110"/>
      <c r="E10" s="113" t="s">
        <v>750</v>
      </c>
      <c r="F10" s="114"/>
      <c r="G10" s="114"/>
      <c r="H10" s="114"/>
      <c r="I10" s="114"/>
      <c r="K10" s="113" t="s">
        <v>750</v>
      </c>
      <c r="L10" s="114"/>
      <c r="M10" s="114"/>
      <c r="N10" s="114"/>
      <c r="O10" s="114"/>
    </row>
    <row r="11" spans="1:15">
      <c r="C11" s="110"/>
      <c r="D11" s="110"/>
      <c r="E11" s="110"/>
      <c r="F11" s="110"/>
      <c r="G11" s="110"/>
      <c r="H11" s="110"/>
      <c r="I11" s="110"/>
      <c r="K11" s="110"/>
      <c r="L11" s="110"/>
      <c r="M11" s="110"/>
      <c r="N11" s="110"/>
    </row>
    <row r="12" spans="1:15">
      <c r="C12" s="115" t="s">
        <v>751</v>
      </c>
      <c r="I12" s="110"/>
      <c r="O12" s="110"/>
    </row>
    <row r="13" spans="1:15">
      <c r="C13" s="8" t="s">
        <v>752</v>
      </c>
      <c r="D13" s="116">
        <v>5</v>
      </c>
      <c r="E13" s="117">
        <v>10172294.98</v>
      </c>
      <c r="F13" s="117">
        <v>0</v>
      </c>
      <c r="G13" s="117">
        <v>534270.71999999997</v>
      </c>
      <c r="H13" s="118">
        <v>10706565.700000001</v>
      </c>
      <c r="I13" s="132">
        <v>5.0000000000000001E-4</v>
      </c>
      <c r="K13" s="117">
        <v>28585403.260000002</v>
      </c>
      <c r="L13" s="117">
        <v>0</v>
      </c>
      <c r="M13" s="117">
        <f>67500+219952.6+71164.66</f>
        <v>358617.26</v>
      </c>
      <c r="N13" s="118">
        <f>SUM(K13:M13)</f>
        <v>28944020.520000003</v>
      </c>
      <c r="O13" s="119" t="s">
        <v>753</v>
      </c>
    </row>
    <row r="14" spans="1:15">
      <c r="C14" s="8" t="s">
        <v>754</v>
      </c>
      <c r="D14" s="116">
        <v>6</v>
      </c>
      <c r="E14" s="117">
        <v>0</v>
      </c>
      <c r="F14" s="117">
        <v>0</v>
      </c>
      <c r="G14" s="117">
        <v>59829580.090000004</v>
      </c>
      <c r="H14" s="118">
        <v>59829580.090000004</v>
      </c>
      <c r="I14" s="132">
        <v>0</v>
      </c>
      <c r="K14" s="117">
        <v>0</v>
      </c>
      <c r="L14" s="117">
        <v>0</v>
      </c>
      <c r="M14" s="117">
        <v>51691695.969999999</v>
      </c>
      <c r="N14" s="118">
        <f>SUM(K14:M14)</f>
        <v>51691695.969999999</v>
      </c>
      <c r="O14" s="119">
        <v>0</v>
      </c>
    </row>
    <row r="15" spans="1:15">
      <c r="C15" s="8" t="s">
        <v>755</v>
      </c>
      <c r="D15" s="116">
        <v>7</v>
      </c>
      <c r="E15" s="117">
        <v>0</v>
      </c>
      <c r="F15" s="117">
        <v>369623.56</v>
      </c>
      <c r="G15" s="117">
        <v>0</v>
      </c>
      <c r="H15" s="118">
        <v>369623.56</v>
      </c>
      <c r="I15" s="132">
        <v>0.12</v>
      </c>
      <c r="K15" s="117">
        <v>0</v>
      </c>
      <c r="L15" s="117">
        <v>555020</v>
      </c>
      <c r="M15" s="117">
        <v>0</v>
      </c>
      <c r="N15" s="118">
        <f>SUM(K15:M15)</f>
        <v>555020</v>
      </c>
      <c r="O15" s="132">
        <v>0.12</v>
      </c>
    </row>
    <row r="16" spans="1:15">
      <c r="C16" s="8" t="s">
        <v>756</v>
      </c>
      <c r="D16" s="116"/>
      <c r="E16" s="117"/>
      <c r="F16" s="117"/>
      <c r="G16" s="117"/>
      <c r="H16" s="118"/>
      <c r="I16" s="132"/>
      <c r="K16" s="117"/>
      <c r="L16" s="117"/>
      <c r="M16" s="117"/>
      <c r="N16" s="118"/>
      <c r="O16" s="120"/>
    </row>
    <row r="17" spans="3:15">
      <c r="C17" s="8" t="s">
        <v>757</v>
      </c>
      <c r="D17" s="116">
        <v>28.6</v>
      </c>
      <c r="E17" s="117">
        <v>0</v>
      </c>
      <c r="F17" s="117">
        <v>0</v>
      </c>
      <c r="G17" s="117">
        <v>0</v>
      </c>
      <c r="H17" s="118">
        <v>0</v>
      </c>
      <c r="I17" s="132">
        <v>0</v>
      </c>
      <c r="K17" s="117">
        <v>0</v>
      </c>
      <c r="L17" s="117">
        <v>0</v>
      </c>
      <c r="M17" s="117">
        <v>251153.19</v>
      </c>
      <c r="N17" s="118">
        <v>251153.19</v>
      </c>
      <c r="O17" s="119">
        <v>0</v>
      </c>
    </row>
    <row r="18" spans="3:15">
      <c r="C18" s="8" t="s">
        <v>758</v>
      </c>
      <c r="D18" s="116"/>
      <c r="E18" s="117">
        <v>0</v>
      </c>
      <c r="F18" s="117">
        <v>0</v>
      </c>
      <c r="G18" s="117">
        <v>753490.92000000016</v>
      </c>
      <c r="H18" s="118">
        <v>753490.92000000016</v>
      </c>
      <c r="I18" s="132">
        <v>0</v>
      </c>
      <c r="K18" s="117">
        <v>0</v>
      </c>
      <c r="L18" s="117">
        <v>0</v>
      </c>
      <c r="M18" s="117">
        <v>30964.92</v>
      </c>
      <c r="N18" s="118">
        <f>SUM(K18:M18)</f>
        <v>30964.92</v>
      </c>
      <c r="O18" s="119">
        <v>0</v>
      </c>
    </row>
    <row r="19" spans="3:15">
      <c r="C19" s="115" t="s">
        <v>759</v>
      </c>
      <c r="D19" s="110"/>
      <c r="E19" s="121"/>
      <c r="F19" s="121"/>
      <c r="G19" s="121"/>
      <c r="H19" s="118"/>
      <c r="I19" s="132"/>
      <c r="K19" s="121"/>
      <c r="L19" s="121"/>
      <c r="M19" s="121"/>
      <c r="N19" s="118"/>
      <c r="O19" s="122"/>
    </row>
    <row r="20" spans="3:15">
      <c r="C20" s="8" t="s">
        <v>760</v>
      </c>
      <c r="D20" s="116">
        <v>14</v>
      </c>
      <c r="E20" s="117">
        <v>117565234.31</v>
      </c>
      <c r="F20" s="117">
        <v>0</v>
      </c>
      <c r="G20" s="117">
        <v>0</v>
      </c>
      <c r="H20" s="118">
        <v>117565234.31</v>
      </c>
      <c r="I20" s="132" t="s">
        <v>761</v>
      </c>
      <c r="K20" s="117">
        <v>129808560.45999999</v>
      </c>
      <c r="L20" s="117">
        <v>0</v>
      </c>
      <c r="M20" s="117">
        <v>0</v>
      </c>
      <c r="N20" s="118">
        <f t="shared" ref="N20:N23" si="0">SUM(K20:M20)</f>
        <v>129808560.45999999</v>
      </c>
      <c r="O20" s="119" t="s">
        <v>762</v>
      </c>
    </row>
    <row r="21" spans="3:15">
      <c r="C21" s="8" t="s">
        <v>763</v>
      </c>
      <c r="D21" s="116">
        <v>15</v>
      </c>
      <c r="E21" s="117">
        <v>0</v>
      </c>
      <c r="F21" s="117">
        <v>0</v>
      </c>
      <c r="G21" s="117">
        <v>42685337.199999996</v>
      </c>
      <c r="H21" s="118">
        <v>42685337.199999996</v>
      </c>
      <c r="I21" s="132">
        <v>0</v>
      </c>
      <c r="K21" s="117">
        <v>0</v>
      </c>
      <c r="L21" s="117">
        <v>0</v>
      </c>
      <c r="M21" s="117">
        <v>56339074.229999997</v>
      </c>
      <c r="N21" s="118">
        <f t="shared" si="0"/>
        <v>56339074.229999997</v>
      </c>
      <c r="O21" s="119">
        <v>0</v>
      </c>
    </row>
    <row r="22" spans="3:15">
      <c r="C22" s="8" t="s">
        <v>764</v>
      </c>
      <c r="D22" s="116">
        <v>16</v>
      </c>
      <c r="E22" s="117">
        <v>9527000</v>
      </c>
      <c r="F22" s="117">
        <v>0</v>
      </c>
      <c r="G22" s="117">
        <v>0</v>
      </c>
      <c r="H22" s="118">
        <v>9527000</v>
      </c>
      <c r="I22" s="133">
        <v>3.4700000000000002E-2</v>
      </c>
      <c r="K22" s="117">
        <v>0</v>
      </c>
      <c r="L22" s="117">
        <v>0</v>
      </c>
      <c r="M22" s="117">
        <v>0</v>
      </c>
      <c r="N22" s="118">
        <f t="shared" si="0"/>
        <v>0</v>
      </c>
      <c r="O22" s="119">
        <v>0</v>
      </c>
    </row>
    <row r="23" spans="3:15">
      <c r="C23" s="8" t="s">
        <v>136</v>
      </c>
      <c r="D23" s="116">
        <v>17</v>
      </c>
      <c r="E23" s="117">
        <v>0</v>
      </c>
      <c r="F23" s="117">
        <v>1988719.57</v>
      </c>
      <c r="G23" s="117">
        <v>0</v>
      </c>
      <c r="H23" s="118">
        <v>1988719.57</v>
      </c>
      <c r="I23" s="133">
        <v>4.2200000000000001E-2</v>
      </c>
      <c r="K23" s="117">
        <v>0</v>
      </c>
      <c r="L23" s="117">
        <v>0</v>
      </c>
      <c r="M23" s="117">
        <v>0</v>
      </c>
      <c r="N23" s="118">
        <f t="shared" si="0"/>
        <v>0</v>
      </c>
      <c r="O23" s="119">
        <v>0</v>
      </c>
    </row>
    <row r="24" spans="3:15">
      <c r="C24" s="8"/>
      <c r="D24" s="110"/>
      <c r="E24" s="110"/>
      <c r="F24" s="110"/>
      <c r="G24" s="110"/>
      <c r="H24" s="110"/>
      <c r="I24" s="123"/>
    </row>
    <row r="25" spans="3:15">
      <c r="C25" s="108" t="s">
        <v>895</v>
      </c>
    </row>
    <row r="27" spans="3:15">
      <c r="D27" s="124" t="s">
        <v>460</v>
      </c>
    </row>
    <row r="28" spans="3:15">
      <c r="D28" s="124" t="s">
        <v>461</v>
      </c>
    </row>
  </sheetData>
  <mergeCells count="3">
    <mergeCell ref="K7:O7"/>
    <mergeCell ref="E7:I7"/>
    <mergeCell ref="A1:O1"/>
  </mergeCells>
  <pageMargins left="0.3" right="0.3" top="0.59" bottom="0.39300000000000002" header="0.51100000000000001" footer="0.51100000000000001"/>
  <pageSetup paperSize="9" scale="8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194"/>
  <sheetViews>
    <sheetView tabSelected="1" view="pageBreakPreview" topLeftCell="A172" zoomScaleNormal="100" zoomScaleSheetLayoutView="100" workbookViewId="0">
      <selection activeCell="E66" sqref="E66"/>
    </sheetView>
  </sheetViews>
  <sheetFormatPr defaultColWidth="9" defaultRowHeight="23.4"/>
  <cols>
    <col min="1" max="1" width="2.88671875" style="99" customWidth="1"/>
    <col min="2" max="2" width="4.88671875" style="99" customWidth="1"/>
    <col min="3" max="3" width="24.21875" style="99" customWidth="1"/>
    <col min="4" max="4" width="0.88671875" style="239" customWidth="1"/>
    <col min="5" max="5" width="14.109375" style="216" customWidth="1"/>
    <col min="6" max="6" width="0.88671875" style="216" customWidth="1"/>
    <col min="7" max="7" width="14.109375" style="216" customWidth="1"/>
    <col min="8" max="8" width="0.88671875" style="216" customWidth="1"/>
    <col min="9" max="9" width="14.109375" style="216" customWidth="1"/>
    <col min="10" max="10" width="0.88671875" style="216" customWidth="1"/>
    <col min="11" max="11" width="14.109375" style="216" customWidth="1"/>
    <col min="12" max="12" width="0.21875" style="99" hidden="1" customWidth="1"/>
    <col min="13" max="13" width="0.88671875" style="99" customWidth="1"/>
    <col min="14" max="14" width="1.109375" style="99" customWidth="1"/>
    <col min="15" max="17" width="5" style="99" customWidth="1"/>
    <col min="18" max="18" width="13.88671875" style="99" customWidth="1"/>
    <col min="19" max="19" width="9" style="99"/>
    <col min="20" max="20" width="12.21875" style="99" bestFit="1" customWidth="1"/>
    <col min="21" max="21" width="9.21875" style="99" bestFit="1" customWidth="1"/>
    <col min="22" max="16384" width="9" style="99"/>
  </cols>
  <sheetData>
    <row r="1" spans="1:20" s="239" customFormat="1">
      <c r="A1" s="406" t="s">
        <v>711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</row>
    <row r="2" spans="1:20" s="398" customFormat="1"/>
    <row r="3" spans="1:20" s="98" customFormat="1">
      <c r="A3" s="98" t="s">
        <v>742</v>
      </c>
      <c r="D3" s="366"/>
      <c r="E3" s="367"/>
      <c r="F3" s="367"/>
      <c r="G3" s="367"/>
      <c r="H3" s="367"/>
      <c r="I3" s="367"/>
      <c r="J3" s="367"/>
      <c r="K3" s="367"/>
      <c r="L3" s="366"/>
    </row>
    <row r="4" spans="1:20">
      <c r="B4" s="99" t="s">
        <v>766</v>
      </c>
      <c r="D4" s="99"/>
      <c r="E4" s="105"/>
      <c r="F4" s="105"/>
      <c r="G4" s="105"/>
      <c r="H4" s="105"/>
      <c r="I4" s="105"/>
      <c r="J4" s="105"/>
      <c r="K4" s="105"/>
    </row>
    <row r="5" spans="1:20">
      <c r="B5" s="99" t="s">
        <v>767</v>
      </c>
      <c r="D5" s="99"/>
      <c r="E5" s="105"/>
      <c r="F5" s="105"/>
      <c r="G5" s="105"/>
      <c r="H5" s="105"/>
      <c r="I5" s="105"/>
      <c r="J5" s="105"/>
      <c r="K5" s="105"/>
    </row>
    <row r="6" spans="1:20">
      <c r="B6" s="99" t="s">
        <v>768</v>
      </c>
      <c r="D6" s="99"/>
      <c r="E6" s="105"/>
      <c r="F6" s="105"/>
      <c r="G6" s="105"/>
      <c r="H6" s="105"/>
      <c r="I6" s="105"/>
      <c r="J6" s="105"/>
      <c r="K6" s="105"/>
    </row>
    <row r="7" spans="1:20">
      <c r="B7" s="99" t="s">
        <v>769</v>
      </c>
      <c r="D7" s="99"/>
      <c r="E7" s="105"/>
      <c r="F7" s="105"/>
      <c r="G7" s="105"/>
      <c r="H7" s="105"/>
      <c r="I7" s="105"/>
      <c r="J7" s="105"/>
      <c r="K7" s="105"/>
    </row>
    <row r="8" spans="1:20">
      <c r="B8" s="99" t="s">
        <v>770</v>
      </c>
      <c r="D8" s="99"/>
      <c r="E8" s="105"/>
      <c r="F8" s="105"/>
      <c r="G8" s="105"/>
      <c r="H8" s="105"/>
      <c r="I8" s="105"/>
      <c r="J8" s="105"/>
      <c r="K8" s="105"/>
    </row>
    <row r="9" spans="1:20">
      <c r="B9" s="99" t="s">
        <v>771</v>
      </c>
      <c r="D9" s="99"/>
      <c r="E9" s="105"/>
      <c r="F9" s="105"/>
      <c r="G9" s="105"/>
      <c r="H9" s="105"/>
      <c r="I9" s="105"/>
      <c r="J9" s="105"/>
      <c r="K9" s="105"/>
    </row>
    <row r="10" spans="1:20">
      <c r="B10" s="99" t="s">
        <v>772</v>
      </c>
      <c r="D10" s="99"/>
      <c r="E10" s="105"/>
      <c r="F10" s="105"/>
      <c r="G10" s="105"/>
      <c r="H10" s="105"/>
      <c r="I10" s="105"/>
      <c r="J10" s="105"/>
      <c r="K10" s="105"/>
    </row>
    <row r="11" spans="1:20">
      <c r="D11" s="99"/>
      <c r="E11" s="105"/>
      <c r="F11" s="105"/>
      <c r="I11" s="368" t="s">
        <v>3</v>
      </c>
      <c r="K11" s="368" t="s">
        <v>605</v>
      </c>
      <c r="P11" s="125"/>
      <c r="Q11" s="125"/>
      <c r="R11" s="369"/>
      <c r="S11" s="369"/>
      <c r="T11" s="125"/>
    </row>
    <row r="12" spans="1:20">
      <c r="B12" s="99" t="s">
        <v>773</v>
      </c>
      <c r="D12" s="99"/>
      <c r="E12" s="105"/>
      <c r="F12" s="105"/>
      <c r="I12" s="105"/>
      <c r="J12" s="105"/>
      <c r="K12" s="105"/>
      <c r="P12" s="125"/>
      <c r="Q12" s="125"/>
      <c r="R12" s="369"/>
      <c r="S12" s="369"/>
      <c r="T12" s="125"/>
    </row>
    <row r="13" spans="1:20">
      <c r="C13" s="99" t="s">
        <v>774</v>
      </c>
      <c r="D13" s="99"/>
      <c r="E13" s="105"/>
      <c r="F13" s="105"/>
      <c r="I13" s="370">
        <v>568739.44999999995</v>
      </c>
      <c r="J13" s="370"/>
      <c r="K13" s="370">
        <v>95520.4</v>
      </c>
      <c r="P13" s="125"/>
      <c r="Q13" s="125"/>
      <c r="R13" s="369"/>
      <c r="S13" s="369"/>
      <c r="T13" s="125"/>
    </row>
    <row r="14" spans="1:20" ht="9.6" customHeight="1">
      <c r="D14" s="99"/>
      <c r="E14" s="105"/>
      <c r="F14" s="105"/>
      <c r="G14" s="105"/>
      <c r="H14" s="105"/>
      <c r="I14" s="105"/>
      <c r="J14" s="105"/>
      <c r="K14" s="105"/>
    </row>
    <row r="15" spans="1:20">
      <c r="B15" s="99" t="s">
        <v>896</v>
      </c>
      <c r="D15" s="99"/>
      <c r="E15" s="370"/>
      <c r="F15" s="370"/>
      <c r="G15" s="370"/>
      <c r="H15" s="105"/>
      <c r="I15" s="105"/>
      <c r="J15" s="105"/>
      <c r="K15" s="105"/>
      <c r="P15" s="125"/>
      <c r="Q15" s="125"/>
      <c r="R15" s="125"/>
      <c r="S15" s="125"/>
      <c r="T15" s="125"/>
    </row>
    <row r="16" spans="1:20">
      <c r="B16" s="99" t="s">
        <v>897</v>
      </c>
      <c r="D16" s="99"/>
      <c r="E16" s="370"/>
      <c r="F16" s="370"/>
      <c r="G16" s="370"/>
      <c r="H16" s="105"/>
      <c r="I16" s="105"/>
      <c r="J16" s="105"/>
      <c r="K16" s="105"/>
      <c r="P16" s="125"/>
      <c r="Q16" s="125"/>
      <c r="R16" s="125"/>
      <c r="S16" s="125"/>
      <c r="T16" s="125"/>
    </row>
    <row r="17" spans="2:20">
      <c r="B17" s="99" t="s">
        <v>775</v>
      </c>
      <c r="D17" s="99"/>
      <c r="E17" s="105"/>
      <c r="F17" s="105"/>
      <c r="G17" s="105"/>
      <c r="H17" s="105"/>
      <c r="I17" s="105"/>
      <c r="J17" s="105"/>
      <c r="K17" s="105"/>
      <c r="P17" s="125"/>
      <c r="Q17" s="125"/>
      <c r="R17" s="125"/>
      <c r="S17" s="125"/>
      <c r="T17" s="125"/>
    </row>
    <row r="18" spans="2:20">
      <c r="B18" s="99" t="s">
        <v>776</v>
      </c>
      <c r="D18" s="99"/>
      <c r="E18" s="105"/>
      <c r="F18" s="105"/>
      <c r="G18" s="105"/>
      <c r="H18" s="105"/>
      <c r="I18" s="105"/>
      <c r="J18" s="105"/>
      <c r="K18" s="105"/>
      <c r="P18" s="125"/>
      <c r="Q18" s="125"/>
      <c r="R18" s="125"/>
      <c r="S18" s="125"/>
      <c r="T18" s="125"/>
    </row>
    <row r="19" spans="2:20">
      <c r="B19" s="99" t="s">
        <v>777</v>
      </c>
      <c r="D19" s="99"/>
      <c r="E19" s="105"/>
      <c r="F19" s="105"/>
      <c r="G19" s="105"/>
      <c r="H19" s="105"/>
      <c r="I19" s="105"/>
      <c r="J19" s="105"/>
      <c r="K19" s="105"/>
    </row>
    <row r="20" spans="2:20">
      <c r="B20" s="99" t="s">
        <v>778</v>
      </c>
      <c r="D20" s="99"/>
      <c r="E20" s="105"/>
      <c r="F20" s="105"/>
      <c r="G20" s="105"/>
      <c r="H20" s="105"/>
      <c r="I20" s="105"/>
      <c r="J20" s="105"/>
      <c r="K20" s="105"/>
    </row>
    <row r="21" spans="2:20">
      <c r="B21" s="99" t="s">
        <v>779</v>
      </c>
      <c r="D21" s="99"/>
      <c r="E21" s="105"/>
      <c r="F21" s="105"/>
      <c r="G21" s="105"/>
      <c r="H21" s="105"/>
      <c r="I21" s="105"/>
      <c r="J21" s="105"/>
      <c r="K21" s="105"/>
    </row>
    <row r="22" spans="2:20">
      <c r="B22" s="99" t="s">
        <v>907</v>
      </c>
    </row>
    <row r="23" spans="2:20">
      <c r="B23" s="99" t="s">
        <v>906</v>
      </c>
      <c r="D23" s="99"/>
      <c r="E23" s="105"/>
      <c r="F23" s="105"/>
      <c r="G23" s="105"/>
      <c r="H23" s="105"/>
      <c r="I23" s="105"/>
      <c r="J23" s="105"/>
      <c r="K23" s="105"/>
    </row>
    <row r="24" spans="2:20" s="371" customFormat="1" ht="16.5" customHeight="1">
      <c r="D24" s="372"/>
      <c r="E24" s="373"/>
      <c r="F24" s="373"/>
      <c r="G24" s="373"/>
      <c r="H24" s="373"/>
      <c r="I24" s="373"/>
      <c r="J24" s="373"/>
      <c r="K24" s="374" t="s">
        <v>1</v>
      </c>
    </row>
    <row r="25" spans="2:20" s="371" customFormat="1" ht="19.8">
      <c r="D25" s="372"/>
      <c r="E25" s="425" t="s">
        <v>423</v>
      </c>
      <c r="F25" s="425"/>
      <c r="G25" s="425"/>
      <c r="H25" s="425"/>
      <c r="I25" s="425"/>
      <c r="J25" s="425"/>
      <c r="K25" s="425"/>
    </row>
    <row r="26" spans="2:20" s="371" customFormat="1" ht="19.8">
      <c r="D26" s="372"/>
      <c r="E26" s="425" t="s">
        <v>780</v>
      </c>
      <c r="F26" s="425"/>
      <c r="G26" s="425"/>
      <c r="H26" s="425"/>
      <c r="I26" s="425"/>
      <c r="J26" s="375"/>
      <c r="K26" s="376" t="s">
        <v>781</v>
      </c>
    </row>
    <row r="27" spans="2:20" s="371" customFormat="1" ht="19.8">
      <c r="B27" s="426" t="s">
        <v>747</v>
      </c>
      <c r="C27" s="426"/>
      <c r="E27" s="377" t="s">
        <v>782</v>
      </c>
      <c r="F27" s="375"/>
      <c r="G27" s="378" t="s">
        <v>783</v>
      </c>
      <c r="H27" s="375"/>
      <c r="I27" s="375" t="s">
        <v>21</v>
      </c>
      <c r="J27" s="375"/>
      <c r="K27" s="378"/>
    </row>
    <row r="28" spans="2:20" s="371" customFormat="1" ht="19.8">
      <c r="B28" s="379"/>
      <c r="C28" s="379"/>
      <c r="E28" s="373" t="s">
        <v>784</v>
      </c>
      <c r="F28" s="375"/>
      <c r="G28" s="373" t="s">
        <v>785</v>
      </c>
      <c r="H28" s="375"/>
      <c r="I28" s="375"/>
      <c r="J28" s="375"/>
      <c r="K28" s="373"/>
    </row>
    <row r="29" spans="2:20" s="371" customFormat="1" ht="20.399999999999999">
      <c r="B29" s="380" t="s">
        <v>751</v>
      </c>
      <c r="D29" s="372"/>
      <c r="E29" s="375"/>
      <c r="F29" s="375"/>
      <c r="G29" s="375"/>
      <c r="H29" s="375"/>
      <c r="I29" s="381"/>
      <c r="J29" s="375"/>
      <c r="K29" s="375"/>
    </row>
    <row r="30" spans="2:20" s="371" customFormat="1" ht="19.8">
      <c r="B30" s="371" t="s">
        <v>752</v>
      </c>
      <c r="D30" s="382"/>
      <c r="E30" s="383">
        <v>0</v>
      </c>
      <c r="F30" s="384"/>
      <c r="G30" s="383">
        <v>10706565.700000001</v>
      </c>
      <c r="H30" s="384"/>
      <c r="I30" s="384">
        <v>10706565.700000001</v>
      </c>
      <c r="J30" s="384"/>
      <c r="K30" s="384">
        <v>10706565.700000001</v>
      </c>
      <c r="L30" s="385"/>
      <c r="M30" s="385"/>
    </row>
    <row r="31" spans="2:20" s="371" customFormat="1" ht="19.8">
      <c r="B31" s="371" t="s">
        <v>754</v>
      </c>
      <c r="D31" s="382"/>
      <c r="E31" s="383">
        <v>0</v>
      </c>
      <c r="F31" s="384"/>
      <c r="G31" s="383">
        <v>59829580.090000004</v>
      </c>
      <c r="H31" s="384"/>
      <c r="I31" s="384">
        <v>59829580.090000004</v>
      </c>
      <c r="J31" s="384"/>
      <c r="K31" s="384">
        <v>59829580.090000004</v>
      </c>
      <c r="L31" s="385"/>
      <c r="M31" s="385"/>
    </row>
    <row r="32" spans="2:20" s="371" customFormat="1" ht="19.8">
      <c r="B32" s="371" t="s">
        <v>755</v>
      </c>
      <c r="D32" s="382"/>
      <c r="E32" s="383">
        <v>0</v>
      </c>
      <c r="F32" s="384"/>
      <c r="G32" s="383">
        <v>369623.56</v>
      </c>
      <c r="H32" s="384"/>
      <c r="I32" s="384">
        <v>369623.56</v>
      </c>
      <c r="J32" s="384"/>
      <c r="K32" s="384">
        <v>369623.56</v>
      </c>
      <c r="L32" s="385"/>
      <c r="M32" s="385"/>
    </row>
    <row r="33" spans="1:14" s="371" customFormat="1" ht="19.8">
      <c r="B33" s="371" t="s">
        <v>756</v>
      </c>
      <c r="D33" s="382"/>
      <c r="E33" s="383"/>
      <c r="F33" s="384"/>
      <c r="G33" s="383"/>
      <c r="H33" s="384"/>
      <c r="I33" s="384"/>
      <c r="J33" s="384"/>
      <c r="K33" s="384"/>
      <c r="L33" s="385"/>
      <c r="M33" s="385"/>
    </row>
    <row r="34" spans="1:14" s="371" customFormat="1" ht="19.8">
      <c r="C34" s="371" t="s">
        <v>786</v>
      </c>
      <c r="D34" s="382"/>
      <c r="E34" s="383">
        <v>0</v>
      </c>
      <c r="F34" s="384"/>
      <c r="G34" s="384">
        <v>0</v>
      </c>
      <c r="H34" s="384"/>
      <c r="I34" s="384">
        <v>0</v>
      </c>
      <c r="J34" s="384"/>
      <c r="K34" s="384">
        <v>0</v>
      </c>
      <c r="L34" s="385"/>
      <c r="M34" s="385"/>
    </row>
    <row r="35" spans="1:14" s="371" customFormat="1" ht="19.8">
      <c r="B35" s="371" t="s">
        <v>758</v>
      </c>
      <c r="D35" s="382"/>
      <c r="E35" s="383">
        <v>0</v>
      </c>
      <c r="F35" s="384"/>
      <c r="G35" s="383">
        <v>753490.92000000016</v>
      </c>
      <c r="H35" s="384"/>
      <c r="I35" s="384">
        <v>753490.92000000016</v>
      </c>
      <c r="J35" s="384"/>
      <c r="K35" s="384">
        <v>753490.92000000016</v>
      </c>
      <c r="L35" s="386"/>
      <c r="M35" s="385"/>
    </row>
    <row r="36" spans="1:14" s="371" customFormat="1" ht="20.399999999999999">
      <c r="B36" s="380" t="s">
        <v>787</v>
      </c>
      <c r="D36" s="382"/>
      <c r="E36" s="387">
        <f>SUM(E30:E35)</f>
        <v>0</v>
      </c>
      <c r="F36" s="384"/>
      <c r="G36" s="387">
        <f>SUM(G30:G35)</f>
        <v>71659260.270000011</v>
      </c>
      <c r="H36" s="384"/>
      <c r="I36" s="387">
        <f>SUM(I30:I35)</f>
        <v>71659260.270000011</v>
      </c>
      <c r="J36" s="384"/>
      <c r="K36" s="387">
        <f>SUM(K30:K35)</f>
        <v>71659260.270000011</v>
      </c>
      <c r="L36" s="386"/>
      <c r="M36" s="385"/>
    </row>
    <row r="37" spans="1:14">
      <c r="D37" s="99"/>
      <c r="E37" s="105"/>
      <c r="F37" s="105"/>
      <c r="G37" s="105"/>
      <c r="H37" s="105"/>
      <c r="I37" s="105"/>
      <c r="J37" s="105"/>
      <c r="K37" s="105"/>
    </row>
    <row r="38" spans="1:14">
      <c r="D38" s="99"/>
      <c r="E38" s="105"/>
      <c r="F38" s="105"/>
      <c r="G38" s="105"/>
      <c r="H38" s="105"/>
      <c r="I38" s="105"/>
      <c r="J38" s="105"/>
      <c r="K38" s="105"/>
    </row>
    <row r="39" spans="1:14">
      <c r="C39" s="99" t="s">
        <v>7</v>
      </c>
      <c r="E39" s="105"/>
      <c r="F39" s="105"/>
      <c r="G39" s="105"/>
      <c r="H39" s="105"/>
      <c r="I39" s="105"/>
      <c r="J39" s="105"/>
      <c r="K39" s="105"/>
    </row>
    <row r="40" spans="1:14">
      <c r="C40" s="99" t="s">
        <v>8</v>
      </c>
      <c r="E40" s="105"/>
      <c r="F40" s="105"/>
      <c r="G40" s="105"/>
      <c r="H40" s="105"/>
      <c r="I40" s="105"/>
      <c r="J40" s="105"/>
      <c r="K40" s="105"/>
    </row>
    <row r="41" spans="1:14" s="239" customFormat="1">
      <c r="A41" s="406" t="s">
        <v>741</v>
      </c>
      <c r="B41" s="406"/>
      <c r="C41" s="406"/>
      <c r="D41" s="406"/>
      <c r="E41" s="406"/>
      <c r="F41" s="406"/>
      <c r="G41" s="406"/>
      <c r="H41" s="406"/>
      <c r="I41" s="406"/>
      <c r="J41" s="406"/>
      <c r="K41" s="406"/>
      <c r="L41" s="406"/>
      <c r="M41" s="406"/>
      <c r="N41" s="406"/>
    </row>
    <row r="42" spans="1:14">
      <c r="D42" s="99"/>
      <c r="E42" s="105"/>
      <c r="F42" s="105"/>
      <c r="G42" s="105"/>
      <c r="H42" s="105"/>
      <c r="I42" s="105"/>
      <c r="J42" s="105"/>
      <c r="K42" s="105"/>
    </row>
    <row r="43" spans="1:14" s="98" customFormat="1">
      <c r="A43" s="98" t="s">
        <v>742</v>
      </c>
      <c r="D43" s="366"/>
      <c r="E43" s="367"/>
      <c r="F43" s="367"/>
      <c r="G43" s="367"/>
      <c r="H43" s="367"/>
      <c r="I43" s="367"/>
      <c r="J43" s="367"/>
      <c r="K43" s="367"/>
    </row>
    <row r="44" spans="1:14">
      <c r="B44" s="99" t="s">
        <v>789</v>
      </c>
      <c r="D44" s="99"/>
      <c r="E44" s="105"/>
      <c r="F44" s="105"/>
      <c r="G44" s="105"/>
      <c r="H44" s="105"/>
      <c r="I44" s="105"/>
      <c r="J44" s="105"/>
      <c r="K44" s="105"/>
    </row>
    <row r="45" spans="1:14" s="371" customFormat="1" ht="19.8">
      <c r="D45" s="372"/>
      <c r="E45" s="373"/>
      <c r="F45" s="373"/>
      <c r="G45" s="373"/>
      <c r="H45" s="373"/>
      <c r="I45" s="373"/>
      <c r="J45" s="373"/>
      <c r="K45" s="374" t="s">
        <v>1</v>
      </c>
    </row>
    <row r="46" spans="1:14" s="371" customFormat="1" ht="19.8">
      <c r="D46" s="372"/>
      <c r="E46" s="425" t="s">
        <v>423</v>
      </c>
      <c r="F46" s="425"/>
      <c r="G46" s="425"/>
      <c r="H46" s="425"/>
      <c r="I46" s="425"/>
      <c r="J46" s="425"/>
      <c r="K46" s="425"/>
    </row>
    <row r="47" spans="1:14" s="371" customFormat="1" ht="19.8">
      <c r="D47" s="372"/>
      <c r="E47" s="425" t="s">
        <v>780</v>
      </c>
      <c r="F47" s="425"/>
      <c r="G47" s="425"/>
      <c r="H47" s="425"/>
      <c r="I47" s="425"/>
      <c r="J47" s="375"/>
      <c r="K47" s="376" t="s">
        <v>781</v>
      </c>
    </row>
    <row r="48" spans="1:14" s="371" customFormat="1" ht="19.8">
      <c r="B48" s="426" t="s">
        <v>747</v>
      </c>
      <c r="C48" s="426"/>
      <c r="E48" s="377" t="s">
        <v>782</v>
      </c>
      <c r="F48" s="375"/>
      <c r="G48" s="378" t="s">
        <v>783</v>
      </c>
      <c r="H48" s="375"/>
      <c r="I48" s="375" t="s">
        <v>21</v>
      </c>
      <c r="J48" s="375"/>
      <c r="K48" s="378"/>
    </row>
    <row r="49" spans="1:13" s="371" customFormat="1" ht="19.8">
      <c r="B49" s="379"/>
      <c r="C49" s="379"/>
      <c r="E49" s="373" t="s">
        <v>784</v>
      </c>
      <c r="F49" s="375"/>
      <c r="G49" s="373" t="s">
        <v>785</v>
      </c>
      <c r="H49" s="375"/>
      <c r="I49" s="375"/>
      <c r="J49" s="375"/>
      <c r="K49" s="373"/>
    </row>
    <row r="50" spans="1:13" s="371" customFormat="1" ht="20.399999999999999">
      <c r="B50" s="380" t="s">
        <v>759</v>
      </c>
      <c r="D50" s="372"/>
      <c r="E50" s="375"/>
      <c r="F50" s="375"/>
      <c r="G50" s="375"/>
      <c r="H50" s="375"/>
      <c r="I50" s="388"/>
      <c r="J50" s="375"/>
      <c r="K50" s="384"/>
    </row>
    <row r="51" spans="1:13" s="371" customFormat="1" ht="19.8">
      <c r="B51" s="371" t="s">
        <v>760</v>
      </c>
      <c r="D51" s="382"/>
      <c r="E51" s="383">
        <v>0</v>
      </c>
      <c r="F51" s="384"/>
      <c r="G51" s="383">
        <v>117565234.31</v>
      </c>
      <c r="H51" s="384"/>
      <c r="I51" s="384">
        <v>117565234.31</v>
      </c>
      <c r="J51" s="384"/>
      <c r="K51" s="384">
        <v>117565234.31</v>
      </c>
    </row>
    <row r="52" spans="1:13" s="371" customFormat="1" ht="19.8">
      <c r="B52" s="371" t="s">
        <v>763</v>
      </c>
      <c r="D52" s="382"/>
      <c r="E52" s="383">
        <v>0</v>
      </c>
      <c r="F52" s="384"/>
      <c r="G52" s="383">
        <v>42685337.199999996</v>
      </c>
      <c r="H52" s="384"/>
      <c r="I52" s="384">
        <v>42685337.199999996</v>
      </c>
      <c r="J52" s="384"/>
      <c r="K52" s="384">
        <v>42685337.199999996</v>
      </c>
    </row>
    <row r="53" spans="1:13" s="371" customFormat="1" ht="19.8">
      <c r="B53" s="371" t="s">
        <v>764</v>
      </c>
      <c r="D53" s="382"/>
      <c r="E53" s="383">
        <v>0</v>
      </c>
      <c r="F53" s="384"/>
      <c r="G53" s="383">
        <v>9527000</v>
      </c>
      <c r="H53" s="384"/>
      <c r="I53" s="384">
        <v>9527000</v>
      </c>
      <c r="J53" s="384"/>
      <c r="K53" s="384">
        <v>9527000</v>
      </c>
    </row>
    <row r="54" spans="1:13" s="371" customFormat="1" ht="19.8">
      <c r="B54" s="371" t="s">
        <v>136</v>
      </c>
      <c r="D54" s="382"/>
      <c r="E54" s="383">
        <v>0</v>
      </c>
      <c r="F54" s="384"/>
      <c r="G54" s="383">
        <v>1988719.5700000003</v>
      </c>
      <c r="H54" s="384"/>
      <c r="I54" s="384">
        <v>1988719.5700000003</v>
      </c>
      <c r="J54" s="384"/>
      <c r="K54" s="384">
        <v>1988719.5700000003</v>
      </c>
    </row>
    <row r="55" spans="1:13" s="371" customFormat="1" ht="20.399999999999999">
      <c r="A55" s="371" t="s">
        <v>22</v>
      </c>
      <c r="B55" s="380" t="s">
        <v>790</v>
      </c>
      <c r="D55" s="372"/>
      <c r="E55" s="389">
        <f>SUM(E51:E52)</f>
        <v>0</v>
      </c>
      <c r="F55" s="375"/>
      <c r="G55" s="389">
        <f>SUM(G51:G54)</f>
        <v>171766291.07999998</v>
      </c>
      <c r="H55" s="375"/>
      <c r="I55" s="389">
        <f>SUM(I51:I54)</f>
        <v>171766291.07999998</v>
      </c>
      <c r="J55" s="375"/>
      <c r="K55" s="389">
        <f>SUM(K51:K54)</f>
        <v>171766291.07999998</v>
      </c>
    </row>
    <row r="56" spans="1:13" s="371" customFormat="1" ht="11.4" customHeight="1">
      <c r="B56" s="380"/>
      <c r="D56" s="372"/>
      <c r="E56" s="375"/>
      <c r="F56" s="375"/>
      <c r="G56" s="375"/>
      <c r="H56" s="375"/>
      <c r="I56" s="375"/>
      <c r="J56" s="375"/>
      <c r="K56" s="375"/>
    </row>
    <row r="57" spans="1:13" s="371" customFormat="1" ht="19.8">
      <c r="D57" s="372"/>
      <c r="E57" s="373"/>
      <c r="F57" s="373"/>
      <c r="G57" s="373"/>
      <c r="H57" s="373"/>
      <c r="I57" s="373"/>
      <c r="J57" s="373"/>
      <c r="K57" s="374" t="s">
        <v>1</v>
      </c>
    </row>
    <row r="58" spans="1:13" s="371" customFormat="1" ht="19.8">
      <c r="D58" s="372"/>
      <c r="E58" s="425" t="s">
        <v>449</v>
      </c>
      <c r="F58" s="425"/>
      <c r="G58" s="425"/>
      <c r="H58" s="425"/>
      <c r="I58" s="425"/>
      <c r="J58" s="425"/>
      <c r="K58" s="425"/>
    </row>
    <row r="59" spans="1:13" s="371" customFormat="1" ht="19.8">
      <c r="D59" s="372"/>
      <c r="E59" s="425" t="s">
        <v>780</v>
      </c>
      <c r="F59" s="425"/>
      <c r="G59" s="425"/>
      <c r="H59" s="425"/>
      <c r="I59" s="425"/>
      <c r="J59" s="375"/>
      <c r="K59" s="376" t="s">
        <v>781</v>
      </c>
    </row>
    <row r="60" spans="1:13" s="371" customFormat="1" ht="19.8">
      <c r="B60" s="426" t="s">
        <v>747</v>
      </c>
      <c r="C60" s="426"/>
      <c r="E60" s="377" t="s">
        <v>782</v>
      </c>
      <c r="F60" s="375"/>
      <c r="G60" s="378" t="s">
        <v>783</v>
      </c>
      <c r="H60" s="375"/>
      <c r="I60" s="375" t="s">
        <v>21</v>
      </c>
      <c r="J60" s="375"/>
      <c r="K60" s="378"/>
    </row>
    <row r="61" spans="1:13" s="371" customFormat="1" ht="19.8">
      <c r="B61" s="379"/>
      <c r="C61" s="379"/>
      <c r="E61" s="373" t="s">
        <v>784</v>
      </c>
      <c r="F61" s="375"/>
      <c r="G61" s="373" t="s">
        <v>785</v>
      </c>
      <c r="H61" s="375"/>
      <c r="I61" s="375"/>
      <c r="J61" s="375"/>
      <c r="K61" s="373"/>
    </row>
    <row r="62" spans="1:13" s="371" customFormat="1" ht="20.399999999999999">
      <c r="B62" s="380" t="s">
        <v>751</v>
      </c>
      <c r="D62" s="372"/>
      <c r="E62" s="375"/>
      <c r="F62" s="375"/>
      <c r="G62" s="375"/>
      <c r="H62" s="375"/>
      <c r="I62" s="381"/>
      <c r="J62" s="375"/>
      <c r="K62" s="375"/>
    </row>
    <row r="63" spans="1:13" s="371" customFormat="1" ht="19.8">
      <c r="B63" s="371" t="s">
        <v>752</v>
      </c>
      <c r="D63" s="382"/>
      <c r="E63" s="383">
        <v>0</v>
      </c>
      <c r="F63" s="384"/>
      <c r="G63" s="383">
        <v>28944020.520000003</v>
      </c>
      <c r="H63" s="384"/>
      <c r="I63" s="384">
        <v>28944020.520000003</v>
      </c>
      <c r="J63" s="384"/>
      <c r="K63" s="384">
        <v>28944020.520000003</v>
      </c>
      <c r="L63" s="385"/>
      <c r="M63" s="385"/>
    </row>
    <row r="64" spans="1:13" s="371" customFormat="1" ht="19.8">
      <c r="B64" s="371" t="s">
        <v>754</v>
      </c>
      <c r="D64" s="382"/>
      <c r="E64" s="383">
        <v>0</v>
      </c>
      <c r="F64" s="384"/>
      <c r="G64" s="383">
        <v>51691695.969999999</v>
      </c>
      <c r="H64" s="384"/>
      <c r="I64" s="384">
        <v>51691695.969999999</v>
      </c>
      <c r="J64" s="384"/>
      <c r="K64" s="384">
        <v>51691695.969999999</v>
      </c>
      <c r="L64" s="385"/>
      <c r="M64" s="385"/>
    </row>
    <row r="65" spans="2:13" s="371" customFormat="1" ht="19.8">
      <c r="B65" s="371" t="s">
        <v>755</v>
      </c>
      <c r="D65" s="382"/>
      <c r="E65" s="383">
        <v>0</v>
      </c>
      <c r="F65" s="384"/>
      <c r="G65" s="383">
        <v>555020</v>
      </c>
      <c r="H65" s="384"/>
      <c r="I65" s="384">
        <v>555020</v>
      </c>
      <c r="J65" s="384"/>
      <c r="K65" s="384">
        <v>555020</v>
      </c>
      <c r="L65" s="385"/>
      <c r="M65" s="385"/>
    </row>
    <row r="66" spans="2:13" s="371" customFormat="1" ht="19.8">
      <c r="B66" s="371" t="s">
        <v>756</v>
      </c>
      <c r="D66" s="382"/>
      <c r="E66" s="383"/>
      <c r="F66" s="384"/>
      <c r="G66" s="383"/>
      <c r="H66" s="384"/>
      <c r="I66" s="384"/>
      <c r="J66" s="384"/>
      <c r="K66" s="384"/>
      <c r="L66" s="385"/>
      <c r="M66" s="385"/>
    </row>
    <row r="67" spans="2:13" s="371" customFormat="1" ht="19.8">
      <c r="C67" s="371" t="s">
        <v>786</v>
      </c>
      <c r="D67" s="382"/>
      <c r="E67" s="383">
        <v>251153.19</v>
      </c>
      <c r="F67" s="384"/>
      <c r="G67" s="384">
        <v>0</v>
      </c>
      <c r="H67" s="384"/>
      <c r="I67" s="384">
        <v>251153.19</v>
      </c>
      <c r="J67" s="384"/>
      <c r="K67" s="384">
        <v>251153.19</v>
      </c>
      <c r="L67" s="385"/>
      <c r="M67" s="385"/>
    </row>
    <row r="68" spans="2:13" s="371" customFormat="1" ht="19.8">
      <c r="B68" s="371" t="s">
        <v>758</v>
      </c>
      <c r="D68" s="382"/>
      <c r="E68" s="383">
        <v>0</v>
      </c>
      <c r="F68" s="384"/>
      <c r="G68" s="383">
        <v>30964.92</v>
      </c>
      <c r="H68" s="384"/>
      <c r="I68" s="384">
        <v>30964.92</v>
      </c>
      <c r="J68" s="384"/>
      <c r="K68" s="384">
        <v>30964.92</v>
      </c>
      <c r="L68" s="386"/>
      <c r="M68" s="385"/>
    </row>
    <row r="69" spans="2:13" s="371" customFormat="1" ht="20.399999999999999">
      <c r="B69" s="380" t="s">
        <v>787</v>
      </c>
      <c r="D69" s="382"/>
      <c r="E69" s="387">
        <f>SUM(E63:E68)</f>
        <v>251153.19</v>
      </c>
      <c r="F69" s="384"/>
      <c r="G69" s="387">
        <f>SUM(G63:G68)</f>
        <v>81221701.410000011</v>
      </c>
      <c r="H69" s="384"/>
      <c r="I69" s="387">
        <f>SUM(I63:I68)</f>
        <v>81472854.600000009</v>
      </c>
      <c r="J69" s="384"/>
      <c r="K69" s="387">
        <f>SUM(K63:K68)</f>
        <v>81472854.600000009</v>
      </c>
      <c r="L69" s="386"/>
      <c r="M69" s="385"/>
    </row>
    <row r="70" spans="2:13" s="371" customFormat="1" ht="20.399999999999999">
      <c r="B70" s="380" t="s">
        <v>759</v>
      </c>
      <c r="D70" s="372"/>
      <c r="E70" s="375"/>
      <c r="F70" s="375"/>
      <c r="G70" s="375"/>
      <c r="H70" s="375"/>
      <c r="I70" s="384"/>
      <c r="J70" s="375"/>
      <c r="K70" s="384"/>
    </row>
    <row r="71" spans="2:13" s="371" customFormat="1" ht="19.8">
      <c r="B71" s="371" t="s">
        <v>760</v>
      </c>
      <c r="D71" s="382"/>
      <c r="E71" s="383">
        <v>0</v>
      </c>
      <c r="F71" s="384"/>
      <c r="G71" s="383">
        <v>129808560.45999999</v>
      </c>
      <c r="H71" s="384"/>
      <c r="I71" s="384">
        <v>129808560.45999999</v>
      </c>
      <c r="J71" s="384"/>
      <c r="K71" s="384">
        <v>129808560.45999999</v>
      </c>
    </row>
    <row r="72" spans="2:13" s="371" customFormat="1" ht="19.8">
      <c r="B72" s="371" t="s">
        <v>763</v>
      </c>
      <c r="D72" s="382"/>
      <c r="E72" s="383">
        <v>0</v>
      </c>
      <c r="F72" s="384"/>
      <c r="G72" s="383">
        <v>56339074.230000004</v>
      </c>
      <c r="H72" s="384"/>
      <c r="I72" s="384">
        <v>56339074.230000004</v>
      </c>
      <c r="J72" s="384"/>
      <c r="K72" s="384">
        <v>56339074.230000004</v>
      </c>
    </row>
    <row r="73" spans="2:13" s="371" customFormat="1" ht="20.399999999999999">
      <c r="B73" s="380" t="s">
        <v>790</v>
      </c>
      <c r="D73" s="372"/>
      <c r="E73" s="387">
        <f>SUM(E71:E72)</f>
        <v>0</v>
      </c>
      <c r="F73" s="375"/>
      <c r="G73" s="387">
        <f>SUM(G71:G72)</f>
        <v>186147634.69</v>
      </c>
      <c r="H73" s="375"/>
      <c r="I73" s="387">
        <f>SUM(I71:I72)</f>
        <v>186147634.69</v>
      </c>
      <c r="J73" s="375"/>
      <c r="K73" s="387">
        <f>SUM(K71:K72)</f>
        <v>186147634.69</v>
      </c>
    </row>
    <row r="74" spans="2:13" ht="15.9" customHeight="1">
      <c r="B74" s="98"/>
    </row>
    <row r="75" spans="2:13">
      <c r="C75" s="99" t="s">
        <v>791</v>
      </c>
    </row>
    <row r="76" spans="2:13">
      <c r="B76" s="99" t="s">
        <v>792</v>
      </c>
    </row>
    <row r="77" spans="2:13">
      <c r="B77" s="99" t="s">
        <v>793</v>
      </c>
    </row>
    <row r="78" spans="2:13">
      <c r="B78" s="99" t="s">
        <v>794</v>
      </c>
    </row>
    <row r="79" spans="2:13" ht="15.9" customHeight="1"/>
    <row r="80" spans="2:13">
      <c r="C80" s="99" t="s">
        <v>7</v>
      </c>
      <c r="E80" s="105"/>
      <c r="F80" s="105"/>
      <c r="G80" s="105"/>
      <c r="H80" s="105"/>
      <c r="I80" s="105"/>
      <c r="J80" s="105"/>
      <c r="K80" s="105"/>
    </row>
    <row r="81" spans="1:14">
      <c r="C81" s="99" t="s">
        <v>8</v>
      </c>
      <c r="E81" s="105"/>
      <c r="F81" s="105"/>
      <c r="G81" s="105"/>
      <c r="H81" s="105"/>
      <c r="I81" s="105"/>
      <c r="J81" s="105"/>
      <c r="K81" s="105"/>
    </row>
    <row r="82" spans="1:14" s="239" customFormat="1">
      <c r="A82" s="406" t="s">
        <v>765</v>
      </c>
      <c r="B82" s="406"/>
      <c r="C82" s="406"/>
      <c r="D82" s="406"/>
      <c r="E82" s="406"/>
      <c r="F82" s="406"/>
      <c r="G82" s="406"/>
      <c r="H82" s="406"/>
      <c r="I82" s="406"/>
      <c r="J82" s="406"/>
      <c r="K82" s="406"/>
      <c r="L82" s="406"/>
      <c r="M82" s="406"/>
      <c r="N82" s="406"/>
    </row>
    <row r="83" spans="1:14">
      <c r="D83" s="99"/>
      <c r="E83" s="105"/>
      <c r="F83" s="105"/>
      <c r="G83" s="105"/>
      <c r="H83" s="105"/>
      <c r="I83" s="105"/>
      <c r="J83" s="105"/>
      <c r="K83" s="105"/>
    </row>
    <row r="84" spans="1:14" s="98" customFormat="1">
      <c r="A84" s="98" t="s">
        <v>742</v>
      </c>
      <c r="D84" s="366"/>
      <c r="E84" s="367"/>
      <c r="F84" s="367"/>
      <c r="G84" s="367"/>
      <c r="H84" s="367"/>
      <c r="I84" s="367"/>
      <c r="J84" s="367"/>
      <c r="K84" s="367"/>
    </row>
    <row r="85" spans="1:14">
      <c r="B85" s="99" t="s">
        <v>796</v>
      </c>
    </row>
    <row r="86" spans="1:14">
      <c r="C86" s="99" t="s">
        <v>797</v>
      </c>
    </row>
    <row r="87" spans="1:14">
      <c r="B87" s="99" t="s">
        <v>798</v>
      </c>
    </row>
    <row r="88" spans="1:14">
      <c r="B88" s="98"/>
      <c r="K88" s="216" t="s">
        <v>1</v>
      </c>
      <c r="L88" s="99" t="s">
        <v>1</v>
      </c>
    </row>
    <row r="89" spans="1:14">
      <c r="B89" s="98"/>
      <c r="E89" s="428" t="s">
        <v>423</v>
      </c>
      <c r="F89" s="428"/>
      <c r="G89" s="428"/>
      <c r="H89" s="428"/>
      <c r="I89" s="428"/>
      <c r="J89" s="428"/>
      <c r="K89" s="428"/>
    </row>
    <row r="90" spans="1:14">
      <c r="B90" s="98"/>
      <c r="E90" s="390" t="s">
        <v>799</v>
      </c>
      <c r="G90" s="390" t="s">
        <v>800</v>
      </c>
      <c r="I90" s="390" t="s">
        <v>801</v>
      </c>
      <c r="K90" s="390" t="s">
        <v>560</v>
      </c>
    </row>
    <row r="91" spans="1:14">
      <c r="B91" s="98" t="s">
        <v>802</v>
      </c>
    </row>
    <row r="92" spans="1:14">
      <c r="B92" s="99" t="s">
        <v>756</v>
      </c>
    </row>
    <row r="93" spans="1:14">
      <c r="C93" s="99" t="s">
        <v>786</v>
      </c>
      <c r="G93" s="215">
        <v>0</v>
      </c>
      <c r="I93" s="215"/>
      <c r="J93" s="215"/>
      <c r="K93" s="215">
        <f>SUM(E93:J93)</f>
        <v>0</v>
      </c>
    </row>
    <row r="94" spans="1:14" ht="19.5" customHeight="1">
      <c r="G94" s="215"/>
      <c r="H94" s="215"/>
    </row>
    <row r="95" spans="1:14">
      <c r="B95" s="98"/>
      <c r="K95" s="216" t="s">
        <v>1</v>
      </c>
      <c r="L95" s="99" t="s">
        <v>1</v>
      </c>
    </row>
    <row r="96" spans="1:14">
      <c r="B96" s="98"/>
      <c r="E96" s="428" t="s">
        <v>449</v>
      </c>
      <c r="F96" s="428"/>
      <c r="G96" s="428"/>
      <c r="H96" s="428"/>
      <c r="I96" s="428"/>
      <c r="J96" s="428"/>
      <c r="K96" s="428"/>
    </row>
    <row r="97" spans="1:11">
      <c r="B97" s="98"/>
      <c r="E97" s="390" t="s">
        <v>799</v>
      </c>
      <c r="G97" s="390" t="s">
        <v>800</v>
      </c>
      <c r="I97" s="390" t="s">
        <v>801</v>
      </c>
      <c r="K97" s="390" t="s">
        <v>560</v>
      </c>
    </row>
    <row r="98" spans="1:11">
      <c r="B98" s="98" t="s">
        <v>802</v>
      </c>
    </row>
    <row r="99" spans="1:11">
      <c r="B99" s="99" t="s">
        <v>756</v>
      </c>
    </row>
    <row r="100" spans="1:11">
      <c r="C100" s="99" t="s">
        <v>786</v>
      </c>
      <c r="G100" s="215">
        <v>251153.19</v>
      </c>
      <c r="H100" s="215"/>
      <c r="I100" s="215"/>
      <c r="J100" s="215"/>
      <c r="K100" s="215">
        <f>SUM(E100:J100)</f>
        <v>251153.19</v>
      </c>
    </row>
    <row r="101" spans="1:11" ht="19.5" customHeight="1"/>
    <row r="102" spans="1:11" s="98" customFormat="1">
      <c r="A102" s="98" t="s">
        <v>803</v>
      </c>
      <c r="E102" s="214"/>
      <c r="F102" s="214"/>
      <c r="G102" s="214"/>
      <c r="H102" s="214"/>
      <c r="I102" s="214"/>
      <c r="J102" s="214"/>
      <c r="K102" s="214"/>
    </row>
    <row r="103" spans="1:11">
      <c r="B103" s="99" t="s">
        <v>804</v>
      </c>
      <c r="D103" s="99"/>
      <c r="E103" s="105"/>
      <c r="F103" s="105"/>
      <c r="G103" s="105"/>
      <c r="H103" s="105"/>
      <c r="I103" s="105"/>
      <c r="J103" s="105"/>
      <c r="K103" s="105"/>
    </row>
    <row r="104" spans="1:11">
      <c r="B104" s="99" t="s">
        <v>805</v>
      </c>
      <c r="D104" s="99"/>
      <c r="E104" s="105"/>
      <c r="F104" s="105"/>
      <c r="G104" s="105"/>
      <c r="H104" s="105"/>
      <c r="I104" s="105"/>
      <c r="J104" s="105"/>
      <c r="K104" s="105"/>
    </row>
    <row r="105" spans="1:11">
      <c r="B105" s="99" t="s">
        <v>806</v>
      </c>
      <c r="D105" s="99"/>
      <c r="E105" s="105"/>
      <c r="F105" s="105"/>
      <c r="G105" s="105"/>
      <c r="H105" s="105"/>
      <c r="I105" s="105"/>
      <c r="J105" s="105"/>
      <c r="K105" s="105"/>
    </row>
    <row r="106" spans="1:11">
      <c r="B106" s="99" t="s">
        <v>807</v>
      </c>
      <c r="D106" s="99"/>
      <c r="E106" s="105"/>
      <c r="F106" s="105"/>
      <c r="G106" s="105"/>
      <c r="H106" s="105"/>
      <c r="I106" s="105"/>
      <c r="J106" s="105"/>
      <c r="K106" s="105"/>
    </row>
    <row r="107" spans="1:11" ht="19.5" customHeight="1">
      <c r="D107" s="99"/>
      <c r="E107" s="105"/>
      <c r="F107" s="105"/>
      <c r="G107" s="105"/>
      <c r="H107" s="370"/>
      <c r="I107" s="370"/>
      <c r="J107" s="370"/>
      <c r="K107" s="105"/>
    </row>
    <row r="108" spans="1:11">
      <c r="A108" s="98" t="s">
        <v>808</v>
      </c>
      <c r="D108" s="99"/>
      <c r="E108" s="105"/>
      <c r="F108" s="105"/>
      <c r="G108" s="105"/>
      <c r="H108" s="105"/>
      <c r="I108" s="105"/>
      <c r="J108" s="105"/>
      <c r="K108" s="105"/>
    </row>
    <row r="109" spans="1:11" s="98" customFormat="1">
      <c r="B109" s="99" t="s">
        <v>809</v>
      </c>
      <c r="E109" s="214"/>
      <c r="F109" s="214"/>
      <c r="G109" s="214"/>
      <c r="H109" s="214"/>
      <c r="I109" s="214"/>
      <c r="J109" s="214"/>
      <c r="K109" s="214"/>
    </row>
    <row r="110" spans="1:11" s="98" customFormat="1">
      <c r="B110" s="99"/>
      <c r="C110" s="391" t="s">
        <v>810</v>
      </c>
      <c r="E110" s="214"/>
      <c r="F110" s="214"/>
      <c r="G110" s="214"/>
      <c r="H110" s="214"/>
      <c r="I110" s="214"/>
      <c r="J110" s="214"/>
      <c r="K110" s="214"/>
    </row>
    <row r="111" spans="1:11" s="98" customFormat="1">
      <c r="B111" s="99" t="s">
        <v>811</v>
      </c>
      <c r="C111" s="391"/>
      <c r="E111" s="214"/>
      <c r="F111" s="214"/>
      <c r="G111" s="214"/>
      <c r="H111" s="214"/>
      <c r="I111" s="214"/>
      <c r="J111" s="214"/>
      <c r="K111" s="214"/>
    </row>
    <row r="112" spans="1:11">
      <c r="C112" s="391" t="s">
        <v>812</v>
      </c>
      <c r="D112" s="99"/>
      <c r="E112" s="105"/>
      <c r="F112" s="105"/>
      <c r="G112" s="105"/>
      <c r="H112" s="105"/>
      <c r="I112" s="105"/>
      <c r="J112" s="105"/>
      <c r="K112" s="105"/>
    </row>
    <row r="113" spans="1:15">
      <c r="B113" s="99" t="s">
        <v>813</v>
      </c>
      <c r="D113" s="99"/>
      <c r="E113" s="105"/>
      <c r="F113" s="105"/>
      <c r="G113" s="105"/>
      <c r="H113" s="105"/>
      <c r="I113" s="105"/>
      <c r="J113" s="105"/>
      <c r="K113" s="105"/>
    </row>
    <row r="114" spans="1:15">
      <c r="B114" s="99" t="s">
        <v>814</v>
      </c>
      <c r="D114" s="392"/>
      <c r="E114" s="105"/>
      <c r="F114" s="393"/>
      <c r="G114" s="105"/>
      <c r="H114" s="105"/>
      <c r="I114" s="105"/>
      <c r="J114" s="105"/>
      <c r="K114" s="105"/>
      <c r="L114" s="125"/>
    </row>
    <row r="115" spans="1:15">
      <c r="B115" s="99" t="s">
        <v>815</v>
      </c>
      <c r="D115" s="392"/>
      <c r="E115" s="105"/>
      <c r="F115" s="105"/>
      <c r="G115" s="105"/>
      <c r="H115" s="105"/>
      <c r="I115" s="105"/>
      <c r="J115" s="105"/>
      <c r="K115" s="105"/>
      <c r="L115" s="125"/>
    </row>
    <row r="116" spans="1:15" ht="19.5" customHeight="1"/>
    <row r="117" spans="1:15" ht="19.5" customHeight="1">
      <c r="D117" s="398"/>
    </row>
    <row r="118" spans="1:15">
      <c r="C118" s="99" t="s">
        <v>7</v>
      </c>
      <c r="E118" s="105"/>
      <c r="F118" s="105"/>
      <c r="G118" s="105"/>
      <c r="H118" s="105"/>
      <c r="I118" s="105"/>
      <c r="J118" s="105"/>
      <c r="K118" s="105"/>
    </row>
    <row r="119" spans="1:15">
      <c r="C119" s="99" t="s">
        <v>8</v>
      </c>
      <c r="E119" s="105"/>
      <c r="F119" s="105"/>
      <c r="G119" s="105"/>
      <c r="H119" s="105"/>
      <c r="I119" s="105"/>
      <c r="J119" s="105"/>
      <c r="K119" s="105"/>
    </row>
    <row r="120" spans="1:15" s="239" customFormat="1">
      <c r="A120" s="406" t="s">
        <v>788</v>
      </c>
      <c r="B120" s="406"/>
      <c r="C120" s="406"/>
      <c r="D120" s="406"/>
      <c r="E120" s="406"/>
      <c r="F120" s="406"/>
      <c r="G120" s="406"/>
      <c r="H120" s="406"/>
      <c r="I120" s="406"/>
      <c r="J120" s="406"/>
      <c r="K120" s="406"/>
      <c r="L120" s="406"/>
      <c r="M120" s="406"/>
      <c r="N120" s="406"/>
    </row>
    <row r="121" spans="1:15">
      <c r="D121" s="99"/>
      <c r="E121" s="105"/>
      <c r="F121" s="105"/>
      <c r="G121" s="105"/>
      <c r="H121" s="105"/>
      <c r="I121" s="105"/>
      <c r="J121" s="105"/>
      <c r="K121" s="105"/>
    </row>
    <row r="122" spans="1:15">
      <c r="A122" s="98" t="s">
        <v>816</v>
      </c>
      <c r="D122" s="99"/>
      <c r="E122" s="105"/>
      <c r="F122" s="105"/>
      <c r="G122" s="105"/>
      <c r="H122" s="105"/>
      <c r="I122" s="105"/>
      <c r="J122" s="105"/>
      <c r="K122" s="105"/>
      <c r="O122" s="66"/>
    </row>
    <row r="123" spans="1:15" s="98" customFormat="1">
      <c r="B123" s="99" t="s">
        <v>817</v>
      </c>
      <c r="E123" s="214"/>
      <c r="F123" s="214"/>
      <c r="G123" s="214"/>
      <c r="H123" s="214"/>
      <c r="I123" s="214"/>
      <c r="J123" s="214"/>
      <c r="K123" s="214"/>
    </row>
    <row r="124" spans="1:15">
      <c r="B124" s="99" t="s">
        <v>818</v>
      </c>
      <c r="D124" s="392"/>
      <c r="E124" s="105"/>
      <c r="F124" s="105"/>
      <c r="G124" s="105"/>
      <c r="H124" s="105"/>
      <c r="I124" s="105"/>
      <c r="J124" s="105"/>
      <c r="K124" s="105"/>
      <c r="L124" s="125"/>
    </row>
    <row r="125" spans="1:15">
      <c r="B125" s="99" t="s">
        <v>819</v>
      </c>
      <c r="D125" s="392"/>
      <c r="E125" s="105"/>
      <c r="F125" s="105"/>
      <c r="G125" s="105"/>
      <c r="H125" s="105"/>
      <c r="I125" s="105"/>
      <c r="J125" s="105"/>
      <c r="K125" s="105"/>
      <c r="L125" s="125"/>
    </row>
    <row r="126" spans="1:15">
      <c r="B126" s="99" t="s">
        <v>820</v>
      </c>
      <c r="D126" s="392"/>
      <c r="E126" s="105"/>
      <c r="F126" s="105"/>
      <c r="G126" s="105"/>
      <c r="H126" s="105"/>
      <c r="I126" s="105"/>
      <c r="J126" s="105"/>
      <c r="K126" s="105"/>
      <c r="L126" s="125"/>
    </row>
    <row r="127" spans="1:15">
      <c r="B127" s="99" t="s">
        <v>821</v>
      </c>
      <c r="D127" s="392"/>
      <c r="E127" s="105"/>
      <c r="F127" s="105"/>
      <c r="G127" s="105"/>
      <c r="H127" s="105"/>
      <c r="I127" s="105"/>
      <c r="J127" s="105"/>
      <c r="K127" s="105"/>
      <c r="L127" s="125"/>
    </row>
    <row r="128" spans="1:15">
      <c r="B128" s="99" t="s">
        <v>822</v>
      </c>
      <c r="D128" s="392"/>
      <c r="E128" s="105"/>
      <c r="F128" s="105"/>
      <c r="G128" s="105"/>
      <c r="H128" s="105"/>
      <c r="I128" s="105"/>
      <c r="J128" s="105"/>
      <c r="K128" s="105"/>
      <c r="L128" s="125"/>
    </row>
    <row r="129" spans="1:17">
      <c r="B129" s="99" t="s">
        <v>823</v>
      </c>
      <c r="D129" s="392"/>
      <c r="E129" s="105"/>
      <c r="F129" s="105"/>
      <c r="G129" s="105"/>
      <c r="H129" s="105"/>
      <c r="I129" s="105"/>
      <c r="J129" s="105"/>
      <c r="K129" s="105"/>
      <c r="L129" s="125"/>
    </row>
    <row r="130" spans="1:17">
      <c r="B130" s="99" t="s">
        <v>824</v>
      </c>
      <c r="D130" s="99"/>
      <c r="E130" s="105"/>
      <c r="F130" s="105"/>
      <c r="G130" s="105"/>
      <c r="H130" s="105"/>
      <c r="I130" s="105"/>
      <c r="J130" s="105"/>
      <c r="K130" s="105"/>
    </row>
    <row r="131" spans="1:17">
      <c r="B131" s="99" t="s">
        <v>825</v>
      </c>
      <c r="D131" s="99"/>
      <c r="E131" s="105"/>
      <c r="F131" s="105"/>
      <c r="G131" s="105"/>
      <c r="H131" s="105"/>
      <c r="I131" s="105"/>
      <c r="J131" s="105"/>
      <c r="K131" s="105"/>
    </row>
    <row r="132" spans="1:17">
      <c r="D132" s="99"/>
      <c r="E132" s="105"/>
      <c r="F132" s="105"/>
      <c r="G132" s="105"/>
      <c r="H132" s="105"/>
      <c r="I132" s="105"/>
      <c r="J132" s="105"/>
      <c r="K132" s="216" t="str">
        <f>+K95</f>
        <v>(หน่วย:บาท)</v>
      </c>
      <c r="L132" s="239" t="s">
        <v>1</v>
      </c>
      <c r="M132" s="239">
        <f>+'หมายเหตุ_28-33'!J103</f>
        <v>0</v>
      </c>
      <c r="Q132" s="100"/>
    </row>
    <row r="133" spans="1:17">
      <c r="D133" s="99"/>
      <c r="E133" s="105"/>
      <c r="F133" s="105"/>
      <c r="G133" s="105"/>
      <c r="H133" s="105"/>
      <c r="I133" s="105"/>
      <c r="J133" s="105"/>
      <c r="K133" s="241" t="s">
        <v>3</v>
      </c>
    </row>
    <row r="134" spans="1:17">
      <c r="C134" s="351" t="s">
        <v>826</v>
      </c>
      <c r="D134" s="99"/>
      <c r="E134" s="105"/>
      <c r="F134" s="105"/>
      <c r="G134" s="105"/>
      <c r="H134" s="105"/>
      <c r="I134" s="105"/>
      <c r="J134" s="105"/>
      <c r="K134" s="394">
        <v>658678</v>
      </c>
    </row>
    <row r="135" spans="1:17">
      <c r="C135" s="351" t="s">
        <v>827</v>
      </c>
      <c r="D135" s="99"/>
      <c r="E135" s="105"/>
      <c r="F135" s="105"/>
      <c r="G135" s="105"/>
      <c r="H135" s="105"/>
      <c r="I135" s="105"/>
      <c r="J135" s="105"/>
      <c r="K135" s="370">
        <v>93666</v>
      </c>
    </row>
    <row r="136" spans="1:17" ht="24" thickBot="1">
      <c r="D136" s="392" t="s">
        <v>21</v>
      </c>
      <c r="E136" s="105"/>
      <c r="F136" s="105"/>
      <c r="G136" s="105"/>
      <c r="H136" s="105"/>
      <c r="I136" s="105"/>
      <c r="J136" s="105"/>
      <c r="K136" s="395">
        <f>SUM(K134:K135)</f>
        <v>752344</v>
      </c>
    </row>
    <row r="137" spans="1:17" ht="24" thickTop="1">
      <c r="D137" s="392"/>
      <c r="E137" s="105"/>
      <c r="F137" s="105"/>
      <c r="G137" s="105"/>
      <c r="H137" s="105"/>
      <c r="I137" s="105"/>
      <c r="J137" s="105"/>
      <c r="K137" s="105"/>
      <c r="L137" s="358"/>
      <c r="M137" s="125"/>
    </row>
    <row r="138" spans="1:17">
      <c r="A138" s="98" t="s">
        <v>828</v>
      </c>
      <c r="D138" s="99"/>
      <c r="E138" s="105"/>
      <c r="F138" s="105"/>
      <c r="G138" s="105"/>
      <c r="H138" s="105"/>
      <c r="I138" s="105"/>
      <c r="J138" s="105"/>
      <c r="K138" s="105"/>
    </row>
    <row r="139" spans="1:17">
      <c r="B139" s="99" t="s">
        <v>898</v>
      </c>
      <c r="D139" s="99"/>
      <c r="E139" s="105"/>
      <c r="F139" s="105"/>
      <c r="G139" s="105"/>
      <c r="H139" s="105"/>
      <c r="I139" s="105"/>
      <c r="J139" s="105"/>
      <c r="K139" s="105"/>
    </row>
    <row r="140" spans="1:17">
      <c r="B140" s="99" t="s">
        <v>848</v>
      </c>
      <c r="D140" s="99"/>
      <c r="E140" s="105"/>
      <c r="F140" s="105"/>
      <c r="G140" s="105"/>
      <c r="H140" s="105"/>
      <c r="I140" s="105"/>
      <c r="J140" s="105"/>
      <c r="K140" s="105"/>
    </row>
    <row r="141" spans="1:17">
      <c r="B141" s="99" t="s">
        <v>899</v>
      </c>
      <c r="D141" s="99"/>
      <c r="E141" s="105"/>
      <c r="F141" s="105"/>
      <c r="G141" s="105"/>
      <c r="H141" s="105"/>
      <c r="I141" s="105"/>
      <c r="J141" s="105"/>
      <c r="K141" s="105"/>
    </row>
    <row r="142" spans="1:17">
      <c r="D142" s="99"/>
      <c r="E142" s="105"/>
      <c r="F142" s="105"/>
      <c r="G142" s="427" t="s">
        <v>695</v>
      </c>
      <c r="H142" s="427"/>
      <c r="I142" s="427"/>
      <c r="J142" s="427"/>
      <c r="K142" s="427"/>
    </row>
    <row r="143" spans="1:17">
      <c r="D143" s="99"/>
      <c r="E143" s="105"/>
      <c r="F143" s="105"/>
      <c r="G143" s="216" t="s">
        <v>829</v>
      </c>
      <c r="I143" s="216" t="s">
        <v>637</v>
      </c>
      <c r="K143" s="216" t="s">
        <v>830</v>
      </c>
    </row>
    <row r="144" spans="1:17">
      <c r="B144" s="99" t="s">
        <v>9</v>
      </c>
      <c r="D144" s="99"/>
      <c r="E144" s="105"/>
      <c r="F144" s="105"/>
      <c r="G144" s="105"/>
      <c r="H144" s="105"/>
      <c r="I144" s="105"/>
      <c r="J144" s="105"/>
      <c r="K144" s="105"/>
    </row>
    <row r="145" spans="1:14">
      <c r="C145" s="99" t="s">
        <v>11</v>
      </c>
      <c r="D145" s="99"/>
      <c r="E145" s="105"/>
      <c r="F145" s="105"/>
      <c r="G145" s="217">
        <v>855904286.95999992</v>
      </c>
      <c r="H145" s="105">
        <v>2776822.44</v>
      </c>
      <c r="I145" s="217">
        <v>5184516.25</v>
      </c>
      <c r="J145" s="217">
        <v>9770841.1399999987</v>
      </c>
      <c r="K145" s="217">
        <f>+G145+I145</f>
        <v>861088803.20999992</v>
      </c>
    </row>
    <row r="146" spans="1:14">
      <c r="C146" s="99" t="s">
        <v>12</v>
      </c>
      <c r="D146" s="99"/>
      <c r="E146" s="105"/>
      <c r="F146" s="105"/>
      <c r="G146" s="217">
        <v>-610975409.12</v>
      </c>
      <c r="H146" s="105"/>
      <c r="I146" s="217">
        <v>-5143134.38</v>
      </c>
      <c r="J146" s="217"/>
      <c r="K146" s="217">
        <f>+G146+I146</f>
        <v>-616118543.5</v>
      </c>
    </row>
    <row r="147" spans="1:14">
      <c r="C147" s="99" t="s">
        <v>831</v>
      </c>
      <c r="D147" s="99"/>
      <c r="E147" s="105"/>
      <c r="F147" s="105"/>
      <c r="G147" s="217">
        <v>-75384566.219999999</v>
      </c>
      <c r="H147" s="105">
        <v>2776822.44</v>
      </c>
      <c r="I147" s="217">
        <v>-41381.870000000003</v>
      </c>
      <c r="J147" s="217">
        <v>9770841.1399999987</v>
      </c>
      <c r="K147" s="217">
        <f>+G147+I147</f>
        <v>-75425948.090000004</v>
      </c>
    </row>
    <row r="148" spans="1:14" ht="24" thickBot="1">
      <c r="D148" s="99" t="s">
        <v>21</v>
      </c>
      <c r="E148" s="105"/>
      <c r="F148" s="105"/>
      <c r="G148" s="218">
        <f>SUM(G145:G147)</f>
        <v>169544311.61999992</v>
      </c>
      <c r="H148" s="105">
        <v>2776822.44</v>
      </c>
      <c r="I148" s="218">
        <f>SUM(I145:I147)</f>
        <v>1.0913936421275139E-10</v>
      </c>
      <c r="J148" s="217">
        <v>9770841.1399999987</v>
      </c>
      <c r="K148" s="218">
        <f>SUM(K145:K147)</f>
        <v>169544311.61999992</v>
      </c>
    </row>
    <row r="149" spans="1:14" ht="24" thickTop="1">
      <c r="D149" s="99"/>
      <c r="E149" s="105"/>
      <c r="F149" s="105"/>
      <c r="G149" s="217"/>
      <c r="H149" s="105"/>
      <c r="I149" s="217"/>
      <c r="J149" s="217"/>
      <c r="K149" s="217"/>
    </row>
    <row r="150" spans="1:14">
      <c r="D150" s="99"/>
      <c r="E150" s="105"/>
      <c r="F150" s="105"/>
      <c r="G150" s="217"/>
      <c r="H150" s="105"/>
      <c r="I150" s="217"/>
      <c r="J150" s="217"/>
      <c r="K150" s="217"/>
    </row>
    <row r="151" spans="1:14">
      <c r="D151" s="99"/>
      <c r="E151" s="105"/>
      <c r="F151" s="105"/>
      <c r="G151" s="217"/>
      <c r="H151" s="105"/>
      <c r="I151" s="217"/>
      <c r="J151" s="217"/>
      <c r="K151" s="217"/>
    </row>
    <row r="152" spans="1:14">
      <c r="D152" s="99"/>
      <c r="E152" s="105"/>
      <c r="F152" s="105"/>
      <c r="G152" s="217"/>
      <c r="H152" s="105"/>
      <c r="I152" s="217"/>
      <c r="J152" s="217"/>
      <c r="K152" s="217"/>
    </row>
    <row r="153" spans="1:14">
      <c r="D153" s="99"/>
      <c r="E153" s="105"/>
      <c r="F153" s="105"/>
      <c r="G153" s="105"/>
      <c r="H153" s="105"/>
      <c r="I153" s="105"/>
      <c r="J153" s="105"/>
      <c r="K153" s="105"/>
    </row>
    <row r="154" spans="1:14">
      <c r="D154" s="99"/>
      <c r="E154" s="105"/>
      <c r="F154" s="105"/>
      <c r="G154" s="105"/>
      <c r="H154" s="105"/>
      <c r="I154" s="105"/>
      <c r="J154" s="105"/>
      <c r="K154" s="105"/>
    </row>
    <row r="155" spans="1:14">
      <c r="C155" s="99" t="s">
        <v>7</v>
      </c>
      <c r="D155" s="99"/>
      <c r="E155" s="105"/>
      <c r="F155" s="105"/>
      <c r="G155" s="105"/>
      <c r="H155" s="105"/>
      <c r="I155" s="105"/>
      <c r="J155" s="105"/>
      <c r="K155" s="105"/>
    </row>
    <row r="156" spans="1:14">
      <c r="C156" s="99" t="s">
        <v>8</v>
      </c>
      <c r="D156" s="99"/>
      <c r="E156" s="105"/>
      <c r="F156" s="105"/>
      <c r="G156" s="105"/>
      <c r="H156" s="105"/>
      <c r="I156" s="105"/>
      <c r="J156" s="105"/>
      <c r="K156" s="105"/>
    </row>
    <row r="157" spans="1:14" s="239" customFormat="1">
      <c r="A157" s="406" t="s">
        <v>795</v>
      </c>
      <c r="B157" s="406"/>
      <c r="C157" s="406"/>
      <c r="D157" s="406"/>
      <c r="E157" s="406"/>
      <c r="F157" s="406"/>
      <c r="G157" s="406"/>
      <c r="H157" s="406"/>
      <c r="I157" s="406"/>
      <c r="J157" s="406"/>
      <c r="K157" s="406"/>
      <c r="L157" s="406"/>
      <c r="M157" s="406"/>
      <c r="N157" s="406"/>
    </row>
    <row r="158" spans="1:14">
      <c r="D158" s="99"/>
      <c r="E158" s="105"/>
      <c r="F158" s="105"/>
      <c r="G158" s="105"/>
      <c r="H158" s="105"/>
      <c r="I158" s="105"/>
      <c r="J158" s="105"/>
      <c r="K158" s="105"/>
    </row>
    <row r="159" spans="1:14">
      <c r="A159" s="98" t="s">
        <v>832</v>
      </c>
      <c r="D159" s="99"/>
      <c r="E159" s="105"/>
      <c r="F159" s="105"/>
      <c r="G159" s="105"/>
      <c r="H159" s="105"/>
      <c r="I159" s="105"/>
      <c r="J159" s="105"/>
      <c r="K159" s="105"/>
    </row>
    <row r="160" spans="1:14">
      <c r="B160" s="135" t="s">
        <v>833</v>
      </c>
      <c r="D160" s="99"/>
      <c r="E160" s="105"/>
      <c r="F160" s="105"/>
      <c r="G160" s="105"/>
      <c r="H160" s="105"/>
      <c r="I160" s="105"/>
      <c r="J160" s="105"/>
      <c r="K160" s="105"/>
    </row>
    <row r="161" spans="1:19">
      <c r="B161" s="99" t="s">
        <v>834</v>
      </c>
      <c r="D161" s="99"/>
      <c r="E161" s="105"/>
      <c r="F161" s="105"/>
      <c r="G161" s="105"/>
      <c r="H161" s="105"/>
      <c r="I161" s="105"/>
      <c r="J161" s="105"/>
      <c r="K161" s="105"/>
    </row>
    <row r="162" spans="1:19">
      <c r="B162" s="99" t="s">
        <v>835</v>
      </c>
      <c r="D162" s="99"/>
      <c r="E162" s="105"/>
      <c r="F162" s="105"/>
      <c r="G162" s="105"/>
      <c r="H162" s="105"/>
      <c r="I162" s="105"/>
      <c r="J162" s="105"/>
      <c r="K162" s="105"/>
    </row>
    <row r="163" spans="1:19">
      <c r="B163" s="99" t="s">
        <v>836</v>
      </c>
      <c r="D163" s="99"/>
      <c r="E163" s="105"/>
      <c r="F163" s="105"/>
      <c r="G163" s="105"/>
      <c r="H163" s="105"/>
      <c r="I163" s="105"/>
      <c r="J163" s="105"/>
      <c r="K163" s="105"/>
    </row>
    <row r="164" spans="1:19">
      <c r="B164" s="99" t="s">
        <v>837</v>
      </c>
      <c r="D164" s="99"/>
      <c r="E164" s="105"/>
      <c r="F164" s="105"/>
      <c r="G164" s="105"/>
      <c r="H164" s="105"/>
      <c r="I164" s="105"/>
      <c r="J164" s="105"/>
      <c r="K164" s="105"/>
    </row>
    <row r="165" spans="1:19">
      <c r="B165" s="99" t="s">
        <v>838</v>
      </c>
      <c r="D165" s="99"/>
      <c r="E165" s="105"/>
      <c r="F165" s="105"/>
      <c r="G165" s="105"/>
      <c r="H165" s="105"/>
      <c r="I165" s="105"/>
      <c r="J165" s="105"/>
      <c r="K165" s="105"/>
    </row>
    <row r="166" spans="1:19">
      <c r="B166" s="135" t="s">
        <v>839</v>
      </c>
      <c r="D166" s="99"/>
      <c r="E166" s="105"/>
      <c r="F166" s="105"/>
      <c r="G166" s="105"/>
      <c r="H166" s="105"/>
      <c r="I166" s="105"/>
      <c r="J166" s="105"/>
      <c r="K166" s="105"/>
    </row>
    <row r="167" spans="1:19">
      <c r="B167" s="99" t="s">
        <v>840</v>
      </c>
      <c r="D167" s="99"/>
      <c r="E167" s="105"/>
      <c r="F167" s="105"/>
      <c r="G167" s="105"/>
      <c r="H167" s="236"/>
      <c r="L167" s="239"/>
      <c r="S167" s="66"/>
    </row>
    <row r="168" spans="1:19">
      <c r="B168" s="99" t="s">
        <v>841</v>
      </c>
      <c r="D168" s="99"/>
      <c r="E168" s="105"/>
      <c r="F168" s="105"/>
      <c r="G168" s="105"/>
      <c r="H168" s="105"/>
      <c r="I168" s="105"/>
      <c r="J168" s="105"/>
      <c r="K168" s="105"/>
    </row>
    <row r="169" spans="1:19">
      <c r="D169" s="99"/>
      <c r="E169" s="105"/>
      <c r="F169" s="105"/>
      <c r="G169" s="105"/>
      <c r="H169" s="105"/>
      <c r="I169" s="105"/>
      <c r="J169" s="105"/>
      <c r="K169" s="105"/>
    </row>
    <row r="170" spans="1:19">
      <c r="A170" s="98" t="s">
        <v>842</v>
      </c>
      <c r="B170" s="98"/>
      <c r="D170" s="99"/>
      <c r="E170" s="105"/>
      <c r="F170" s="105"/>
      <c r="G170" s="105"/>
      <c r="H170" s="105"/>
      <c r="I170" s="105"/>
      <c r="J170" s="105"/>
      <c r="K170" s="105"/>
    </row>
    <row r="171" spans="1:19">
      <c r="B171" s="99" t="s">
        <v>843</v>
      </c>
      <c r="D171" s="99"/>
      <c r="E171" s="105"/>
      <c r="F171" s="105"/>
      <c r="G171" s="105"/>
      <c r="H171" s="105"/>
      <c r="I171" s="105"/>
      <c r="J171" s="105"/>
      <c r="K171" s="105"/>
    </row>
    <row r="172" spans="1:19">
      <c r="D172" s="99"/>
      <c r="E172" s="105"/>
      <c r="F172" s="105"/>
      <c r="G172" s="105"/>
      <c r="H172" s="105"/>
      <c r="I172" s="105"/>
      <c r="J172" s="105"/>
      <c r="K172" s="105"/>
    </row>
    <row r="173" spans="1:19">
      <c r="D173" s="99"/>
      <c r="E173" s="105"/>
      <c r="F173" s="105"/>
      <c r="G173" s="105"/>
      <c r="H173" s="105"/>
      <c r="I173" s="105"/>
      <c r="J173" s="105"/>
      <c r="K173" s="105"/>
    </row>
    <row r="174" spans="1:19">
      <c r="D174" s="99"/>
      <c r="E174" s="105"/>
      <c r="F174" s="105"/>
      <c r="G174" s="105"/>
      <c r="H174" s="105"/>
      <c r="I174" s="105"/>
      <c r="J174" s="105"/>
      <c r="K174" s="105"/>
    </row>
    <row r="175" spans="1:19">
      <c r="D175" s="99"/>
      <c r="E175" s="105"/>
      <c r="F175" s="105"/>
      <c r="G175" s="105"/>
      <c r="H175" s="105"/>
      <c r="I175" s="105"/>
      <c r="J175" s="105"/>
      <c r="K175" s="105"/>
    </row>
    <row r="176" spans="1:19">
      <c r="D176" s="99"/>
      <c r="E176" s="105"/>
      <c r="F176" s="105"/>
      <c r="G176" s="105"/>
      <c r="H176" s="105"/>
      <c r="I176" s="105"/>
      <c r="J176" s="105"/>
      <c r="K176" s="105"/>
    </row>
    <row r="177" spans="3:11">
      <c r="D177" s="99"/>
      <c r="E177" s="105"/>
      <c r="F177" s="105"/>
      <c r="G177" s="105"/>
      <c r="H177" s="105"/>
      <c r="I177" s="105"/>
      <c r="J177" s="105"/>
      <c r="K177" s="105"/>
    </row>
    <row r="178" spans="3:11">
      <c r="D178" s="99"/>
      <c r="E178" s="105"/>
      <c r="F178" s="105"/>
      <c r="G178" s="105"/>
      <c r="H178" s="105"/>
      <c r="I178" s="105"/>
      <c r="J178" s="105"/>
      <c r="K178" s="105"/>
    </row>
    <row r="179" spans="3:11">
      <c r="D179" s="99"/>
      <c r="E179" s="105"/>
      <c r="F179" s="105"/>
      <c r="G179" s="105"/>
      <c r="H179" s="105"/>
      <c r="I179" s="105"/>
      <c r="J179" s="105"/>
      <c r="K179" s="105"/>
    </row>
    <row r="180" spans="3:11">
      <c r="D180" s="99"/>
      <c r="E180" s="105"/>
      <c r="F180" s="105"/>
      <c r="G180" s="105"/>
      <c r="H180" s="105"/>
      <c r="I180" s="105"/>
      <c r="J180" s="105"/>
      <c r="K180" s="105"/>
    </row>
    <row r="181" spans="3:11">
      <c r="D181" s="99"/>
      <c r="E181" s="105"/>
      <c r="F181" s="105"/>
      <c r="G181" s="105"/>
      <c r="H181" s="105"/>
      <c r="I181" s="105"/>
      <c r="J181" s="105"/>
      <c r="K181" s="105"/>
    </row>
    <row r="182" spans="3:11">
      <c r="D182" s="99"/>
      <c r="E182" s="105"/>
      <c r="F182" s="105"/>
      <c r="G182" s="105"/>
      <c r="H182" s="105"/>
      <c r="I182" s="105"/>
      <c r="J182" s="105"/>
      <c r="K182" s="105"/>
    </row>
    <row r="183" spans="3:11">
      <c r="D183" s="99"/>
      <c r="E183" s="105"/>
      <c r="F183" s="105"/>
      <c r="G183" s="105"/>
      <c r="H183" s="105"/>
      <c r="I183" s="105"/>
      <c r="J183" s="105"/>
      <c r="K183" s="105"/>
    </row>
    <row r="184" spans="3:11">
      <c r="D184" s="99"/>
      <c r="E184" s="105"/>
      <c r="F184" s="105"/>
      <c r="G184" s="105"/>
      <c r="H184" s="105"/>
      <c r="I184" s="105"/>
      <c r="J184" s="105"/>
      <c r="K184" s="105"/>
    </row>
    <row r="185" spans="3:11">
      <c r="D185" s="99"/>
      <c r="E185" s="105"/>
      <c r="F185" s="105"/>
      <c r="G185" s="105"/>
      <c r="H185" s="105"/>
      <c r="I185" s="105"/>
      <c r="J185" s="105"/>
      <c r="K185" s="105"/>
    </row>
    <row r="186" spans="3:11">
      <c r="D186" s="99"/>
      <c r="E186" s="105"/>
      <c r="F186" s="105"/>
      <c r="G186" s="105"/>
      <c r="H186" s="105"/>
      <c r="I186" s="105"/>
      <c r="J186" s="105"/>
      <c r="K186" s="105"/>
    </row>
    <row r="187" spans="3:11">
      <c r="D187" s="99"/>
      <c r="E187" s="105"/>
      <c r="F187" s="105"/>
      <c r="G187" s="105"/>
      <c r="H187" s="105"/>
      <c r="I187" s="105"/>
      <c r="J187" s="105"/>
      <c r="K187" s="105"/>
    </row>
    <row r="188" spans="3:11">
      <c r="D188" s="99"/>
      <c r="E188" s="105"/>
      <c r="F188" s="105"/>
      <c r="G188" s="105"/>
      <c r="H188" s="105"/>
      <c r="I188" s="105"/>
      <c r="J188" s="105"/>
      <c r="K188" s="105"/>
    </row>
    <row r="189" spans="3:11">
      <c r="D189" s="99"/>
      <c r="E189" s="105"/>
      <c r="F189" s="105"/>
      <c r="G189" s="105"/>
      <c r="H189" s="105"/>
      <c r="I189" s="105"/>
      <c r="J189" s="105"/>
      <c r="K189" s="105"/>
    </row>
    <row r="190" spans="3:11">
      <c r="D190" s="99"/>
      <c r="E190" s="105"/>
      <c r="F190" s="105"/>
      <c r="G190" s="105"/>
      <c r="H190" s="105"/>
      <c r="I190" s="105"/>
      <c r="J190" s="105"/>
      <c r="K190" s="105"/>
    </row>
    <row r="191" spans="3:11">
      <c r="D191" s="99"/>
      <c r="E191" s="105"/>
      <c r="F191" s="105"/>
      <c r="G191" s="105"/>
      <c r="H191" s="105"/>
      <c r="I191" s="105"/>
      <c r="J191" s="105"/>
      <c r="K191" s="105"/>
    </row>
    <row r="192" spans="3:11">
      <c r="C192" s="99" t="s">
        <v>7</v>
      </c>
      <c r="D192" s="99"/>
      <c r="E192" s="105"/>
      <c r="F192" s="105"/>
      <c r="G192" s="105"/>
      <c r="H192" s="105"/>
      <c r="I192" s="105"/>
      <c r="J192" s="105"/>
      <c r="K192" s="105"/>
    </row>
    <row r="193" spans="3:11">
      <c r="C193" s="99" t="s">
        <v>8</v>
      </c>
      <c r="D193" s="99"/>
      <c r="E193" s="105"/>
      <c r="F193" s="105"/>
      <c r="G193" s="105"/>
      <c r="H193" s="105"/>
      <c r="I193" s="105"/>
      <c r="J193" s="105"/>
      <c r="K193" s="105"/>
    </row>
    <row r="194" spans="3:11">
      <c r="D194" s="99"/>
      <c r="E194" s="105"/>
      <c r="F194" s="105"/>
      <c r="G194" s="105"/>
      <c r="H194" s="105"/>
      <c r="I194" s="105"/>
      <c r="J194" s="105"/>
      <c r="K194" s="105"/>
    </row>
  </sheetData>
  <mergeCells count="17">
    <mergeCell ref="B60:C60"/>
    <mergeCell ref="A82:N82"/>
    <mergeCell ref="G142:K142"/>
    <mergeCell ref="A157:N157"/>
    <mergeCell ref="E46:K46"/>
    <mergeCell ref="E96:K96"/>
    <mergeCell ref="A120:N120"/>
    <mergeCell ref="E89:K89"/>
    <mergeCell ref="E47:I47"/>
    <mergeCell ref="B48:C48"/>
    <mergeCell ref="E58:K58"/>
    <mergeCell ref="E59:I59"/>
    <mergeCell ref="A1:K1"/>
    <mergeCell ref="E25:K25"/>
    <mergeCell ref="E26:I26"/>
    <mergeCell ref="B27:C27"/>
    <mergeCell ref="A41:N41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87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c07d8a0-a6f3-4d40-9bd4-88c18b69376c">WTC</Reviewer_x0020_Sign_x002d_off>
    <Preparer_x0020_Sign_x002d_off xmlns="1c07d8a0-a6f3-4d40-9bd4-88c18b69376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8709890FFFC1449152123D1D00CB56" ma:contentTypeVersion="6" ma:contentTypeDescription="Create a new document." ma:contentTypeScope="" ma:versionID="86efd9643e4034d76fb92ac6018362a2">
  <xsd:schema xmlns:xsd="http://www.w3.org/2001/XMLSchema" xmlns:xs="http://www.w3.org/2001/XMLSchema" xmlns:p="http://schemas.microsoft.com/office/2006/metadata/properties" xmlns:ns2="1c07d8a0-a6f3-4d40-9bd4-88c18b69376c" targetNamespace="http://schemas.microsoft.com/office/2006/metadata/properties" ma:root="true" ma:fieldsID="4b320d931b66a0d66cadbb38d1eb44c6" ns2:_="">
    <xsd:import namespace="1c07d8a0-a6f3-4d40-9bd4-88c18b69376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07d8a0-a6f3-4d40-9bd4-88c18b69376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06EC82-EB1D-4C71-B2B2-EA1F9CB266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B5550E-FE77-45F5-98E0-985FB81182C2}">
  <ds:schemaRefs>
    <ds:schemaRef ds:uri="1c07d8a0-a6f3-4d40-9bd4-88c18b69376c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B26929A-5296-4D82-BEBE-4C36C52179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07d8a0-a6f3-4d40-9bd4-88c18b6937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หมายเหตุ_1-2</vt:lpstr>
      <vt:lpstr>หมายเหตุ_2-3</vt:lpstr>
      <vt:lpstr>หมายเหตุ 3-4</vt:lpstr>
      <vt:lpstr>หมายเหตุ_5-8</vt:lpstr>
      <vt:lpstr>หมายเหตุ 9</vt:lpstr>
      <vt:lpstr>หมายเหตุ_9-11</vt:lpstr>
      <vt:lpstr>หมายเหตุ_12</vt:lpstr>
      <vt:lpstr>หมายเหตุ_12-18</vt:lpstr>
      <vt:lpstr>หมายเหตุ_19-27</vt:lpstr>
      <vt:lpstr>หมายเหตุ 27.2</vt:lpstr>
      <vt:lpstr>หมายเหตุ_27-28</vt:lpstr>
      <vt:lpstr>หมายเหตุ 28.3</vt:lpstr>
      <vt:lpstr>หมายเหตุ_28-33</vt:lpstr>
      <vt:lpstr>'หมายเหตุ 27.2'!Print_Area</vt:lpstr>
      <vt:lpstr>'หมายเหตุ 28.3'!Print_Area</vt:lpstr>
      <vt:lpstr>'หมายเหตุ 9'!Print_Area</vt:lpstr>
      <vt:lpstr>หมายเหตุ_12!Print_Area</vt:lpstr>
      <vt:lpstr>'หมายเหตุ_1-2'!Print_Area</vt:lpstr>
      <vt:lpstr>'หมายเหตุ_12-18'!Print_Area</vt:lpstr>
      <vt:lpstr>'หมายเหตุ_19-27'!Print_Area</vt:lpstr>
      <vt:lpstr>'หมายเหตุ_2-3'!Print_Area</vt:lpstr>
      <vt:lpstr>'หมายเหตุ_27-28'!Print_Area</vt:lpstr>
      <vt:lpstr>'หมายเหตุ_28-33'!Print_Area</vt:lpstr>
      <vt:lpstr>'หมายเหตุ_5-8'!Print_Area</vt:lpstr>
      <vt:lpstr>'หมายเหตุ_9-11'!Print_Area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vanida issarasurakij</cp:lastModifiedBy>
  <cp:revision/>
  <cp:lastPrinted>2022-02-23T07:48:12Z</cp:lastPrinted>
  <dcterms:created xsi:type="dcterms:W3CDTF">2018-09-20T08:16:08Z</dcterms:created>
  <dcterms:modified xsi:type="dcterms:W3CDTF">2022-05-17T08:13:57Z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0x010100D08709890FFFC1449152123D1D00CB56</vt:lpwstr>
  </property>
</Properties>
</file>