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nida.is\Documents\ยื่นงบการเงิน SET\12.2564\"/>
    </mc:Choice>
  </mc:AlternateContent>
  <xr:revisionPtr revIDLastSave="0" documentId="13_ncr:1_{27F72137-4698-4BFC-9348-8BCF679D4212}" xr6:coauthVersionLast="36" xr6:coauthVersionMax="36" xr10:uidLastSave="{00000000-0000-0000-0000-000000000000}"/>
  <bookViews>
    <workbookView xWindow="0" yWindow="0" windowWidth="23040" windowHeight="9780" tabRatio="920" activeTab="3" xr2:uid="{00000000-000D-0000-FFFF-FFFF00000000}"/>
  </bookViews>
  <sheets>
    <sheet name="BS" sheetId="2" r:id="rId1"/>
    <sheet name="PL" sheetId="3" r:id="rId2"/>
    <sheet name="SE" sheetId="4" r:id="rId3"/>
    <sheet name="CF" sheetId="5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name="\a">#REF!</definedName>
    <definedName name="\c">'[1]Fagor04-A3112e'!#REF!</definedName>
    <definedName name="__________________A100000">'[2]9-300'!#REF!</definedName>
    <definedName name="__________A100000">'[2]9-300'!#REF!</definedName>
    <definedName name="__________tae21224">#REF!</definedName>
    <definedName name="_________A100000">'[2]9-300'!#REF!</definedName>
    <definedName name="________tae21224">#REF!</definedName>
    <definedName name="_______A100000">'[2]9-300'!#REF!</definedName>
    <definedName name="_______tae21224">#REF!</definedName>
    <definedName name="______tae21224">#REF!</definedName>
    <definedName name="_____A100000">'[2]9-300'!#REF!</definedName>
    <definedName name="_____tae21224">#REF!</definedName>
    <definedName name="____A100000">'[2]9-300'!#REF!</definedName>
    <definedName name="____tae21224">#REF!</definedName>
    <definedName name="___A100000">'[2]9-300'!#REF!</definedName>
    <definedName name="___tae21224">#REF!</definedName>
    <definedName name="__A100000">'[2]9-300'!#REF!</definedName>
    <definedName name="__tae21224">#REF!</definedName>
    <definedName name="_28105654">#REF!</definedName>
    <definedName name="_A100000">'[3]9-300'!#REF!</definedName>
    <definedName name="_tae21224">#REF!</definedName>
    <definedName name="A">#REF!</definedName>
    <definedName name="aaaaaa">#REF!</definedName>
    <definedName name="aaaaaaaaaaaaaaaaaaaaaaaaa">#REF!</definedName>
    <definedName name="abcd">#REF!</definedName>
    <definedName name="afefef">#REF!</definedName>
    <definedName name="ar">#REF!</definedName>
    <definedName name="ARP_Threshold">'[4]EX 1'!#REF!</definedName>
    <definedName name="ASSETS">#REF!</definedName>
    <definedName name="B_10">#REF!</definedName>
    <definedName name="B_11">#REF!</definedName>
    <definedName name="B_1111">#REF!</definedName>
    <definedName name="B_20">#REF!</definedName>
    <definedName name="B_20ba">#REF!</definedName>
    <definedName name="B_20bl">#REF!</definedName>
    <definedName name="B_2oba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_59cd">#REF!</definedName>
    <definedName name="BCExport">#REF!</definedName>
    <definedName name="bl">[5]ยอดยกมา!$E$3</definedName>
    <definedName name="change">#REF!</definedName>
    <definedName name="code">#REF!</definedName>
    <definedName name="cost">#REF!</definedName>
    <definedName name="cur">#REF!</definedName>
    <definedName name="Customer_Name">[6]Customer!$A$1:$A$65536</definedName>
    <definedName name="D">#REF!</definedName>
    <definedName name="data">#REF!</definedName>
    <definedName name="data10">#REF!</definedName>
    <definedName name="data4">#REF!</definedName>
    <definedName name="data84">'[7]Purchase Order'!$E$40</definedName>
    <definedName name="_xlnm.Database">#REF!</definedName>
    <definedName name="date">#REF!</definedName>
    <definedName name="dd">#REF!</definedName>
    <definedName name="dddd">'[8]Fagor04-A3112e'!#REF!</definedName>
    <definedName name="dddddA">#REF!</definedName>
    <definedName name="dddddd">#REF!</definedName>
    <definedName name="ddddgfr">#REF!</definedName>
    <definedName name="ddki989">#REF!</definedName>
    <definedName name="dfdafd">#REF!</definedName>
    <definedName name="dfefd">#REF!</definedName>
    <definedName name="dfefds">#REF!</definedName>
    <definedName name="dfefef">#REF!</definedName>
    <definedName name="dfefsf">#REF!</definedName>
    <definedName name="dflt2">'[7]Customize Your Purchase Order'!$F$23</definedName>
    <definedName name="dflt3">'[7]Customize Your Purchase Order'!$F$24</definedName>
    <definedName name="dflt4">'[7]Customize Your Purchase Order'!$E$25</definedName>
    <definedName name="dflt5">'[7]Customize Your Purchase Order'!$F$27</definedName>
    <definedName name="dflt6">'[7]Customize Your Purchase Order'!$F$28</definedName>
    <definedName name="dflt7">'[7]Customize Your Purchase Order'!$E$29</definedName>
    <definedName name="dkdkdk">#REF!</definedName>
    <definedName name="dkfeofjpe">#REF!</definedName>
    <definedName name="dkijeidkeo">#REF!</definedName>
    <definedName name="dkjfefjoe">#REF!</definedName>
    <definedName name="dkjfeifjie">#REF!</definedName>
    <definedName name="edwdwd">#REF!</definedName>
    <definedName name="efoefjoe">#REF!</definedName>
    <definedName name="eifjieu">#REF!</definedName>
    <definedName name="Emploee">[9]Employee!$B$1:$B$65536</definedName>
    <definedName name="Excel_BuiltIn__FilterDatabase_43">#REF!</definedName>
    <definedName name="Exit">#REF!</definedName>
    <definedName name="fefe">#REF!</definedName>
    <definedName name="ff">#REF!</definedName>
    <definedName name="fffff">#REF!</definedName>
    <definedName name="ffffff">#REF!</definedName>
    <definedName name="Fix">#REF!</definedName>
    <definedName name="fkgjrigj">#REF!</definedName>
    <definedName name="fkjgrijg">#REF!</definedName>
    <definedName name="front">#REF!</definedName>
    <definedName name="FS">#REF!</definedName>
    <definedName name="ftgyhu">#REF!</definedName>
    <definedName name="gggg">#REF!</definedName>
    <definedName name="ggggg">#REF!</definedName>
    <definedName name="Gift">#REF!</definedName>
    <definedName name="hjuhiok">#REF!</definedName>
    <definedName name="iii">'[1]Fagor04-A3112e'!#REF!</definedName>
    <definedName name="iuiojoi">#REF!</definedName>
    <definedName name="j">#REF!</definedName>
    <definedName name="janfg01">#REF!</definedName>
    <definedName name="jangoods01">#REF!</definedName>
    <definedName name="jannet01">#REF!</definedName>
    <definedName name="janpnet01">#REF!</definedName>
    <definedName name="janrasin01">#REF!</definedName>
    <definedName name="janwip01">#REF!</definedName>
    <definedName name="jjkijoj">#REF!</definedName>
    <definedName name="JobOrder">[9]JobOrder!$B$1:$B$65536</definedName>
    <definedName name="kdfefifj">#REF!</definedName>
    <definedName name="keifjeofeo">#REF!</definedName>
    <definedName name="kikeifj">#REF!</definedName>
    <definedName name="kjijijij">#REF!</definedName>
    <definedName name="kk">#REF!</definedName>
    <definedName name="kkk">#REF!</definedName>
    <definedName name="kkkk">#REF!</definedName>
    <definedName name="kkkkk">#REF!</definedName>
    <definedName name="kkkkkk">#REF!</definedName>
    <definedName name="L_Adjust">[10]Links!$H$1:$H$65536</definedName>
    <definedName name="L_AJE_Tot">[10]Links!$G$1:$G$65536</definedName>
    <definedName name="L_CY_Beg">[10]Links!$F$1:$F$65536</definedName>
    <definedName name="L_CY_End">[10]Links!$J$1:$J$65536</definedName>
    <definedName name="L_PY_End">[10]Links!$K$1:$K$65536</definedName>
    <definedName name="L_RJE_Tot">[10]Links!$I$1:$I$65536</definedName>
    <definedName name="ldoekfoe">#REF!</definedName>
    <definedName name="ll">#REF!</definedName>
    <definedName name="lllll">#REF!</definedName>
    <definedName name="manoteS">#REF!</definedName>
    <definedName name="MODEL1">#REF!</definedName>
    <definedName name="name">#REF!</definedName>
    <definedName name="NEW">#REF!</definedName>
    <definedName name="ning">#REF!</definedName>
    <definedName name="NOY">"Comment 1"</definedName>
    <definedName name="oooo">#REF!</definedName>
    <definedName name="Pay">#REF!</definedName>
    <definedName name="PRE">#REF!</definedName>
    <definedName name="_xlnm.Print_Area" localSheetId="0">BS!$A$1:$L$90</definedName>
    <definedName name="_xlnm.Print_Area" localSheetId="3">CF!$A$1:$M$110</definedName>
    <definedName name="_xlnm.Print_Area" localSheetId="1">PL!$A$1:$M$38</definedName>
    <definedName name="_xlnm.Print_Area" localSheetId="2">SE!$A$1:$P$25</definedName>
    <definedName name="_xlnm.Print_Area">[11]EQ4NTV!#REF!</definedName>
    <definedName name="Print_Area_MI">#REF!</definedName>
    <definedName name="_xlnm.Print_Titles">#REF!</definedName>
    <definedName name="Print_Titles_MI">#REF!</definedName>
    <definedName name="ProductName">[6]ProductName!$A$1:$A$65536</definedName>
    <definedName name="qqqq">#REF!</definedName>
    <definedName name="_xlnm.Recorder">#REF!</definedName>
    <definedName name="RMCOptions">"*010000000000000"</definedName>
    <definedName name="S_Adjust_Data">[10]Lead!$J$1:$J$11</definedName>
    <definedName name="S_AJE_Tot_Data">[10]Lead!$I$1:$I$11</definedName>
    <definedName name="S_CY_Beg_Data">[10]Lead!$G$1:$G$11</definedName>
    <definedName name="S_CY_End_Data">[10]Lead!$L$1:$L$11</definedName>
    <definedName name="S_PY_End_Data">[10]Lead!$N$1:$N$11</definedName>
    <definedName name="S_RJE_Tot_Data">[10]Lead!$K$1:$K$11</definedName>
    <definedName name="sdkjsdpovird">#REF!</definedName>
    <definedName name="sdkkkk">#REF!</definedName>
    <definedName name="sfffef">#REF!</definedName>
    <definedName name="sikoi">#REF!</definedName>
    <definedName name="Spec">#REF!</definedName>
    <definedName name="Specsfef">#REF!</definedName>
    <definedName name="ssss">#REF!</definedName>
    <definedName name="ssssssssssss">#REF!</definedName>
    <definedName name="Tae">#REF!</definedName>
    <definedName name="tipo">#REF!</definedName>
    <definedName name="ttu">#REF!</definedName>
    <definedName name="uuuuuuu">#REF!</definedName>
    <definedName name="vevevdv">#REF!</definedName>
    <definedName name="w">#REF!</definedName>
    <definedName name="wbs">#REF!</definedName>
    <definedName name="WorkType">[12]WorkType!$A$1:$A$65536</definedName>
    <definedName name="เงินเดือน">#REF!</definedName>
    <definedName name="กกก">'[13]Fagor04-A3112e'!#REF!</definedName>
    <definedName name="กกกก">#REF!</definedName>
    <definedName name="กกกกก">#REF!</definedName>
    <definedName name="กากราร">'[8]Fagor04-A3112e'!#REF!</definedName>
    <definedName name="ดดดด">#REF!</definedName>
    <definedName name="สัญญา">#REF!</definedName>
    <definedName name="สาทืสา">'[14]Fagor04-A3112e'!#REF!</definedName>
    <definedName name="หห">#REF!</definedName>
    <definedName name="ๆ">#REF!</definedName>
    <definedName name="上下期">[15]実績月!$D$10</definedName>
    <definedName name="上下期２">#REF!</definedName>
    <definedName name="実績月">[15]実績月!$B$5</definedName>
    <definedName name="期">[16]販価!$B$2</definedName>
    <definedName name="毎月変更">#REF!</definedName>
    <definedName name="社名">[16]販価!$B$1</definedName>
    <definedName name="通期">[15]実績月!$B$10</definedName>
  </definedNames>
  <calcPr calcId="191029"/>
</workbook>
</file>

<file path=xl/calcChain.xml><?xml version="1.0" encoding="utf-8"?>
<calcChain xmlns="http://schemas.openxmlformats.org/spreadsheetml/2006/main">
  <c r="J35" i="2" l="1"/>
  <c r="O71" i="5" l="1"/>
  <c r="M68" i="5"/>
  <c r="K68" i="5"/>
  <c r="O17" i="4"/>
  <c r="M15" i="4"/>
  <c r="K15" i="4"/>
  <c r="I15" i="4"/>
  <c r="J84" i="2"/>
  <c r="L84" i="2"/>
  <c r="L70" i="2"/>
  <c r="J70" i="2"/>
  <c r="L9" i="3" l="1"/>
  <c r="A79" i="5"/>
  <c r="M71" i="5"/>
  <c r="M59" i="5"/>
  <c r="M48" i="5"/>
  <c r="M44" i="5"/>
  <c r="M32" i="5"/>
  <c r="M26" i="5"/>
  <c r="L16" i="3" l="1"/>
  <c r="L19" i="3" s="1"/>
  <c r="L21" i="3" s="1"/>
  <c r="M49" i="5"/>
  <c r="M52" i="5" s="1"/>
  <c r="O11" i="4"/>
  <c r="O12" i="4"/>
  <c r="O13" i="4"/>
  <c r="O14" i="4"/>
  <c r="O10" i="4"/>
  <c r="O18" i="4"/>
  <c r="K20" i="4"/>
  <c r="I20" i="4"/>
  <c r="O15" i="4" l="1"/>
  <c r="L30" i="3" l="1"/>
  <c r="L31" i="3" s="1"/>
  <c r="L66" i="2"/>
  <c r="L56" i="2"/>
  <c r="L35" i="2"/>
  <c r="L28" i="2"/>
  <c r="L36" i="2" l="1"/>
  <c r="M19" i="4"/>
  <c r="L71" i="2"/>
  <c r="L85" i="2" s="1"/>
  <c r="O85" i="2" l="1"/>
  <c r="O19" i="4"/>
  <c r="O20" i="4" s="1"/>
  <c r="M20" i="4"/>
  <c r="C76" i="5" l="1"/>
  <c r="C75" i="5"/>
  <c r="A73" i="5"/>
  <c r="K59" i="5"/>
  <c r="K48" i="5"/>
  <c r="K44" i="5"/>
  <c r="A42" i="5"/>
  <c r="A80" i="5" s="1"/>
  <c r="K32" i="5"/>
  <c r="K26" i="5"/>
  <c r="A1" i="5"/>
  <c r="J30" i="3"/>
  <c r="J9" i="3"/>
  <c r="L4" i="3"/>
  <c r="C90" i="2"/>
  <c r="C89" i="2"/>
  <c r="N85" i="2"/>
  <c r="J66" i="2"/>
  <c r="J56" i="2"/>
  <c r="A53" i="2"/>
  <c r="A51" i="2"/>
  <c r="J28" i="2"/>
  <c r="A14" i="2"/>
  <c r="A1" i="3" s="1"/>
  <c r="A1" i="4" s="1"/>
  <c r="C109" i="5" l="1"/>
  <c r="C110" i="5"/>
  <c r="K49" i="5"/>
  <c r="K52" i="5" s="1"/>
  <c r="K69" i="5" s="1"/>
  <c r="K71" i="5" s="1"/>
  <c r="Q71" i="5" s="1"/>
  <c r="J36" i="2"/>
  <c r="J71" i="2"/>
  <c r="J85" i="2" s="1"/>
  <c r="J16" i="3"/>
  <c r="J19" i="3" s="1"/>
  <c r="J21" i="3" s="1"/>
  <c r="A40" i="5"/>
  <c r="A78" i="5" s="1"/>
  <c r="J31" i="3" l="1"/>
  <c r="M85" i="2" l="1"/>
</calcChain>
</file>

<file path=xl/sharedStrings.xml><?xml version="1.0" encoding="utf-8"?>
<sst xmlns="http://schemas.openxmlformats.org/spreadsheetml/2006/main" count="201" uniqueCount="172">
  <si>
    <t>AUDITOR’S REPORT AND FINANCIAL STATEMENTS</t>
  </si>
  <si>
    <t>STATEMENT OF FINANCIAL POSITION</t>
  </si>
  <si>
    <t>(Unit : Baht)</t>
  </si>
  <si>
    <t>ASSETS</t>
  </si>
  <si>
    <t>Notes</t>
  </si>
  <si>
    <t>December 31, 2020</t>
  </si>
  <si>
    <t>Current assets</t>
  </si>
  <si>
    <t xml:space="preserve">       Cash and cash equivalents</t>
  </si>
  <si>
    <t xml:space="preserve">       Trade and other current receivables</t>
  </si>
  <si>
    <t xml:space="preserve">       Short-term loan receivable </t>
  </si>
  <si>
    <t xml:space="preserve">       Inventories</t>
  </si>
  <si>
    <t xml:space="preserve">       Other current  financial assets</t>
  </si>
  <si>
    <t xml:space="preserve">       Other current  assets</t>
  </si>
  <si>
    <t>Total current assets</t>
  </si>
  <si>
    <t>Non-current assets</t>
  </si>
  <si>
    <t xml:space="preserve">       Property, plant and equipment</t>
  </si>
  <si>
    <t xml:space="preserve">       Intangible assets</t>
  </si>
  <si>
    <t xml:space="preserve">       Deferred tax assets</t>
  </si>
  <si>
    <t xml:space="preserve">       Other non-current assets</t>
  </si>
  <si>
    <t>Total non-current assets</t>
  </si>
  <si>
    <t>TOTAL ASSETS</t>
  </si>
  <si>
    <t>Notes to the financial statements are an integral part of these financial statements.</t>
  </si>
  <si>
    <t xml:space="preserve">               These financial statements have been approved by the shareholders'</t>
  </si>
  <si>
    <t xml:space="preserve">                     general meeting No. …..… held on ………………………..…</t>
  </si>
  <si>
    <t xml:space="preserve">                                            I do hereby certify that the above financial statement are correct in all aspects.</t>
  </si>
  <si>
    <t>(Sign) ……………………………………………………………………………… Authorized Directors</t>
  </si>
  <si>
    <t xml:space="preserve">            (                                                                                                                        )</t>
  </si>
  <si>
    <t>- 2 -</t>
  </si>
  <si>
    <t>LIABILITIES AND SHAREHOLDERS' EQUITY</t>
  </si>
  <si>
    <t>Note</t>
  </si>
  <si>
    <t>Current liabilities</t>
  </si>
  <si>
    <t xml:space="preserve">       Short-term loans from financial institutions</t>
  </si>
  <si>
    <t xml:space="preserve">       Trade and other current payables</t>
  </si>
  <si>
    <t xml:space="preserve">       Income taxes payable</t>
  </si>
  <si>
    <t xml:space="preserve">       Total current liabilities</t>
  </si>
  <si>
    <t>Non-current liabilities</t>
  </si>
  <si>
    <t xml:space="preserve">      Total non-current liabilities</t>
  </si>
  <si>
    <t xml:space="preserve">       Total liabilities</t>
  </si>
  <si>
    <t>Shareholders' equity</t>
  </si>
  <si>
    <t xml:space="preserve">       Share capital</t>
  </si>
  <si>
    <t xml:space="preserve">           Authorized share capital</t>
  </si>
  <si>
    <t>2,250,000 common shares of Baht 100.00 each,</t>
  </si>
  <si>
    <t xml:space="preserve">           Issued and paid-up share capital</t>
  </si>
  <si>
    <t xml:space="preserve">       Retained earnings</t>
  </si>
  <si>
    <t xml:space="preserve">           Appropriated</t>
  </si>
  <si>
    <t>Legal reserve</t>
  </si>
  <si>
    <t xml:space="preserve">           Unappropriated</t>
  </si>
  <si>
    <t xml:space="preserve">       Total shareholders' equity</t>
  </si>
  <si>
    <t>TOTAL LIABILITIES AND SHAREHOLDERS' EQUITY</t>
  </si>
  <si>
    <t>STATEMENT OF COMPREHENSIVE INCOME</t>
  </si>
  <si>
    <t>Revenues from sales and services</t>
  </si>
  <si>
    <t>Cost of sales and services</t>
  </si>
  <si>
    <t xml:space="preserve">Gross profit </t>
  </si>
  <si>
    <t>Other income</t>
  </si>
  <si>
    <t xml:space="preserve">      Gains on exchange rate</t>
  </si>
  <si>
    <t xml:space="preserve">      Other income</t>
  </si>
  <si>
    <t>Distribution costs</t>
  </si>
  <si>
    <t>Administrative expenses</t>
  </si>
  <si>
    <t>Profit from operation</t>
  </si>
  <si>
    <t>Financial income</t>
  </si>
  <si>
    <t>Financial cost - Interest expenses</t>
  </si>
  <si>
    <t>Profit before income tax expense</t>
  </si>
  <si>
    <t>Income tax expenses</t>
  </si>
  <si>
    <t>Other comprehensive income</t>
  </si>
  <si>
    <t xml:space="preserve">Components of other comprehensive income </t>
  </si>
  <si>
    <t>that will not be reclassified to profit or loss</t>
  </si>
  <si>
    <t xml:space="preserve">     Gains (losses) on re-measurements of defined </t>
  </si>
  <si>
    <t xml:space="preserve">         benefit plans</t>
  </si>
  <si>
    <t xml:space="preserve">     Income tax (expenses)  relating to components  </t>
  </si>
  <si>
    <t xml:space="preserve">         of other comprehensive income that will not </t>
  </si>
  <si>
    <t xml:space="preserve">         be reclassified to profit or loss</t>
  </si>
  <si>
    <t xml:space="preserve">Other comprehensive income for the year, net of tax </t>
  </si>
  <si>
    <t>Total comprehensive income for the year</t>
  </si>
  <si>
    <t>Basic earnings per share</t>
  </si>
  <si>
    <t xml:space="preserve">            (                                                                                                                   )</t>
  </si>
  <si>
    <t>STATEMENT OF CHANGES IN SHAREHOLDERS' EQUITY</t>
  </si>
  <si>
    <t>Issued and</t>
  </si>
  <si>
    <t>Retained earnings</t>
  </si>
  <si>
    <t>paid-up</t>
  </si>
  <si>
    <t>Appropriated</t>
  </si>
  <si>
    <t>Unappropriated</t>
  </si>
  <si>
    <t>Total</t>
  </si>
  <si>
    <t>share capital</t>
  </si>
  <si>
    <t>Balance as at December 31, 2020</t>
  </si>
  <si>
    <t>Increasing share capital</t>
  </si>
  <si>
    <t>STATEMENT OF CASH FLOWS</t>
  </si>
  <si>
    <t>Cash flows from operating activities</t>
  </si>
  <si>
    <t>Profit for the year</t>
  </si>
  <si>
    <t xml:space="preserve">        Income tax expenses</t>
  </si>
  <si>
    <t xml:space="preserve">        Depreciation</t>
  </si>
  <si>
    <t xml:space="preserve">        Amortization</t>
  </si>
  <si>
    <t xml:space="preserve">        Employee benefit </t>
  </si>
  <si>
    <t xml:space="preserve">        Donate dissue assets</t>
  </si>
  <si>
    <t xml:space="preserve">        Reversal estimated liabilities from returned goods</t>
  </si>
  <si>
    <t xml:space="preserve">        Reversal estimated  for devaluation of deposit for goods</t>
  </si>
  <si>
    <t xml:space="preserve">        Interest income</t>
  </si>
  <si>
    <t xml:space="preserve">        Interest expenses</t>
  </si>
  <si>
    <t>Profit from operation before change in operating assets</t>
  </si>
  <si>
    <t xml:space="preserve">        Trade accounts receivable </t>
  </si>
  <si>
    <t xml:space="preserve">        Other current receivables</t>
  </si>
  <si>
    <t xml:space="preserve">        Inventories</t>
  </si>
  <si>
    <t xml:space="preserve">        Other current assets</t>
  </si>
  <si>
    <t xml:space="preserve">        Other non-current assets</t>
  </si>
  <si>
    <t xml:space="preserve">              (Increase) Decrease in operating assets</t>
  </si>
  <si>
    <t xml:space="preserve">            (                                                                                                                  )</t>
  </si>
  <si>
    <t xml:space="preserve"> - 2 -</t>
  </si>
  <si>
    <t>Increase (Decrease) in operating liabilities</t>
  </si>
  <si>
    <t xml:space="preserve">        Trade accounts payable </t>
  </si>
  <si>
    <t xml:space="preserve">        Other current payables</t>
  </si>
  <si>
    <t xml:space="preserve">              Increase (Decrease) in operating liabilities</t>
  </si>
  <si>
    <t>Cash received (paid) from operating</t>
  </si>
  <si>
    <t xml:space="preserve">         Employee benefit paid</t>
  </si>
  <si>
    <t xml:space="preserve">        Income tax paid</t>
  </si>
  <si>
    <t>Net cash provided by (used in) operating activities</t>
  </si>
  <si>
    <t>Cash Flows from investing activities</t>
  </si>
  <si>
    <t xml:space="preserve">         Cash paid for purchasing property, plant and equipment</t>
  </si>
  <si>
    <t xml:space="preserve">         Cash paid for purchasing intangible assets</t>
  </si>
  <si>
    <t xml:space="preserve">         Cash received from disposal of assets</t>
  </si>
  <si>
    <t xml:space="preserve">         Cash received from interest</t>
  </si>
  <si>
    <t>Net cash provided by (used in) investing activities</t>
  </si>
  <si>
    <t>Cash flows from financing activities</t>
  </si>
  <si>
    <t xml:space="preserve">         Cash received from increasing capital </t>
  </si>
  <si>
    <t xml:space="preserve">         Cash paid for dividend</t>
  </si>
  <si>
    <t xml:space="preserve">         Cash paid for  interest</t>
  </si>
  <si>
    <t>Net cash provided by (used in) financing activities</t>
  </si>
  <si>
    <t>Cash and cash equivalents as at the beginning of the year</t>
  </si>
  <si>
    <t>Cash and cash equivalents as at the end of the year</t>
  </si>
  <si>
    <t xml:space="preserve"> </t>
  </si>
  <si>
    <t xml:space="preserve">Gain from fair value measurement of derivative </t>
  </si>
  <si>
    <t xml:space="preserve">            (                                                                                                                       )</t>
  </si>
  <si>
    <t>Dividend paid</t>
  </si>
  <si>
    <t>Adjustments of profit to cash receipted disbursement from operating activities</t>
  </si>
  <si>
    <t>FOR THE YEAR ENDED DECEMBER 31, 2021</t>
  </si>
  <si>
    <t>AS AT DECEMBER 31, 2021</t>
  </si>
  <si>
    <t>December 31, 2021</t>
  </si>
  <si>
    <t xml:space="preserve">FUNCTION INTERNATIONAL PUBLIC COMPANY LIMITED </t>
  </si>
  <si>
    <t>Balance as at December 31, 2021</t>
  </si>
  <si>
    <t xml:space="preserve"> - 3 -</t>
  </si>
  <si>
    <t xml:space="preserve">ADDITIONAL INFORMATION OF STATEMENT OF CASH FLOWS </t>
  </si>
  <si>
    <t xml:space="preserve">     1.  Non-cash transaction</t>
  </si>
  <si>
    <t xml:space="preserve">       Right-of-use-assets</t>
  </si>
  <si>
    <t xml:space="preserve">       Current portion of long-term loan liabilities</t>
  </si>
  <si>
    <t xml:space="preserve">       Current portion of lease liabilities</t>
  </si>
  <si>
    <t xml:space="preserve">       Current provision for employee benefits</t>
  </si>
  <si>
    <t xml:space="preserve">       Provision for from returned goods</t>
  </si>
  <si>
    <t xml:space="preserve">        Lease libilities</t>
  </si>
  <si>
    <t xml:space="preserve">        Non-current provisions for employee benefit</t>
  </si>
  <si>
    <t>450,000,000 common shares of Baht 1.00 each,</t>
  </si>
  <si>
    <t>320,000,000 common shares of Baht 1.00 each,</t>
  </si>
  <si>
    <t xml:space="preserve">Balance as at January 1, 2020 </t>
  </si>
  <si>
    <t xml:space="preserve">        Losses from dissue assets</t>
  </si>
  <si>
    <t xml:space="preserve">        Loss from disposal of assets</t>
  </si>
  <si>
    <t xml:space="preserve">       (Gain) Loss from fair value measurement of derivative  </t>
  </si>
  <si>
    <t xml:space="preserve">         Cash paid for short-term loans from financial institutions</t>
  </si>
  <si>
    <t xml:space="preserve">         Cash received from loans </t>
  </si>
  <si>
    <t xml:space="preserve">         Cash paid from  loans  </t>
  </si>
  <si>
    <t xml:space="preserve">        For  the  year  ended  December 31, 2021,  the Company purchased equipment by credit as assets payable Baht 4.09 million.</t>
  </si>
  <si>
    <t xml:space="preserve"> ( December 31, 2020 : Baht 0.53 million )</t>
  </si>
  <si>
    <t xml:space="preserve">        For the  year  ended  December 31, 2021,  the Company sold assets by credit presented as other current receivables Baht 0.39 </t>
  </si>
  <si>
    <t xml:space="preserve">million. </t>
  </si>
  <si>
    <t xml:space="preserve">        Depreciation of right-of-use assets</t>
  </si>
  <si>
    <t xml:space="preserve">        Cash received from(paid for) short-term loans receivable</t>
  </si>
  <si>
    <t>Net increase (decrease) in cash and cash equivalents</t>
  </si>
  <si>
    <t>Restated</t>
  </si>
  <si>
    <t xml:space="preserve">Balance as at January 1, 2021 </t>
  </si>
  <si>
    <t xml:space="preserve">       (Reversal) expected credit losses</t>
  </si>
  <si>
    <t xml:space="preserve">       (Reversal) loss from devaluation of inventories</t>
  </si>
  <si>
    <t xml:space="preserve">        Gains on exchange rate</t>
  </si>
  <si>
    <t xml:space="preserve">         Cash paid for  repayment lease liabilities  </t>
  </si>
  <si>
    <t xml:space="preserve">     and liabilities (Increase) Decrease in operating assets</t>
  </si>
  <si>
    <t>STATEMENT OF FINANCIAL POSITION (CONTINUED)</t>
  </si>
  <si>
    <t>STATEMENT OF CASH FLOWS (CONTINUED)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</si>
</sst>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7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.00_-;\-* #,##0.00_-;_-* \-??_-;_-@_-"/>
    <numFmt numFmtId="167" formatCode="[$-409]d\-mmm\-yy;@"/>
    <numFmt numFmtId="168" formatCode="#,##0;[Red]\(#,##0\)"/>
    <numFmt numFmtId="169" formatCode="_(* #,##0.00_);_(* \(#,##0.00\);_(* \-??_);_(@_)"/>
    <numFmt numFmtId="170" formatCode="#,##0;\(#,##0\)"/>
    <numFmt numFmtId="171" formatCode="_-\฿* #,##0.00_-;&quot;-฿&quot;* #,##0.00_-;_-\฿* \-??_-;_-@_-"/>
    <numFmt numFmtId="172" formatCode="\$#,##0\ ;\(\$#,##0\)"/>
    <numFmt numFmtId="173" formatCode="\$#,##0.00;&quot;($&quot;#,##0.00\)"/>
    <numFmt numFmtId="174" formatCode="[$-1070000]d/m/yy;@"/>
    <numFmt numFmtId="175" formatCode="\$#,##0;&quot;($&quot;#,##0\)"/>
    <numFmt numFmtId="176" formatCode="#,##0\ \ ;\(#,##0\)\ ;\—\ \ \ \ "/>
    <numFmt numFmtId="177" formatCode="&quot;$&quot;#,##0;[Red]\-&quot;$&quot;#,##0"/>
    <numFmt numFmtId="178" formatCode="&quot;$&quot;#,##0.00;[Red]\-&quot;$&quot;#,##0.00"/>
    <numFmt numFmtId="179" formatCode="#,##0\ &quot;DM&quot;;[Red]\-#,##0\ &quot;DM&quot;"/>
    <numFmt numFmtId="180" formatCode="#,##0.00\ &quot;DM&quot;;[Red]\-#,##0.00\ &quot;DM&quot;"/>
    <numFmt numFmtId="182" formatCode="_ * #,##0_ ;_ * \-#,##0_ ;_ * \-_ ;_ @_ "/>
    <numFmt numFmtId="183" formatCode="_ * #,##0.00_ ;_ * \-#,##0.00_ ;_ * \-??_ ;_ @_ "/>
    <numFmt numFmtId="184" formatCode="_ \\* #,##0_ ;_ \\* \-#,##0_ ;_ \\* \-_ ;_ @_ "/>
    <numFmt numFmtId="185" formatCode="_ \\* #,##0.00_ ;_ \\* \-#,##0.00_ ;_ \\* \-??_ ;_ @_ "/>
    <numFmt numFmtId="186" formatCode="_-&quot;ﾟ&quot;* #,##0_-;\-&quot;ﾟ&quot;* #,##0_-;_-&quot;ﾟ&quot;* &quot;-&quot;_-;_-@_-"/>
    <numFmt numFmtId="187" formatCode="_-&quot;ﾟ&quot;* #,##0.00_-;\-&quot;ﾟ&quot;* #,##0.00_-;_-&quot;ﾟ&quot;* &quot;-&quot;??_-;_-@_-"/>
    <numFmt numFmtId="188" formatCode="#,##0.00;[Red]\(#,##0.00\)"/>
    <numFmt numFmtId="189" formatCode="#,##0.00\ \ ;\(#,##0.00\)"/>
    <numFmt numFmtId="190" formatCode="#,##0.00_);[Black]\(#,##0.00\)"/>
    <numFmt numFmtId="191" formatCode="#,##0.00;\(#,##0.00\)"/>
    <numFmt numFmtId="192" formatCode="#,##0.00_);[Blue]\(#,##0.00\)"/>
    <numFmt numFmtId="193" formatCode="#,##0.00_ ;\(#,##0.00\)\ "/>
    <numFmt numFmtId="194" formatCode="\$#,##0.00;\(\$#,##0.00\)"/>
    <numFmt numFmtId="195" formatCode="\$#,##0;\(\$#,##0\)"/>
  </numFmts>
  <fonts count="94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6"/>
      <name val="Angsana New"/>
      <family val="1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4"/>
      <name val="Angsana New"/>
      <family val="1"/>
    </font>
    <font>
      <sz val="11"/>
      <color indexed="8"/>
      <name val="Tahoma"/>
      <family val="2"/>
    </font>
    <font>
      <sz val="11"/>
      <color indexed="8"/>
      <name val="ＭＳ Ｐゴシック"/>
      <family val="3"/>
      <charset val="128"/>
    </font>
    <font>
      <sz val="11"/>
      <color indexed="9"/>
      <name val="Tahoma"/>
      <family val="2"/>
    </font>
    <font>
      <sz val="11"/>
      <color indexed="9"/>
      <name val="ＭＳ Ｐゴシック"/>
      <family val="3"/>
      <charset val="128"/>
    </font>
    <font>
      <sz val="14"/>
      <name val="AngsanaUPC"/>
      <family val="1"/>
      <charset val="222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0"/>
      <name val="Arial"/>
      <family val="2"/>
    </font>
    <font>
      <sz val="11"/>
      <color indexed="20"/>
      <name val="Tahoma"/>
      <family val="2"/>
    </font>
    <font>
      <sz val="12"/>
      <name val="¹ÙÅÁÃ¼"/>
      <charset val="129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6"/>
      <name val="AngsanaUPC"/>
      <family val="1"/>
      <charset val="222"/>
    </font>
    <font>
      <sz val="11"/>
      <color theme="1"/>
      <name val="Calibri"/>
      <family val="2"/>
      <scheme val="minor"/>
    </font>
    <font>
      <sz val="10"/>
      <name val="MS Sans Serif"/>
      <family val="2"/>
      <charset val="222"/>
    </font>
    <font>
      <sz val="10"/>
      <name val="Times New Roman"/>
      <family val="1"/>
    </font>
    <font>
      <b/>
      <sz val="10"/>
      <name val="Arial"/>
      <family val="2"/>
    </font>
    <font>
      <sz val="12"/>
      <name val="Arial"/>
      <family val="2"/>
    </font>
    <font>
      <b/>
      <sz val="11"/>
      <color indexed="8"/>
      <name val="Cordia New"/>
      <family val="2"/>
      <charset val="222"/>
    </font>
    <font>
      <i/>
      <sz val="11"/>
      <color indexed="23"/>
      <name val="Tahoma"/>
      <family val="2"/>
    </font>
    <font>
      <sz val="11"/>
      <name val="Times New Roman"/>
      <family val="1"/>
    </font>
    <font>
      <sz val="11"/>
      <color indexed="17"/>
      <name val="Tahoma"/>
      <family val="2"/>
    </font>
    <font>
      <sz val="8"/>
      <name val="Arial"/>
      <family val="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18"/>
      <name val="Arial"/>
      <family val="2"/>
    </font>
    <font>
      <u/>
      <sz val="14"/>
      <color indexed="12"/>
      <name val="Cordia New"/>
      <family val="2"/>
    </font>
    <font>
      <u/>
      <sz val="8.8000000000000007"/>
      <color indexed="12"/>
      <name val="Tahoma"/>
      <family val="2"/>
      <charset val="222"/>
    </font>
    <font>
      <sz val="10"/>
      <name val="Tahoma"/>
      <family val="2"/>
    </font>
    <font>
      <sz val="11"/>
      <color indexed="6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</font>
    <font>
      <sz val="10"/>
      <name val="MS Sans Serif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Arial"/>
      <family val="2"/>
    </font>
    <font>
      <sz val="14"/>
      <name val="Cordia New"/>
      <family val="2"/>
      <charset val="222"/>
    </font>
    <font>
      <sz val="14"/>
      <name val="AngsanaUPC"/>
      <family val="1"/>
    </font>
    <font>
      <sz val="16"/>
      <name val="AngsanaUPC"/>
      <family val="1"/>
    </font>
    <font>
      <sz val="11"/>
      <color indexed="8"/>
      <name val="Calibri"/>
      <family val="2"/>
    </font>
    <font>
      <b/>
      <sz val="11"/>
      <color indexed="63"/>
      <name val="Tahoma"/>
      <family val="2"/>
    </font>
    <font>
      <b/>
      <sz val="18"/>
      <color indexed="62"/>
      <name val="Angsana New"/>
      <family val="2"/>
      <charset val="222"/>
    </font>
    <font>
      <b/>
      <sz val="10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4"/>
      <name val="AngsanaUPC"/>
      <family val="2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theme="1"/>
      <name val="Calibri"/>
      <family val="2"/>
    </font>
    <font>
      <sz val="10"/>
      <name val="Courier"/>
      <family val="3"/>
    </font>
    <font>
      <sz val="12"/>
      <name val="นูลมรผ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1"/>
      <name val="明朝"/>
      <family val="1"/>
      <charset val="128"/>
    </font>
    <font>
      <sz val="14"/>
      <name val="Terminal"/>
      <family val="3"/>
      <charset val="255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6"/>
      <name val="Angsana New"/>
      <family val="1"/>
      <charset val="222"/>
    </font>
    <font>
      <sz val="15"/>
      <name val="Angsana New"/>
      <family val="1"/>
      <charset val="222"/>
    </font>
    <font>
      <i/>
      <sz val="15"/>
      <name val="Angsana New"/>
      <family val="1"/>
      <charset val="222"/>
    </font>
    <font>
      <sz val="16"/>
      <color theme="1"/>
      <name val="Angsana New"/>
      <family val="1"/>
    </font>
    <font>
      <sz val="11"/>
      <name val="Arial"/>
      <family val="2"/>
    </font>
    <font>
      <sz val="14"/>
      <color indexed="8"/>
      <name val="Angsana New"/>
      <family val="2"/>
      <charset val="222"/>
    </font>
    <font>
      <b/>
      <sz val="15"/>
      <name val="Angsana New"/>
      <family val="1"/>
      <charset val="222"/>
    </font>
    <font>
      <sz val="16"/>
      <color indexed="8"/>
      <name val="Angsana New"/>
      <family val="1"/>
    </font>
    <font>
      <sz val="28"/>
      <name val="Angsana New"/>
      <family val="1"/>
    </font>
    <font>
      <sz val="12"/>
      <name val="CordiaUPC"/>
      <family val="2"/>
      <charset val="222"/>
    </font>
    <font>
      <vertAlign val="superscript"/>
      <sz val="18"/>
      <name val="AngsanaUPC"/>
      <family val="1"/>
      <charset val="222"/>
    </font>
  </fonts>
  <fills count="3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9"/>
        <bgColor indexed="26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90">
    <xf numFmtId="0" fontId="0" fillId="0" borderId="0"/>
    <xf numFmtId="0" fontId="3" fillId="0" borderId="0"/>
    <xf numFmtId="166" fontId="4" fillId="0" borderId="0" applyFill="0" applyBorder="0" applyAlignment="0" applyProtection="0"/>
    <xf numFmtId="166" fontId="4" fillId="0" borderId="0" applyFill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7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9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9" fontId="10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2" fillId="17" borderId="0" applyNumberFormat="0" applyBorder="0" applyAlignment="0" applyProtection="0"/>
    <xf numFmtId="0" fontId="8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2" fillId="21" borderId="0" applyNumberFormat="0" applyBorder="0" applyAlignment="0" applyProtection="0"/>
    <xf numFmtId="0" fontId="8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2" fillId="20" borderId="0" applyNumberFormat="0" applyBorder="0" applyAlignment="0" applyProtection="0"/>
    <xf numFmtId="0" fontId="8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2" fillId="20" borderId="0" applyNumberFormat="0" applyBorder="0" applyAlignment="0" applyProtection="0"/>
    <xf numFmtId="0" fontId="8" fillId="13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2" fillId="17" borderId="0" applyNumberFormat="0" applyBorder="0" applyAlignment="0" applyProtection="0"/>
    <xf numFmtId="0" fontId="8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2" fillId="26" borderId="0" applyNumberFormat="0" applyBorder="0" applyAlignment="0" applyProtection="0"/>
    <xf numFmtId="0" fontId="8" fillId="27" borderId="0" applyNumberFormat="0" applyBorder="0" applyAlignment="0" applyProtection="0"/>
    <xf numFmtId="5" fontId="13" fillId="0" borderId="0" applyFont="0" applyFill="0" applyBorder="0" applyAlignment="0" applyProtection="0"/>
    <xf numFmtId="7" fontId="13" fillId="0" borderId="0" applyFont="0" applyFill="0" applyBorder="0" applyAlignment="0" applyProtection="0"/>
    <xf numFmtId="6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0" fontId="14" fillId="3" borderId="0" applyNumberFormat="0" applyBorder="0" applyAlignment="0" applyProtection="0"/>
    <xf numFmtId="0" fontId="15" fillId="0" borderId="0"/>
    <xf numFmtId="0" fontId="16" fillId="28" borderId="3" applyNumberFormat="0" applyAlignment="0" applyProtection="0"/>
    <xf numFmtId="0" fontId="17" fillId="29" borderId="4" applyNumberFormat="0" applyAlignment="0" applyProtection="0"/>
    <xf numFmtId="41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66" fontId="4" fillId="0" borderId="0" applyFill="0" applyBorder="0" applyAlignment="0" applyProtection="0"/>
    <xf numFmtId="165" fontId="1" fillId="0" borderId="0" applyFont="0" applyFill="0" applyBorder="0" applyAlignment="0" applyProtection="0"/>
    <xf numFmtId="5" fontId="13" fillId="0" borderId="0" applyFont="0" applyFill="0" applyBorder="0" applyAlignment="0" applyProtection="0"/>
    <xf numFmtId="166" fontId="4" fillId="0" borderId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8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166" fontId="4" fillId="0" borderId="0" applyFill="0" applyBorder="0" applyAlignment="0" applyProtection="0"/>
    <xf numFmtId="43" fontId="19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" fillId="0" borderId="0" applyFont="0" applyFill="0" applyBorder="0" applyAlignment="0" applyProtection="0"/>
    <xf numFmtId="166" fontId="4" fillId="0" borderId="0" applyFill="0" applyBorder="0" applyAlignment="0" applyProtection="0"/>
    <xf numFmtId="165" fontId="4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3" fillId="0" borderId="0"/>
    <xf numFmtId="43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4" fillId="0" borderId="0" applyFill="0" applyBorder="0" applyAlignment="0" applyProtection="0"/>
    <xf numFmtId="5" fontId="19" fillId="0" borderId="0" applyFont="0" applyFill="0" applyBorder="0" applyAlignment="0" applyProtection="0"/>
    <xf numFmtId="165" fontId="20" fillId="0" borderId="0" applyFont="0" applyFill="0" applyBorder="0" applyAlignment="0" applyProtection="0"/>
    <xf numFmtId="166" fontId="4" fillId="0" borderId="0" applyFill="0" applyBorder="0" applyAlignment="0" applyProtection="0"/>
    <xf numFmtId="165" fontId="13" fillId="0" borderId="0" applyFont="0" applyFill="0" applyBorder="0" applyAlignment="0" applyProtection="0"/>
    <xf numFmtId="166" fontId="4" fillId="0" borderId="0" applyFill="0" applyBorder="0" applyAlignment="0" applyProtection="0"/>
    <xf numFmtId="169" fontId="4" fillId="0" borderId="0" applyFill="0" applyBorder="0" applyAlignment="0" applyProtection="0"/>
    <xf numFmtId="166" fontId="4" fillId="0" borderId="0" applyFill="0" applyBorder="0" applyAlignment="0" applyProtection="0"/>
    <xf numFmtId="166" fontId="4" fillId="0" borderId="0" applyFill="0" applyBorder="0" applyAlignment="0" applyProtection="0"/>
    <xf numFmtId="166" fontId="4" fillId="0" borderId="0" applyFill="0" applyBorder="0" applyAlignment="0" applyProtection="0"/>
    <xf numFmtId="0" fontId="13" fillId="0" borderId="0" applyFont="0" applyFill="0" applyBorder="0" applyAlignment="0" applyProtection="0"/>
    <xf numFmtId="0" fontId="3" fillId="0" borderId="0"/>
    <xf numFmtId="170" fontId="21" fillId="0" borderId="0"/>
    <xf numFmtId="3" fontId="13" fillId="0" borderId="0" applyFont="0" applyFill="0" applyBorder="0" applyAlignment="0" applyProtection="0"/>
    <xf numFmtId="171" fontId="4" fillId="0" borderId="0" applyFill="0" applyBorder="0" applyAlignment="0" applyProtection="0"/>
    <xf numFmtId="171" fontId="4" fillId="0" borderId="0" applyFill="0" applyBorder="0" applyAlignment="0" applyProtection="0"/>
    <xf numFmtId="172" fontId="13" fillId="0" borderId="0" applyFont="0" applyFill="0" applyBorder="0" applyAlignment="0" applyProtection="0"/>
    <xf numFmtId="173" fontId="21" fillId="0" borderId="0"/>
    <xf numFmtId="174" fontId="4" fillId="0" borderId="0"/>
    <xf numFmtId="0" fontId="22" fillId="30" borderId="0" applyNumberFormat="0" applyFont="0" applyFill="0" applyBorder="0" applyProtection="0">
      <alignment horizontal="left"/>
    </xf>
    <xf numFmtId="0" fontId="23" fillId="0" borderId="0" applyProtection="0"/>
    <xf numFmtId="175" fontId="21" fillId="0" borderId="0"/>
    <xf numFmtId="0" fontId="24" fillId="31" borderId="0" applyNumberFormat="0" applyBorder="0" applyAlignment="0" applyProtection="0"/>
    <xf numFmtId="0" fontId="24" fillId="32" borderId="0" applyNumberFormat="0" applyBorder="0" applyAlignment="0" applyProtection="0"/>
    <xf numFmtId="0" fontId="24" fillId="33" borderId="0" applyNumberFormat="0" applyBorder="0" applyAlignment="0" applyProtection="0"/>
    <xf numFmtId="0" fontId="25" fillId="0" borderId="0" applyNumberFormat="0" applyFill="0" applyBorder="0" applyAlignment="0" applyProtection="0"/>
    <xf numFmtId="2" fontId="23" fillId="0" borderId="0" applyProtection="0"/>
    <xf numFmtId="176" fontId="26" fillId="0" borderId="0">
      <alignment horizontal="right"/>
    </xf>
    <xf numFmtId="0" fontId="27" fillId="4" borderId="0" applyNumberFormat="0" applyBorder="0" applyAlignment="0" applyProtection="0"/>
    <xf numFmtId="0" fontId="28" fillId="34" borderId="0" applyNumberFormat="0" applyBorder="0" applyAlignment="0" applyProtection="0"/>
    <xf numFmtId="0" fontId="29" fillId="0" borderId="5" applyNumberFormat="0" applyAlignment="0" applyProtection="0"/>
    <xf numFmtId="0" fontId="29" fillId="0" borderId="6">
      <alignment horizontal="left" vertical="center"/>
    </xf>
    <xf numFmtId="0" fontId="30" fillId="0" borderId="0" applyNumberFormat="0" applyFill="0" applyBorder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2" fillId="0" borderId="8" applyNumberFormat="0" applyFill="0" applyAlignment="0" applyProtection="0"/>
    <xf numFmtId="0" fontId="33" fillId="0" borderId="9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0" applyProtection="0"/>
    <xf numFmtId="0" fontId="29" fillId="0" borderId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7" fillId="35" borderId="0">
      <alignment horizontal="left" wrapText="1"/>
    </xf>
    <xf numFmtId="0" fontId="28" fillId="34" borderId="0" applyNumberFormat="0" applyBorder="0" applyAlignment="0" applyProtection="0"/>
    <xf numFmtId="0" fontId="38" fillId="7" borderId="3" applyNumberFormat="0" applyAlignment="0" applyProtection="0"/>
    <xf numFmtId="38" fontId="39" fillId="0" borderId="0"/>
    <xf numFmtId="38" fontId="40" fillId="0" borderId="0"/>
    <xf numFmtId="38" fontId="41" fillId="0" borderId="0"/>
    <xf numFmtId="38" fontId="42" fillId="0" borderId="0"/>
    <xf numFmtId="0" fontId="26" fillId="0" borderId="0"/>
    <xf numFmtId="0" fontId="26" fillId="0" borderId="0"/>
    <xf numFmtId="0" fontId="43" fillId="0" borderId="10" applyNumberFormat="0" applyFill="0" applyAlignment="0" applyProtection="0"/>
    <xf numFmtId="38" fontId="44" fillId="0" borderId="0" applyFont="0" applyFill="0" applyBorder="0" applyAlignment="0" applyProtection="0"/>
    <xf numFmtId="40" fontId="44" fillId="0" borderId="0" applyFont="0" applyFill="0" applyBorder="0" applyAlignment="0" applyProtection="0"/>
    <xf numFmtId="177" fontId="44" fillId="0" borderId="0" applyFont="0" applyFill="0" applyBorder="0" applyAlignment="0" applyProtection="0"/>
    <xf numFmtId="178" fontId="44" fillId="0" borderId="0" applyFont="0" applyFill="0" applyBorder="0" applyAlignment="0" applyProtection="0"/>
    <xf numFmtId="0" fontId="45" fillId="36" borderId="0" applyNumberFormat="0" applyBorder="0" applyAlignment="0" applyProtection="0"/>
    <xf numFmtId="37" fontId="46" fillId="0" borderId="0"/>
    <xf numFmtId="0" fontId="47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13" fillId="0" borderId="0"/>
    <xf numFmtId="0" fontId="1" fillId="0" borderId="0"/>
    <xf numFmtId="0" fontId="19" fillId="0" borderId="0"/>
    <xf numFmtId="0" fontId="4" fillId="0" borderId="0"/>
    <xf numFmtId="0" fontId="2" fillId="0" borderId="0"/>
    <xf numFmtId="0" fontId="4" fillId="0" borderId="0"/>
    <xf numFmtId="0" fontId="4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3" fillId="0" borderId="0"/>
    <xf numFmtId="0" fontId="4" fillId="0" borderId="0"/>
    <xf numFmtId="0" fontId="48" fillId="0" borderId="0"/>
    <xf numFmtId="0" fontId="4" fillId="0" borderId="0"/>
    <xf numFmtId="0" fontId="4" fillId="0" borderId="0"/>
    <xf numFmtId="0" fontId="49" fillId="0" borderId="0"/>
    <xf numFmtId="0" fontId="4" fillId="0" borderId="0"/>
    <xf numFmtId="0" fontId="48" fillId="0" borderId="0"/>
    <xf numFmtId="0" fontId="50" fillId="0" borderId="0"/>
    <xf numFmtId="0" fontId="6" fillId="0" borderId="0"/>
    <xf numFmtId="0" fontId="49" fillId="0" borderId="0"/>
    <xf numFmtId="0" fontId="4" fillId="0" borderId="0"/>
    <xf numFmtId="0" fontId="51" fillId="0" borderId="0"/>
    <xf numFmtId="0" fontId="4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3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174" fontId="4" fillId="0" borderId="0"/>
    <xf numFmtId="0" fontId="4" fillId="0" borderId="0"/>
    <xf numFmtId="0" fontId="4" fillId="0" borderId="0"/>
    <xf numFmtId="0" fontId="18" fillId="0" borderId="0"/>
    <xf numFmtId="0" fontId="4" fillId="0" borderId="0"/>
    <xf numFmtId="0" fontId="4" fillId="37" borderId="11" applyNumberFormat="0" applyFont="0" applyAlignment="0" applyProtection="0"/>
    <xf numFmtId="0" fontId="52" fillId="28" borderId="12" applyNumberFormat="0" applyAlignment="0" applyProtection="0"/>
    <xf numFmtId="10" fontId="4" fillId="0" borderId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4" fillId="0" borderId="13" applyNumberFormat="0" applyBorder="0"/>
    <xf numFmtId="0" fontId="13" fillId="0" borderId="0">
      <alignment vertical="justify"/>
    </xf>
    <xf numFmtId="0" fontId="13" fillId="0" borderId="0">
      <alignment vertical="justify"/>
    </xf>
    <xf numFmtId="1" fontId="13" fillId="0" borderId="14" applyNumberFormat="0" applyFill="0" applyAlignment="0" applyProtection="0">
      <alignment horizontal="center" vertical="center"/>
    </xf>
    <xf numFmtId="0" fontId="53" fillId="0" borderId="0" applyNumberFormat="0" applyFill="0" applyBorder="0" applyAlignment="0" applyProtection="0"/>
    <xf numFmtId="0" fontId="21" fillId="0" borderId="15" applyAlignment="0">
      <alignment horizontal="centerContinuous"/>
    </xf>
    <xf numFmtId="0" fontId="20" fillId="0" borderId="0"/>
    <xf numFmtId="0" fontId="54" fillId="35" borderId="0">
      <alignment wrapText="1"/>
    </xf>
    <xf numFmtId="0" fontId="55" fillId="0" borderId="0" applyNumberFormat="0" applyFill="0" applyBorder="0" applyAlignment="0" applyProtection="0"/>
    <xf numFmtId="0" fontId="56" fillId="0" borderId="16" applyNumberFormat="0" applyFill="0" applyAlignment="0" applyProtection="0"/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57" fillId="0" borderId="0" applyNumberFormat="0" applyFill="0" applyBorder="0" applyAlignment="0" applyProtection="0"/>
    <xf numFmtId="179" fontId="20" fillId="0" borderId="0" applyFont="0" applyFill="0" applyBorder="0" applyAlignment="0" applyProtection="0"/>
    <xf numFmtId="180" fontId="20" fillId="0" borderId="0" applyFont="0" applyFill="0" applyBorder="0" applyAlignment="0" applyProtection="0"/>
    <xf numFmtId="0" fontId="9" fillId="1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8" fillId="0" borderId="0"/>
    <xf numFmtId="0" fontId="59" fillId="0" borderId="0" applyNumberFormat="0" applyFill="0" applyBorder="0" applyAlignment="0" applyProtection="0">
      <alignment vertical="center"/>
    </xf>
    <xf numFmtId="0" fontId="60" fillId="29" borderId="4" applyNumberFormat="0" applyAlignment="0" applyProtection="0">
      <alignment vertical="center"/>
    </xf>
    <xf numFmtId="0" fontId="61" fillId="36" borderId="0" applyNumberFormat="0" applyBorder="0" applyAlignment="0" applyProtection="0">
      <alignment vertical="center"/>
    </xf>
    <xf numFmtId="0" fontId="62" fillId="37" borderId="11" applyNumberFormat="0" applyFont="0" applyAlignment="0" applyProtection="0">
      <alignment vertical="center"/>
    </xf>
    <xf numFmtId="0" fontId="63" fillId="0" borderId="10" applyNumberFormat="0" applyFill="0" applyAlignment="0" applyProtection="0">
      <alignment vertical="center"/>
    </xf>
    <xf numFmtId="169" fontId="4" fillId="0" borderId="0" applyFill="0" applyBorder="0" applyAlignment="0" applyProtection="0"/>
    <xf numFmtId="169" fontId="4" fillId="0" borderId="0" applyFill="0" applyBorder="0" applyAlignment="0" applyProtection="0"/>
    <xf numFmtId="169" fontId="4" fillId="0" borderId="0" applyFill="0" applyBorder="0" applyAlignment="0" applyProtection="0"/>
    <xf numFmtId="169" fontId="4" fillId="0" borderId="0" applyFill="0" applyBorder="0" applyAlignment="0" applyProtection="0"/>
    <xf numFmtId="169" fontId="4" fillId="0" borderId="0" applyFill="0" applyBorder="0" applyAlignment="0" applyProtection="0"/>
    <xf numFmtId="169" fontId="4" fillId="0" borderId="0" applyFill="0" applyBorder="0" applyAlignment="0" applyProtection="0"/>
    <xf numFmtId="169" fontId="4" fillId="0" borderId="0" applyFill="0" applyBorder="0" applyAlignment="0" applyProtection="0"/>
    <xf numFmtId="169" fontId="4" fillId="0" borderId="0" applyFill="0" applyBorder="0" applyAlignment="0" applyProtection="0"/>
    <xf numFmtId="166" fontId="4" fillId="0" borderId="0" applyFill="0" applyBorder="0" applyAlignment="0" applyProtection="0"/>
    <xf numFmtId="166" fontId="4" fillId="0" borderId="0" applyFill="0" applyBorder="0" applyAlignment="0" applyProtection="0"/>
    <xf numFmtId="165" fontId="18" fillId="0" borderId="0" applyFont="0" applyFill="0" applyBorder="0" applyAlignment="0" applyProtection="0"/>
    <xf numFmtId="169" fontId="4" fillId="0" borderId="0" applyFill="0" applyBorder="0" applyAlignment="0" applyProtection="0"/>
    <xf numFmtId="169" fontId="4" fillId="0" borderId="0" applyFill="0" applyBorder="0" applyAlignment="0" applyProtection="0"/>
    <xf numFmtId="169" fontId="4" fillId="0" borderId="0" applyFill="0" applyBorder="0" applyAlignment="0" applyProtection="0"/>
    <xf numFmtId="169" fontId="4" fillId="0" borderId="0" applyFill="0" applyBorder="0" applyAlignment="0" applyProtection="0"/>
    <xf numFmtId="169" fontId="4" fillId="0" borderId="0" applyFill="0" applyBorder="0" applyAlignment="0" applyProtection="0"/>
    <xf numFmtId="169" fontId="4" fillId="0" borderId="0" applyFill="0" applyBorder="0" applyAlignment="0" applyProtection="0"/>
    <xf numFmtId="169" fontId="4" fillId="0" borderId="0" applyFill="0" applyBorder="0" applyAlignment="0" applyProtection="0"/>
    <xf numFmtId="0" fontId="3" fillId="0" borderId="0"/>
    <xf numFmtId="0" fontId="35" fillId="0" borderId="0" applyNumberFormat="0" applyFill="0" applyBorder="0" applyAlignment="0" applyProtection="0">
      <alignment vertical="top"/>
      <protection locked="0"/>
    </xf>
    <xf numFmtId="9" fontId="4" fillId="0" borderId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64" fillId="0" borderId="0"/>
    <xf numFmtId="0" fontId="49" fillId="0" borderId="0"/>
    <xf numFmtId="0" fontId="49" fillId="0" borderId="0"/>
    <xf numFmtId="0" fontId="49" fillId="0" borderId="0"/>
    <xf numFmtId="39" fontId="65" fillId="0" borderId="0"/>
    <xf numFmtId="39" fontId="65" fillId="0" borderId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4" fillId="0" borderId="0" applyFont="0" applyFill="0" applyBorder="0" applyAlignment="0" applyProtection="0"/>
    <xf numFmtId="4" fontId="4" fillId="0" borderId="0">
      <alignment horizontal="right"/>
    </xf>
    <xf numFmtId="182" fontId="4" fillId="0" borderId="0" applyFill="0" applyBorder="0" applyAlignment="0" applyProtection="0"/>
    <xf numFmtId="183" fontId="4" fillId="0" borderId="0" applyFill="0" applyBorder="0" applyAlignment="0" applyProtection="0"/>
    <xf numFmtId="184" fontId="4" fillId="0" borderId="0" applyFill="0" applyBorder="0" applyAlignment="0" applyProtection="0"/>
    <xf numFmtId="185" fontId="4" fillId="0" borderId="0" applyFill="0" applyBorder="0" applyAlignment="0" applyProtection="0"/>
    <xf numFmtId="0" fontId="66" fillId="0" borderId="0"/>
    <xf numFmtId="0" fontId="4" fillId="38" borderId="11" applyNumberFormat="0" applyAlignment="0" applyProtection="0"/>
    <xf numFmtId="0" fontId="13" fillId="0" borderId="0">
      <alignment vertical="center"/>
    </xf>
    <xf numFmtId="0" fontId="67" fillId="7" borderId="3" applyNumberFormat="0" applyAlignment="0" applyProtection="0">
      <alignment vertical="center"/>
    </xf>
    <xf numFmtId="0" fontId="68" fillId="28" borderId="12" applyNumberFormat="0" applyAlignment="0" applyProtection="0">
      <alignment vertical="center"/>
    </xf>
    <xf numFmtId="0" fontId="69" fillId="3" borderId="0" applyNumberFormat="0" applyBorder="0" applyAlignment="0" applyProtection="0">
      <alignment vertical="center"/>
    </xf>
    <xf numFmtId="165" fontId="48" fillId="0" borderId="0" applyFont="0" applyFill="0" applyBorder="0" applyAlignment="0" applyProtection="0"/>
    <xf numFmtId="38" fontId="70" fillId="0" borderId="0" applyFont="0" applyFill="0" applyBorder="0" applyAlignment="0" applyProtection="0"/>
    <xf numFmtId="0" fontId="71" fillId="0" borderId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72" fillId="4" borderId="0" applyNumberFormat="0" applyBorder="0" applyAlignment="0" applyProtection="0">
      <alignment vertical="center"/>
    </xf>
    <xf numFmtId="0" fontId="73" fillId="0" borderId="7" applyNumberFormat="0" applyFill="0" applyAlignment="0" applyProtection="0">
      <alignment vertical="center"/>
    </xf>
    <xf numFmtId="0" fontId="74" fillId="0" borderId="8" applyNumberFormat="0" applyFill="0" applyAlignment="0" applyProtection="0">
      <alignment vertical="center"/>
    </xf>
    <xf numFmtId="0" fontId="75" fillId="0" borderId="9" applyNumberFormat="0" applyFill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6" fillId="28" borderId="3" applyNumberFormat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9" fillId="0" borderId="16" applyNumberFormat="0" applyFill="0" applyAlignment="0" applyProtection="0">
      <alignment vertical="center"/>
    </xf>
    <xf numFmtId="39" fontId="65" fillId="0" borderId="0"/>
    <xf numFmtId="39" fontId="65" fillId="0" borderId="0"/>
    <xf numFmtId="0" fontId="88" fillId="0" borderId="0"/>
    <xf numFmtId="165" fontId="3" fillId="0" borderId="0" applyFont="0" applyFill="0" applyBorder="0" applyAlignment="0" applyProtection="0"/>
    <xf numFmtId="0" fontId="18" fillId="0" borderId="0"/>
    <xf numFmtId="0" fontId="3" fillId="0" borderId="0"/>
    <xf numFmtId="0" fontId="80" fillId="0" borderId="0"/>
    <xf numFmtId="165" fontId="3" fillId="0" borderId="0" applyFont="0" applyFill="0" applyBorder="0" applyAlignment="0" applyProtection="0"/>
    <xf numFmtId="0" fontId="18" fillId="0" borderId="0"/>
    <xf numFmtId="43" fontId="20" fillId="0" borderId="0" applyFont="0" applyFill="0" applyBorder="0" applyAlignment="0" applyProtection="0"/>
    <xf numFmtId="194" fontId="21" fillId="0" borderId="0"/>
    <xf numFmtId="195" fontId="21" fillId="0" borderId="0"/>
    <xf numFmtId="1" fontId="92" fillId="0" borderId="0" applyFont="0" applyFill="0" applyBorder="0" applyAlignment="0" applyProtection="0"/>
    <xf numFmtId="37" fontId="46" fillId="0" borderId="0"/>
    <xf numFmtId="37" fontId="46" fillId="0" borderId="0"/>
    <xf numFmtId="0" fontId="4" fillId="0" borderId="0"/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65" fontId="93" fillId="0" borderId="0" applyFill="0" applyBorder="0" applyAlignment="0" applyProtection="0"/>
    <xf numFmtId="0" fontId="10" fillId="0" borderId="0"/>
    <xf numFmtId="0" fontId="4" fillId="0" borderId="0"/>
    <xf numFmtId="0" fontId="3" fillId="0" borderId="0"/>
  </cellStyleXfs>
  <cellXfs count="165">
    <xf numFmtId="0" fontId="0" fillId="0" borderId="0" xfId="0"/>
    <xf numFmtId="0" fontId="2" fillId="0" borderId="0" xfId="0" applyFont="1" applyFill="1"/>
    <xf numFmtId="40" fontId="80" fillId="0" borderId="0" xfId="209" applyNumberFormat="1" applyFont="1" applyFill="1" applyAlignment="1">
      <alignment horizontal="center" vertical="center"/>
    </xf>
    <xf numFmtId="39" fontId="81" fillId="0" borderId="0" xfId="368" applyNumberFormat="1" applyFont="1" applyFill="1" applyAlignment="1" applyProtection="1">
      <alignment vertical="center"/>
    </xf>
    <xf numFmtId="39" fontId="81" fillId="0" borderId="0" xfId="368" applyNumberFormat="1" applyFont="1" applyFill="1" applyAlignment="1" applyProtection="1">
      <alignment horizontal="center" vertical="center"/>
    </xf>
    <xf numFmtId="40" fontId="80" fillId="0" borderId="0" xfId="209" applyNumberFormat="1" applyFont="1" applyFill="1" applyAlignment="1">
      <alignment vertical="center"/>
    </xf>
    <xf numFmtId="40" fontId="80" fillId="0" borderId="0" xfId="209" applyNumberFormat="1" applyFont="1" applyFill="1" applyBorder="1" applyAlignment="1">
      <alignment vertical="center"/>
    </xf>
    <xf numFmtId="40" fontId="80" fillId="0" borderId="0" xfId="336" applyNumberFormat="1" applyFont="1" applyFill="1" applyAlignment="1" applyProtection="1">
      <alignment horizontal="center" vertical="center"/>
    </xf>
    <xf numFmtId="0" fontId="80" fillId="0" borderId="0" xfId="336" applyNumberFormat="1" applyFont="1" applyFill="1" applyAlignment="1" applyProtection="1">
      <alignment horizontal="center" vertical="center"/>
    </xf>
    <xf numFmtId="40" fontId="80" fillId="0" borderId="0" xfId="336" applyNumberFormat="1" applyFont="1" applyFill="1" applyAlignment="1">
      <alignment vertical="center"/>
    </xf>
    <xf numFmtId="0" fontId="80" fillId="0" borderId="0" xfId="336" applyNumberFormat="1" applyFont="1" applyFill="1" applyAlignment="1">
      <alignment vertical="center"/>
    </xf>
    <xf numFmtId="39" fontId="80" fillId="0" borderId="0" xfId="93" applyNumberFormat="1" applyFont="1" applyFill="1" applyAlignment="1">
      <alignment vertical="center"/>
    </xf>
    <xf numFmtId="40" fontId="80" fillId="0" borderId="0" xfId="336" applyNumberFormat="1" applyFont="1" applyFill="1" applyAlignment="1" applyProtection="1">
      <alignment vertical="center"/>
    </xf>
    <xf numFmtId="0" fontId="82" fillId="0" borderId="0" xfId="336" applyNumberFormat="1" applyFont="1" applyFill="1" applyAlignment="1" applyProtection="1">
      <alignment horizontal="center" vertical="center"/>
    </xf>
    <xf numFmtId="39" fontId="80" fillId="0" borderId="0" xfId="93" quotePrefix="1" applyNumberFormat="1" applyFont="1" applyFill="1" applyBorder="1" applyAlignment="1">
      <alignment horizontal="center" vertical="center"/>
    </xf>
    <xf numFmtId="40" fontId="80" fillId="0" borderId="0" xfId="336" applyNumberFormat="1" applyFont="1" applyFill="1" applyAlignment="1" applyProtection="1">
      <alignment horizontal="left" vertical="center"/>
    </xf>
    <xf numFmtId="0" fontId="82" fillId="0" borderId="0" xfId="336" applyNumberFormat="1" applyFont="1" applyFill="1" applyAlignment="1">
      <alignment vertical="center"/>
    </xf>
    <xf numFmtId="188" fontId="80" fillId="0" borderId="0" xfId="336" applyNumberFormat="1" applyFont="1" applyFill="1" applyAlignment="1" applyProtection="1">
      <alignment vertical="center"/>
    </xf>
    <xf numFmtId="0" fontId="82" fillId="0" borderId="0" xfId="336" quotePrefix="1" applyNumberFormat="1" applyFont="1" applyFill="1" applyAlignment="1" applyProtection="1">
      <alignment horizontal="center" vertical="center"/>
    </xf>
    <xf numFmtId="188" fontId="80" fillId="0" borderId="17" xfId="336" applyNumberFormat="1" applyFont="1" applyFill="1" applyBorder="1" applyAlignment="1" applyProtection="1">
      <alignment vertical="center"/>
    </xf>
    <xf numFmtId="188" fontId="80" fillId="0" borderId="0" xfId="336" applyNumberFormat="1" applyFont="1" applyFill="1" applyBorder="1" applyAlignment="1" applyProtection="1">
      <alignment vertical="center"/>
    </xf>
    <xf numFmtId="188" fontId="80" fillId="0" borderId="18" xfId="336" applyNumberFormat="1" applyFont="1" applyFill="1" applyBorder="1" applyAlignment="1" applyProtection="1">
      <alignment vertical="center"/>
    </xf>
    <xf numFmtId="40" fontId="82" fillId="0" borderId="0" xfId="336" applyNumberFormat="1" applyFont="1" applyFill="1" applyAlignment="1" applyProtection="1">
      <alignment horizontal="left" vertical="center"/>
    </xf>
    <xf numFmtId="39" fontId="80" fillId="0" borderId="0" xfId="336" applyNumberFormat="1" applyFont="1" applyFill="1" applyAlignment="1">
      <alignment vertical="center"/>
    </xf>
    <xf numFmtId="40" fontId="80" fillId="0" borderId="0" xfId="0" applyNumberFormat="1" applyFont="1" applyAlignment="1">
      <alignment vertical="center"/>
    </xf>
    <xf numFmtId="39" fontId="83" fillId="0" borderId="0" xfId="336" applyFont="1" applyAlignment="1">
      <alignment horizontal="left"/>
    </xf>
    <xf numFmtId="40" fontId="80" fillId="0" borderId="0" xfId="336" applyNumberFormat="1" applyFont="1" applyAlignment="1">
      <alignment vertical="center"/>
    </xf>
    <xf numFmtId="0" fontId="80" fillId="0" borderId="0" xfId="336" applyNumberFormat="1" applyFont="1" applyAlignment="1">
      <alignment vertical="center"/>
    </xf>
    <xf numFmtId="39" fontId="80" fillId="0" borderId="0" xfId="336" applyFont="1" applyAlignment="1">
      <alignment vertical="center"/>
    </xf>
    <xf numFmtId="39" fontId="80" fillId="0" borderId="0" xfId="369" applyNumberFormat="1" applyFont="1" applyFill="1" applyAlignment="1" applyProtection="1">
      <alignment horizontal="left"/>
    </xf>
    <xf numFmtId="40" fontId="81" fillId="0" borderId="0" xfId="209" applyNumberFormat="1" applyFont="1" applyFill="1" applyBorder="1" applyAlignment="1">
      <alignment vertical="center"/>
    </xf>
    <xf numFmtId="40" fontId="81" fillId="0" borderId="0" xfId="209" applyNumberFormat="1" applyFont="1" applyFill="1" applyAlignment="1">
      <alignment vertical="center"/>
    </xf>
    <xf numFmtId="40" fontId="81" fillId="0" borderId="0" xfId="336" applyNumberFormat="1" applyFont="1" applyFill="1" applyAlignment="1" applyProtection="1">
      <alignment horizontal="center" vertical="center"/>
    </xf>
    <xf numFmtId="0" fontId="80" fillId="0" borderId="0" xfId="209" applyNumberFormat="1" applyFont="1" applyFill="1" applyAlignment="1">
      <alignment vertical="center"/>
    </xf>
    <xf numFmtId="188" fontId="80" fillId="0" borderId="0" xfId="336" quotePrefix="1" applyNumberFormat="1" applyFont="1" applyFill="1" applyBorder="1" applyAlignment="1">
      <alignment horizontal="center" vertical="center"/>
    </xf>
    <xf numFmtId="0" fontId="82" fillId="0" borderId="0" xfId="336" quotePrefix="1" applyNumberFormat="1" applyFont="1" applyFill="1" applyAlignment="1">
      <alignment horizontal="center" vertical="center"/>
    </xf>
    <xf numFmtId="39" fontId="80" fillId="0" borderId="0" xfId="93" applyNumberFormat="1" applyFont="1" applyFill="1" applyAlignment="1" applyProtection="1">
      <alignment vertical="center"/>
    </xf>
    <xf numFmtId="39" fontId="80" fillId="0" borderId="0" xfId="336" applyNumberFormat="1" applyFont="1" applyFill="1" applyAlignment="1" applyProtection="1">
      <alignment vertical="center"/>
    </xf>
    <xf numFmtId="39" fontId="80" fillId="0" borderId="0" xfId="209" applyNumberFormat="1" applyFont="1" applyFill="1" applyAlignment="1">
      <alignment vertical="center"/>
    </xf>
    <xf numFmtId="39" fontId="80" fillId="0" borderId="17" xfId="336" applyNumberFormat="1" applyFont="1" applyFill="1" applyBorder="1" applyAlignment="1" applyProtection="1">
      <alignment vertical="center"/>
    </xf>
    <xf numFmtId="39" fontId="80" fillId="0" borderId="0" xfId="336" applyNumberFormat="1" applyFont="1" applyFill="1" applyBorder="1" applyAlignment="1" applyProtection="1">
      <alignment vertical="center"/>
    </xf>
    <xf numFmtId="39" fontId="80" fillId="0" borderId="0" xfId="209" applyNumberFormat="1" applyFont="1" applyFill="1" applyBorder="1" applyAlignment="1">
      <alignment vertical="center"/>
    </xf>
    <xf numFmtId="188" fontId="80" fillId="0" borderId="0" xfId="336" applyNumberFormat="1" applyFont="1" applyFill="1" applyBorder="1" applyAlignment="1">
      <alignment vertical="center"/>
    </xf>
    <xf numFmtId="189" fontId="80" fillId="0" borderId="0" xfId="336" applyNumberFormat="1" applyFont="1" applyFill="1" applyBorder="1" applyAlignment="1" applyProtection="1">
      <alignment vertical="center"/>
    </xf>
    <xf numFmtId="0" fontId="82" fillId="0" borderId="0" xfId="336" applyNumberFormat="1" applyFont="1" applyFill="1" applyAlignment="1">
      <alignment horizontal="center" vertical="center"/>
    </xf>
    <xf numFmtId="39" fontId="80" fillId="0" borderId="19" xfId="336" applyNumberFormat="1" applyFont="1" applyFill="1" applyBorder="1" applyAlignment="1" applyProtection="1">
      <alignment vertical="center"/>
    </xf>
    <xf numFmtId="40" fontId="81" fillId="0" borderId="0" xfId="336" applyNumberFormat="1" applyFont="1" applyFill="1" applyAlignment="1" applyProtection="1">
      <alignment vertical="center"/>
    </xf>
    <xf numFmtId="40" fontId="84" fillId="0" borderId="0" xfId="336" applyNumberFormat="1" applyFont="1" applyFill="1" applyAlignment="1">
      <alignment vertical="center"/>
    </xf>
    <xf numFmtId="0" fontId="84" fillId="0" borderId="0" xfId="336" applyNumberFormat="1" applyFont="1" applyFill="1" applyAlignment="1" applyProtection="1">
      <alignment horizontal="center" vertical="center"/>
    </xf>
    <xf numFmtId="40" fontId="84" fillId="0" borderId="0" xfId="209" applyNumberFormat="1" applyFont="1" applyFill="1" applyBorder="1" applyAlignment="1">
      <alignment vertical="center"/>
    </xf>
    <xf numFmtId="39" fontId="84" fillId="0" borderId="0" xfId="93" applyNumberFormat="1" applyFont="1" applyFill="1" applyAlignment="1">
      <alignment horizontal="right" vertical="center"/>
    </xf>
    <xf numFmtId="39" fontId="85" fillId="0" borderId="0" xfId="93" applyNumberFormat="1" applyFont="1" applyFill="1" applyAlignment="1">
      <alignment horizontal="center" vertical="center"/>
    </xf>
    <xf numFmtId="39" fontId="84" fillId="0" borderId="0" xfId="336" applyNumberFormat="1" applyFont="1" applyFill="1" applyAlignment="1">
      <alignment vertical="center"/>
    </xf>
    <xf numFmtId="40" fontId="84" fillId="0" borderId="0" xfId="209" applyNumberFormat="1" applyFont="1" applyFill="1" applyAlignment="1">
      <alignment vertical="center"/>
    </xf>
    <xf numFmtId="39" fontId="84" fillId="0" borderId="0" xfId="1" applyNumberFormat="1" applyFont="1" applyFill="1" applyAlignment="1">
      <alignment vertical="center"/>
    </xf>
    <xf numFmtId="39" fontId="84" fillId="0" borderId="0" xfId="336" applyNumberFormat="1" applyFont="1" applyFill="1" applyBorder="1" applyAlignment="1">
      <alignment vertical="center"/>
    </xf>
    <xf numFmtId="40" fontId="84" fillId="0" borderId="0" xfId="336" applyNumberFormat="1" applyFont="1" applyFill="1" applyAlignment="1" applyProtection="1">
      <alignment horizontal="left" vertical="center"/>
    </xf>
    <xf numFmtId="0" fontId="87" fillId="0" borderId="0" xfId="209" applyFont="1" applyFill="1"/>
    <xf numFmtId="39" fontId="84" fillId="0" borderId="0" xfId="336" applyNumberFormat="1" applyFont="1" applyFill="1" applyAlignment="1" applyProtection="1">
      <alignment vertical="center"/>
    </xf>
    <xf numFmtId="39" fontId="84" fillId="0" borderId="0" xfId="95" applyNumberFormat="1" applyFont="1" applyFill="1" applyBorder="1" applyAlignment="1">
      <alignment vertical="center"/>
    </xf>
    <xf numFmtId="190" fontId="2" fillId="0" borderId="0" xfId="0" applyNumberFormat="1" applyFont="1" applyFill="1" applyBorder="1"/>
    <xf numFmtId="39" fontId="84" fillId="0" borderId="0" xfId="223" applyNumberFormat="1" applyFont="1" applyFill="1" applyBorder="1" applyAlignment="1">
      <alignment vertical="center"/>
    </xf>
    <xf numFmtId="37" fontId="84" fillId="0" borderId="0" xfId="209" applyNumberFormat="1" applyFont="1" applyFill="1" applyAlignment="1">
      <alignment vertical="center"/>
    </xf>
    <xf numFmtId="37" fontId="84" fillId="0" borderId="0" xfId="336" applyNumberFormat="1" applyFont="1" applyFill="1" applyAlignment="1">
      <alignment vertical="center"/>
    </xf>
    <xf numFmtId="39" fontId="84" fillId="0" borderId="0" xfId="223" applyNumberFormat="1" applyFont="1" applyFill="1" applyBorder="1" applyAlignment="1">
      <alignment horizontal="left" vertical="center"/>
    </xf>
    <xf numFmtId="39" fontId="89" fillId="0" borderId="0" xfId="223" applyNumberFormat="1" applyFont="1" applyFill="1" applyBorder="1" applyAlignment="1">
      <alignment horizontal="left" vertical="center"/>
    </xf>
    <xf numFmtId="168" fontId="84" fillId="0" borderId="0" xfId="336" applyNumberFormat="1" applyFont="1" applyFill="1" applyBorder="1" applyAlignment="1" applyProtection="1">
      <alignment vertical="center"/>
    </xf>
    <xf numFmtId="40" fontId="85" fillId="0" borderId="0" xfId="336" applyNumberFormat="1" applyFont="1" applyFill="1" applyAlignment="1" applyProtection="1">
      <alignment horizontal="left" vertical="center"/>
    </xf>
    <xf numFmtId="0" fontId="84" fillId="0" borderId="0" xfId="336" applyNumberFormat="1" applyFont="1" applyFill="1" applyAlignment="1">
      <alignment vertical="center"/>
    </xf>
    <xf numFmtId="0" fontId="84" fillId="0" borderId="0" xfId="209" applyNumberFormat="1" applyFont="1" applyFill="1" applyAlignment="1">
      <alignment vertical="center"/>
    </xf>
    <xf numFmtId="39" fontId="80" fillId="0" borderId="0" xfId="368" applyNumberFormat="1" applyFont="1" applyFill="1" applyAlignment="1" applyProtection="1">
      <alignment vertical="center"/>
    </xf>
    <xf numFmtId="0" fontId="80" fillId="0" borderId="0" xfId="372" applyFont="1" applyFill="1" applyAlignment="1">
      <alignment vertical="center"/>
    </xf>
    <xf numFmtId="0" fontId="80" fillId="0" borderId="0" xfId="372" applyFont="1" applyFill="1" applyBorder="1" applyAlignment="1">
      <alignment vertical="center"/>
    </xf>
    <xf numFmtId="0" fontId="82" fillId="0" borderId="0" xfId="372" applyNumberFormat="1" applyFont="1" applyFill="1" applyBorder="1" applyAlignment="1">
      <alignment horizontal="center" vertical="center"/>
    </xf>
    <xf numFmtId="39" fontId="80" fillId="0" borderId="0" xfId="372" applyNumberFormat="1" applyFont="1" applyFill="1" applyBorder="1" applyAlignment="1">
      <alignment horizontal="center" vertical="center"/>
    </xf>
    <xf numFmtId="0" fontId="82" fillId="0" borderId="0" xfId="372" applyNumberFormat="1" applyFont="1" applyFill="1" applyBorder="1" applyAlignment="1">
      <alignment vertical="center"/>
    </xf>
    <xf numFmtId="39" fontId="80" fillId="0" borderId="0" xfId="372" applyNumberFormat="1" applyFont="1" applyFill="1" applyBorder="1" applyAlignment="1">
      <alignment vertical="center"/>
    </xf>
    <xf numFmtId="39" fontId="82" fillId="0" borderId="0" xfId="372" applyNumberFormat="1" applyFont="1" applyFill="1" applyBorder="1" applyAlignment="1">
      <alignment horizontal="right" vertical="center"/>
    </xf>
    <xf numFmtId="39" fontId="80" fillId="0" borderId="1" xfId="372" applyNumberFormat="1" applyFont="1" applyFill="1" applyBorder="1" applyAlignment="1">
      <alignment horizontal="center" vertical="center"/>
    </xf>
    <xf numFmtId="0" fontId="84" fillId="0" borderId="0" xfId="372" applyFont="1" applyFill="1" applyBorder="1" applyAlignment="1">
      <alignment vertical="center"/>
    </xf>
    <xf numFmtId="39" fontId="80" fillId="0" borderId="18" xfId="336" applyNumberFormat="1" applyFont="1" applyFill="1" applyBorder="1" applyAlignment="1" applyProtection="1">
      <alignment vertical="center"/>
    </xf>
    <xf numFmtId="49" fontId="82" fillId="0" borderId="0" xfId="368" applyNumberFormat="1" applyFont="1" applyFill="1" applyBorder="1" applyAlignment="1" applyProtection="1">
      <alignment vertical="center"/>
    </xf>
    <xf numFmtId="0" fontId="80" fillId="0" borderId="0" xfId="256" applyFont="1" applyFill="1" applyAlignment="1">
      <alignment vertical="center"/>
    </xf>
    <xf numFmtId="39" fontId="80" fillId="0" borderId="0" xfId="337" applyFont="1" applyFill="1" applyAlignment="1" applyProtection="1">
      <alignment horizontal="left" vertical="center"/>
    </xf>
    <xf numFmtId="39" fontId="80" fillId="0" borderId="0" xfId="337" applyFont="1" applyFill="1" applyAlignment="1">
      <alignment vertical="center"/>
    </xf>
    <xf numFmtId="39" fontId="80" fillId="0" borderId="0" xfId="337" applyNumberFormat="1" applyFont="1" applyFill="1" applyAlignment="1">
      <alignment vertical="center"/>
    </xf>
    <xf numFmtId="0" fontId="91" fillId="0" borderId="0" xfId="372" applyFont="1" applyFill="1" applyBorder="1" applyAlignment="1">
      <alignment vertical="center"/>
    </xf>
    <xf numFmtId="191" fontId="81" fillId="0" borderId="0" xfId="374" applyNumberFormat="1" applyFont="1" applyFill="1" applyBorder="1" applyAlignment="1">
      <alignment horizontal="centerContinuous" vertical="center"/>
    </xf>
    <xf numFmtId="191" fontId="80" fillId="0" borderId="0" xfId="336" applyNumberFormat="1" applyFont="1" applyFill="1" applyBorder="1" applyAlignment="1" applyProtection="1">
      <alignment vertical="center"/>
    </xf>
    <xf numFmtId="191" fontId="80" fillId="0" borderId="0" xfId="373" applyNumberFormat="1" applyFont="1" applyFill="1" applyAlignment="1">
      <alignment vertical="center"/>
    </xf>
    <xf numFmtId="191" fontId="80" fillId="0" borderId="0" xfId="93" applyNumberFormat="1" applyFont="1" applyFill="1" applyBorder="1" applyAlignment="1" applyProtection="1">
      <alignment vertical="center"/>
    </xf>
    <xf numFmtId="191" fontId="80" fillId="0" borderId="1" xfId="93" applyNumberFormat="1" applyFont="1" applyFill="1" applyBorder="1" applyAlignment="1" applyProtection="1">
      <alignment vertical="center"/>
    </xf>
    <xf numFmtId="39" fontId="80" fillId="0" borderId="0" xfId="373" applyNumberFormat="1" applyFont="1" applyFill="1" applyAlignment="1">
      <alignment vertical="center"/>
    </xf>
    <xf numFmtId="191" fontId="80" fillId="0" borderId="2" xfId="336" applyNumberFormat="1" applyFont="1" applyFill="1" applyBorder="1" applyAlignment="1" applyProtection="1">
      <alignment vertical="center"/>
    </xf>
    <xf numFmtId="191" fontId="80" fillId="0" borderId="1" xfId="336" applyNumberFormat="1" applyFont="1" applyFill="1" applyBorder="1" applyAlignment="1" applyProtection="1">
      <alignment vertical="center"/>
    </xf>
    <xf numFmtId="191" fontId="80" fillId="0" borderId="17" xfId="336" applyNumberFormat="1" applyFont="1" applyFill="1" applyBorder="1" applyAlignment="1" applyProtection="1">
      <alignment vertical="center"/>
    </xf>
    <xf numFmtId="191" fontId="80" fillId="0" borderId="0" xfId="376" applyNumberFormat="1" applyFont="1" applyFill="1" applyAlignment="1">
      <alignment vertical="center"/>
    </xf>
    <xf numFmtId="39" fontId="82" fillId="0" borderId="0" xfId="373" applyNumberFormat="1" applyFont="1" applyFill="1" applyAlignment="1">
      <alignment vertical="center"/>
    </xf>
    <xf numFmtId="39" fontId="82" fillId="0" borderId="0" xfId="373" applyNumberFormat="1" applyFont="1" applyFill="1" applyAlignment="1">
      <alignment horizontal="center" vertical="center"/>
    </xf>
    <xf numFmtId="40" fontId="80" fillId="0" borderId="0" xfId="376" applyNumberFormat="1" applyFont="1" applyFill="1" applyAlignment="1">
      <alignment vertical="center"/>
    </xf>
    <xf numFmtId="192" fontId="5" fillId="0" borderId="0" xfId="209" applyNumberFormat="1" applyFont="1" applyFill="1" applyBorder="1"/>
    <xf numFmtId="191" fontId="80" fillId="0" borderId="0" xfId="373" applyNumberFormat="1" applyFont="1" applyFill="1" applyBorder="1" applyAlignment="1" applyProtection="1">
      <alignment vertical="center"/>
    </xf>
    <xf numFmtId="191" fontId="80" fillId="0" borderId="18" xfId="336" applyNumberFormat="1" applyFont="1" applyFill="1" applyBorder="1" applyAlignment="1" applyProtection="1">
      <alignment vertical="center"/>
    </xf>
    <xf numFmtId="190" fontId="2" fillId="0" borderId="0" xfId="0" applyNumberFormat="1" applyFont="1" applyFill="1"/>
    <xf numFmtId="39" fontId="80" fillId="0" borderId="17" xfId="1" quotePrefix="1" applyNumberFormat="1" applyFont="1" applyFill="1" applyBorder="1" applyAlignment="1">
      <alignment horizontal="center" vertical="center"/>
    </xf>
    <xf numFmtId="39" fontId="80" fillId="0" borderId="2" xfId="1" quotePrefix="1" applyNumberFormat="1" applyFont="1" applyFill="1" applyBorder="1" applyAlignment="1">
      <alignment horizontal="center" vertical="center"/>
    </xf>
    <xf numFmtId="4" fontId="2" fillId="0" borderId="0" xfId="139" applyNumberFormat="1" applyFont="1" applyFill="1"/>
    <xf numFmtId="39" fontId="82" fillId="0" borderId="0" xfId="93" applyNumberFormat="1" applyFont="1" applyFill="1" applyBorder="1" applyAlignment="1">
      <alignment horizontal="center" vertical="center"/>
    </xf>
    <xf numFmtId="169" fontId="2" fillId="0" borderId="2" xfId="0" applyNumberFormat="1" applyFont="1" applyFill="1" applyBorder="1"/>
    <xf numFmtId="169" fontId="2" fillId="0" borderId="1" xfId="0" applyNumberFormat="1" applyFont="1" applyFill="1" applyBorder="1"/>
    <xf numFmtId="39" fontId="82" fillId="0" borderId="0" xfId="93" quotePrefix="1" applyNumberFormat="1" applyFont="1" applyFill="1" applyBorder="1" applyAlignment="1">
      <alignment horizontal="center" vertical="center"/>
    </xf>
    <xf numFmtId="0" fontId="2" fillId="0" borderId="0" xfId="0" applyFont="1" applyFill="1" applyBorder="1"/>
    <xf numFmtId="40" fontId="80" fillId="0" borderId="0" xfId="370" applyNumberFormat="1" applyFont="1" applyFill="1"/>
    <xf numFmtId="191" fontId="80" fillId="0" borderId="0" xfId="371" applyNumberFormat="1" applyFont="1" applyFill="1" applyAlignment="1">
      <alignment vertical="center"/>
    </xf>
    <xf numFmtId="40" fontId="80" fillId="0" borderId="0" xfId="370" applyNumberFormat="1" applyFont="1" applyFill="1" applyBorder="1"/>
    <xf numFmtId="191" fontId="81" fillId="0" borderId="0" xfId="373" applyNumberFormat="1" applyFont="1" applyFill="1" applyAlignment="1">
      <alignment horizontal="centerContinuous" vertical="center"/>
    </xf>
    <xf numFmtId="191" fontId="81" fillId="0" borderId="0" xfId="373" applyNumberFormat="1" applyFont="1" applyFill="1" applyAlignment="1">
      <alignment vertical="center"/>
    </xf>
    <xf numFmtId="191" fontId="80" fillId="0" borderId="1" xfId="373" applyNumberFormat="1" applyFont="1" applyFill="1" applyBorder="1" applyAlignment="1">
      <alignment vertical="center"/>
    </xf>
    <xf numFmtId="191" fontId="80" fillId="0" borderId="0" xfId="373" applyNumberFormat="1" applyFont="1" applyFill="1" applyBorder="1" applyAlignment="1">
      <alignment vertical="center"/>
    </xf>
    <xf numFmtId="191" fontId="82" fillId="0" borderId="0" xfId="373" applyNumberFormat="1" applyFont="1" applyFill="1" applyBorder="1" applyAlignment="1">
      <alignment horizontal="center" vertical="center"/>
    </xf>
    <xf numFmtId="191" fontId="82" fillId="0" borderId="0" xfId="373" applyNumberFormat="1" applyFont="1" applyFill="1" applyAlignment="1">
      <alignment horizontal="center" vertical="center"/>
    </xf>
    <xf numFmtId="191" fontId="80" fillId="0" borderId="0" xfId="375" applyNumberFormat="1" applyFont="1" applyFill="1" applyAlignment="1">
      <alignment vertical="center"/>
    </xf>
    <xf numFmtId="191" fontId="80" fillId="0" borderId="0" xfId="373" applyNumberFormat="1" applyFont="1" applyFill="1" applyAlignment="1">
      <alignment horizontal="centerContinuous" vertical="center"/>
    </xf>
    <xf numFmtId="191" fontId="80" fillId="0" borderId="0" xfId="373" applyNumberFormat="1" applyFont="1" applyFill="1" applyBorder="1" applyAlignment="1">
      <alignment horizontal="center" vertical="center"/>
    </xf>
    <xf numFmtId="0" fontId="82" fillId="0" borderId="0" xfId="373" applyNumberFormat="1" applyFont="1" applyFill="1" applyAlignment="1">
      <alignment horizontal="center" vertical="center"/>
    </xf>
    <xf numFmtId="191" fontId="82" fillId="0" borderId="0" xfId="373" applyNumberFormat="1" applyFont="1" applyFill="1" applyAlignment="1">
      <alignment vertical="center"/>
    </xf>
    <xf numFmtId="191" fontId="80" fillId="0" borderId="0" xfId="373" applyNumberFormat="1" applyFont="1" applyFill="1" applyAlignment="1">
      <alignment horizontal="left" vertical="center"/>
    </xf>
    <xf numFmtId="39" fontId="80" fillId="0" borderId="0" xfId="1" quotePrefix="1" applyNumberFormat="1" applyFont="1" applyFill="1" applyBorder="1" applyAlignment="1">
      <alignment horizontal="center" vertical="center"/>
    </xf>
    <xf numFmtId="39" fontId="80" fillId="0" borderId="1" xfId="93" applyNumberFormat="1" applyFont="1" applyFill="1" applyBorder="1" applyAlignment="1">
      <alignment vertical="center"/>
    </xf>
    <xf numFmtId="39" fontId="82" fillId="0" borderId="1" xfId="93" applyNumberFormat="1" applyFont="1" applyFill="1" applyBorder="1" applyAlignment="1">
      <alignment horizontal="center" vertical="center"/>
    </xf>
    <xf numFmtId="39" fontId="80" fillId="0" borderId="17" xfId="93" quotePrefix="1" applyNumberFormat="1" applyFont="1" applyFill="1" applyBorder="1" applyAlignment="1">
      <alignment horizontal="center" vertical="center"/>
    </xf>
    <xf numFmtId="191" fontId="80" fillId="0" borderId="1" xfId="373" quotePrefix="1" applyNumberFormat="1" applyFont="1" applyFill="1" applyBorder="1" applyAlignment="1">
      <alignment horizontal="center" vertical="center"/>
    </xf>
    <xf numFmtId="39" fontId="82" fillId="0" borderId="1" xfId="373" applyNumberFormat="1" applyFont="1" applyFill="1" applyBorder="1" applyAlignment="1">
      <alignment horizontal="right" vertical="center"/>
    </xf>
    <xf numFmtId="191" fontId="80" fillId="0" borderId="0" xfId="373" applyNumberFormat="1" applyFont="1" applyAlignment="1">
      <alignment vertical="center"/>
    </xf>
    <xf numFmtId="0" fontId="81" fillId="0" borderId="0" xfId="0" applyFont="1"/>
    <xf numFmtId="191" fontId="80" fillId="0" borderId="0" xfId="373" applyNumberFormat="1" applyFont="1" applyAlignment="1">
      <alignment horizontal="centerContinuous" vertical="center"/>
    </xf>
    <xf numFmtId="39" fontId="2" fillId="0" borderId="19" xfId="1" applyNumberFormat="1" applyFont="1" applyBorder="1"/>
    <xf numFmtId="39" fontId="90" fillId="0" borderId="0" xfId="1" applyNumberFormat="1" applyFont="1"/>
    <xf numFmtId="39" fontId="2" fillId="0" borderId="0" xfId="1" applyNumberFormat="1" applyFont="1"/>
    <xf numFmtId="0" fontId="86" fillId="0" borderId="0" xfId="0" applyFont="1"/>
    <xf numFmtId="191" fontId="80" fillId="0" borderId="0" xfId="373" quotePrefix="1" applyNumberFormat="1" applyFont="1" applyFill="1" applyAlignment="1">
      <alignment horizontal="center" vertical="center"/>
    </xf>
    <xf numFmtId="191" fontId="80" fillId="0" borderId="0" xfId="373" applyNumberFormat="1" applyFont="1" applyFill="1" applyAlignment="1">
      <alignment horizontal="center" vertical="center"/>
    </xf>
    <xf numFmtId="193" fontId="2" fillId="0" borderId="0" xfId="0" applyNumberFormat="1" applyFont="1" applyFill="1"/>
    <xf numFmtId="193" fontId="2" fillId="0" borderId="0" xfId="0" applyNumberFormat="1" applyFont="1"/>
    <xf numFmtId="193" fontId="2" fillId="0" borderId="1" xfId="0" applyNumberFormat="1" applyFont="1" applyFill="1" applyBorder="1"/>
    <xf numFmtId="193" fontId="2" fillId="0" borderId="0" xfId="0" applyNumberFormat="1" applyFont="1" applyFill="1" applyBorder="1"/>
    <xf numFmtId="193" fontId="2" fillId="0" borderId="2" xfId="0" applyNumberFormat="1" applyFont="1" applyFill="1" applyBorder="1"/>
    <xf numFmtId="193" fontId="2" fillId="0" borderId="1" xfId="0" applyNumberFormat="1" applyFont="1" applyBorder="1"/>
    <xf numFmtId="193" fontId="2" fillId="0" borderId="17" xfId="0" applyNumberFormat="1" applyFont="1" applyFill="1" applyBorder="1"/>
    <xf numFmtId="193" fontId="2" fillId="0" borderId="17" xfId="0" applyNumberFormat="1" applyFont="1" applyBorder="1"/>
    <xf numFmtId="193" fontId="84" fillId="0" borderId="0" xfId="336" applyNumberFormat="1" applyFont="1" applyFill="1" applyBorder="1" applyAlignment="1" applyProtection="1">
      <alignment vertical="center"/>
    </xf>
    <xf numFmtId="193" fontId="84" fillId="0" borderId="0" xfId="336" applyNumberFormat="1" applyFont="1" applyFill="1" applyBorder="1" applyAlignment="1">
      <alignment vertical="center"/>
    </xf>
    <xf numFmtId="193" fontId="84" fillId="0" borderId="0" xfId="209" applyNumberFormat="1" applyFont="1" applyFill="1" applyAlignment="1">
      <alignment vertical="center"/>
    </xf>
    <xf numFmtId="193" fontId="80" fillId="0" borderId="0" xfId="371" applyNumberFormat="1" applyFont="1" applyFill="1" applyAlignment="1">
      <alignment vertical="center"/>
    </xf>
    <xf numFmtId="193" fontId="2" fillId="0" borderId="18" xfId="0" applyNumberFormat="1" applyFont="1" applyFill="1" applyBorder="1"/>
    <xf numFmtId="40" fontId="81" fillId="0" borderId="0" xfId="336" applyNumberFormat="1" applyFont="1" applyFill="1" applyAlignment="1" applyProtection="1">
      <alignment horizontal="center" vertical="center"/>
    </xf>
    <xf numFmtId="39" fontId="80" fillId="0" borderId="0" xfId="336" quotePrefix="1" applyNumberFormat="1" applyFont="1" applyFill="1" applyAlignment="1">
      <alignment horizontal="center" vertical="center"/>
    </xf>
    <xf numFmtId="39" fontId="81" fillId="0" borderId="0" xfId="368" applyNumberFormat="1" applyFont="1" applyFill="1" applyAlignment="1" applyProtection="1">
      <alignment horizontal="center" vertical="center"/>
    </xf>
    <xf numFmtId="40" fontId="81" fillId="0" borderId="0" xfId="209" applyNumberFormat="1" applyFont="1" applyFill="1" applyAlignment="1">
      <alignment horizontal="center" vertical="center"/>
    </xf>
    <xf numFmtId="39" fontId="82" fillId="0" borderId="1" xfId="372" applyNumberFormat="1" applyFont="1" applyFill="1" applyBorder="1" applyAlignment="1">
      <alignment horizontal="right" vertical="center"/>
    </xf>
    <xf numFmtId="39" fontId="80" fillId="0" borderId="17" xfId="372" applyNumberFormat="1" applyFont="1" applyFill="1" applyBorder="1" applyAlignment="1">
      <alignment horizontal="center" vertical="center"/>
    </xf>
    <xf numFmtId="191" fontId="81" fillId="0" borderId="0" xfId="373" quotePrefix="1" applyNumberFormat="1" applyFont="1" applyFill="1" applyAlignment="1">
      <alignment horizontal="center" vertical="center"/>
    </xf>
    <xf numFmtId="191" fontId="81" fillId="0" borderId="0" xfId="373" applyNumberFormat="1" applyFont="1" applyFill="1" applyAlignment="1">
      <alignment horizontal="center" vertical="center"/>
    </xf>
    <xf numFmtId="191" fontId="80" fillId="0" borderId="0" xfId="373" quotePrefix="1" applyNumberFormat="1" applyFont="1" applyFill="1" applyAlignment="1">
      <alignment horizontal="center" vertical="center"/>
    </xf>
    <xf numFmtId="191" fontId="80" fillId="0" borderId="0" xfId="373" applyNumberFormat="1" applyFont="1" applyFill="1" applyAlignment="1">
      <alignment horizontal="center" vertical="center"/>
    </xf>
  </cellXfs>
  <cellStyles count="390">
    <cellStyle name="20% - Accent1 2" xfId="4" xr:uid="{00000000-0005-0000-0000-000000000000}"/>
    <cellStyle name="20% - Accent2 2" xfId="5" xr:uid="{00000000-0005-0000-0000-000001000000}"/>
    <cellStyle name="20% - Accent3 2" xfId="6" xr:uid="{00000000-0005-0000-0000-000002000000}"/>
    <cellStyle name="20% - Accent4 2" xfId="7" xr:uid="{00000000-0005-0000-0000-000003000000}"/>
    <cellStyle name="20% - Accent5 2" xfId="8" xr:uid="{00000000-0005-0000-0000-000004000000}"/>
    <cellStyle name="20% - Accent6 2" xfId="9" xr:uid="{00000000-0005-0000-0000-000005000000}"/>
    <cellStyle name="20% - アクセント 1" xfId="10" xr:uid="{00000000-0005-0000-0000-000006000000}"/>
    <cellStyle name="20% - アクセント 2" xfId="11" xr:uid="{00000000-0005-0000-0000-000007000000}"/>
    <cellStyle name="20% - アクセント 3" xfId="12" xr:uid="{00000000-0005-0000-0000-000008000000}"/>
    <cellStyle name="20% - アクセント 4" xfId="13" xr:uid="{00000000-0005-0000-0000-000009000000}"/>
    <cellStyle name="20% - アクセント 5" xfId="14" xr:uid="{00000000-0005-0000-0000-00000A000000}"/>
    <cellStyle name="20% - アクセント 6" xfId="15" xr:uid="{00000000-0005-0000-0000-00000B000000}"/>
    <cellStyle name="40% - Accent1 2" xfId="16" xr:uid="{00000000-0005-0000-0000-00000C000000}"/>
    <cellStyle name="40% - Accent2 2" xfId="17" xr:uid="{00000000-0005-0000-0000-00000D000000}"/>
    <cellStyle name="40% - Accent3 2" xfId="18" xr:uid="{00000000-0005-0000-0000-00000E000000}"/>
    <cellStyle name="40% - Accent4 2" xfId="19" xr:uid="{00000000-0005-0000-0000-00000F000000}"/>
    <cellStyle name="40% - Accent5 2" xfId="20" xr:uid="{00000000-0005-0000-0000-000010000000}"/>
    <cellStyle name="40% - Accent6 2" xfId="21" xr:uid="{00000000-0005-0000-0000-000011000000}"/>
    <cellStyle name="40% - アクセント 1" xfId="22" xr:uid="{00000000-0005-0000-0000-000012000000}"/>
    <cellStyle name="40% - アクセント 2" xfId="23" xr:uid="{00000000-0005-0000-0000-000013000000}"/>
    <cellStyle name="40% - アクセント 3" xfId="24" xr:uid="{00000000-0005-0000-0000-000014000000}"/>
    <cellStyle name="40% - アクセント 4" xfId="25" xr:uid="{00000000-0005-0000-0000-000015000000}"/>
    <cellStyle name="40% - アクセント 5" xfId="26" xr:uid="{00000000-0005-0000-0000-000016000000}"/>
    <cellStyle name="40% - アクセント 6" xfId="27" xr:uid="{00000000-0005-0000-0000-000017000000}"/>
    <cellStyle name="60% - Accent1 2" xfId="28" xr:uid="{00000000-0005-0000-0000-000018000000}"/>
    <cellStyle name="60% - Accent2 2" xfId="29" xr:uid="{00000000-0005-0000-0000-000019000000}"/>
    <cellStyle name="60% - Accent3 2" xfId="30" xr:uid="{00000000-0005-0000-0000-00001A000000}"/>
    <cellStyle name="60% - Accent4 2" xfId="31" xr:uid="{00000000-0005-0000-0000-00001B000000}"/>
    <cellStyle name="60% - Accent5 2" xfId="32" xr:uid="{00000000-0005-0000-0000-00001C000000}"/>
    <cellStyle name="60% - Accent6 2" xfId="33" xr:uid="{00000000-0005-0000-0000-00001D000000}"/>
    <cellStyle name="60% - アクセント 1" xfId="34" xr:uid="{00000000-0005-0000-0000-00001E000000}"/>
    <cellStyle name="60% - アクセント 2" xfId="35" xr:uid="{00000000-0005-0000-0000-00001F000000}"/>
    <cellStyle name="60% - アクセント 3" xfId="36" xr:uid="{00000000-0005-0000-0000-000020000000}"/>
    <cellStyle name="60% - アクセント 4" xfId="37" xr:uid="{00000000-0005-0000-0000-000021000000}"/>
    <cellStyle name="60% - アクセント 5" xfId="38" xr:uid="{00000000-0005-0000-0000-000022000000}"/>
    <cellStyle name="60% - アクセント 6" xfId="39" xr:uid="{00000000-0005-0000-0000-000023000000}"/>
    <cellStyle name="75" xfId="40" xr:uid="{00000000-0005-0000-0000-000024000000}"/>
    <cellStyle name="Accent1 - 20%" xfId="41" xr:uid="{00000000-0005-0000-0000-000025000000}"/>
    <cellStyle name="Accent1 - 40%" xfId="42" xr:uid="{00000000-0005-0000-0000-000026000000}"/>
    <cellStyle name="Accent1 - 60%" xfId="43" xr:uid="{00000000-0005-0000-0000-000027000000}"/>
    <cellStyle name="Accent1 2" xfId="44" xr:uid="{00000000-0005-0000-0000-000028000000}"/>
    <cellStyle name="Accent2 - 20%" xfId="45" xr:uid="{00000000-0005-0000-0000-000029000000}"/>
    <cellStyle name="Accent2 - 40%" xfId="46" xr:uid="{00000000-0005-0000-0000-00002A000000}"/>
    <cellStyle name="Accent2 - 60%" xfId="47" xr:uid="{00000000-0005-0000-0000-00002B000000}"/>
    <cellStyle name="Accent2 2" xfId="48" xr:uid="{00000000-0005-0000-0000-00002C000000}"/>
    <cellStyle name="Accent3 - 20%" xfId="49" xr:uid="{00000000-0005-0000-0000-00002D000000}"/>
    <cellStyle name="Accent3 - 40%" xfId="50" xr:uid="{00000000-0005-0000-0000-00002E000000}"/>
    <cellStyle name="Accent3 - 60%" xfId="51" xr:uid="{00000000-0005-0000-0000-00002F000000}"/>
    <cellStyle name="Accent3 2" xfId="52" xr:uid="{00000000-0005-0000-0000-000030000000}"/>
    <cellStyle name="Accent4 - 20%" xfId="53" xr:uid="{00000000-0005-0000-0000-000031000000}"/>
    <cellStyle name="Accent4 - 40%" xfId="54" xr:uid="{00000000-0005-0000-0000-000032000000}"/>
    <cellStyle name="Accent4 - 60%" xfId="55" xr:uid="{00000000-0005-0000-0000-000033000000}"/>
    <cellStyle name="Accent4 2" xfId="56" xr:uid="{00000000-0005-0000-0000-000034000000}"/>
    <cellStyle name="Accent5 - 20%" xfId="57" xr:uid="{00000000-0005-0000-0000-000035000000}"/>
    <cellStyle name="Accent5 - 40%" xfId="58" xr:uid="{00000000-0005-0000-0000-000036000000}"/>
    <cellStyle name="Accent5 - 60%" xfId="59" xr:uid="{00000000-0005-0000-0000-000037000000}"/>
    <cellStyle name="Accent5 2" xfId="60" xr:uid="{00000000-0005-0000-0000-000038000000}"/>
    <cellStyle name="Accent6 - 20%" xfId="61" xr:uid="{00000000-0005-0000-0000-000039000000}"/>
    <cellStyle name="Accent6 - 40%" xfId="62" xr:uid="{00000000-0005-0000-0000-00003A000000}"/>
    <cellStyle name="Accent6 - 60%" xfId="63" xr:uid="{00000000-0005-0000-0000-00003B000000}"/>
    <cellStyle name="Accent6 2" xfId="64" xr:uid="{00000000-0005-0000-0000-00003C000000}"/>
    <cellStyle name="ÅëÈ­ [0]_±âÅ¸" xfId="65" xr:uid="{00000000-0005-0000-0000-00003D000000}"/>
    <cellStyle name="ÅëÈ­_±âÅ¸" xfId="66" xr:uid="{00000000-0005-0000-0000-00003E000000}"/>
    <cellStyle name="ÄÞ¸¶ [0]_±âÅ¸" xfId="67" xr:uid="{00000000-0005-0000-0000-00003F000000}"/>
    <cellStyle name="ÄÞ¸¶_±âÅ¸" xfId="68" xr:uid="{00000000-0005-0000-0000-000040000000}"/>
    <cellStyle name="Bad 2" xfId="69" xr:uid="{00000000-0005-0000-0000-000041000000}"/>
    <cellStyle name="Ç¥ÁØ_¿¬°£´©°è¿¹»ó" xfId="70" xr:uid="{00000000-0005-0000-0000-000042000000}"/>
    <cellStyle name="Calculation 2" xfId="71" xr:uid="{00000000-0005-0000-0000-000043000000}"/>
    <cellStyle name="Check Cell 2" xfId="72" xr:uid="{00000000-0005-0000-0000-000044000000}"/>
    <cellStyle name="Comma" xfId="1" builtinId="3"/>
    <cellStyle name="Comma [0] 2" xfId="73" xr:uid="{00000000-0005-0000-0000-000046000000}"/>
    <cellStyle name="Comma [0] 2 2" xfId="74" xr:uid="{00000000-0005-0000-0000-000047000000}"/>
    <cellStyle name="Comma [0] 3" xfId="75" xr:uid="{00000000-0005-0000-0000-000048000000}"/>
    <cellStyle name="Comma 10" xfId="76" xr:uid="{00000000-0005-0000-0000-000049000000}"/>
    <cellStyle name="Comma 11" xfId="77" xr:uid="{00000000-0005-0000-0000-00004A000000}"/>
    <cellStyle name="Comma 11 2" xfId="78" xr:uid="{00000000-0005-0000-0000-00004B000000}"/>
    <cellStyle name="Comma 12" xfId="79" xr:uid="{00000000-0005-0000-0000-00004C000000}"/>
    <cellStyle name="Comma 13" xfId="80" xr:uid="{00000000-0005-0000-0000-00004D000000}"/>
    <cellStyle name="Comma 14" xfId="81" xr:uid="{00000000-0005-0000-0000-00004E000000}"/>
    <cellStyle name="Comma 15" xfId="82" xr:uid="{00000000-0005-0000-0000-00004F000000}"/>
    <cellStyle name="Comma 15 2" xfId="83" xr:uid="{00000000-0005-0000-0000-000050000000}"/>
    <cellStyle name="Comma 15_ARM &amp; SHUNT - AUG'2008" xfId="84" xr:uid="{00000000-0005-0000-0000-000051000000}"/>
    <cellStyle name="Comma 16" xfId="85" xr:uid="{00000000-0005-0000-0000-000052000000}"/>
    <cellStyle name="Comma 16 2" xfId="86" xr:uid="{00000000-0005-0000-0000-000053000000}"/>
    <cellStyle name="Comma 16 3" xfId="87" xr:uid="{00000000-0005-0000-0000-000054000000}"/>
    <cellStyle name="Comma 16_16-101" xfId="88" xr:uid="{00000000-0005-0000-0000-000055000000}"/>
    <cellStyle name="Comma 17" xfId="89" xr:uid="{00000000-0005-0000-0000-000056000000}"/>
    <cellStyle name="Comma 17 2" xfId="90" xr:uid="{00000000-0005-0000-0000-000057000000}"/>
    <cellStyle name="Comma 17 3" xfId="91" xr:uid="{00000000-0005-0000-0000-000058000000}"/>
    <cellStyle name="Comma 17_Slow moving Stock February'09" xfId="92" xr:uid="{00000000-0005-0000-0000-000059000000}"/>
    <cellStyle name="Comma 18" xfId="93" xr:uid="{00000000-0005-0000-0000-00005A000000}"/>
    <cellStyle name="Comma 19" xfId="94" xr:uid="{00000000-0005-0000-0000-00005B000000}"/>
    <cellStyle name="Comma 2" xfId="95" xr:uid="{00000000-0005-0000-0000-00005C000000}"/>
    <cellStyle name="Comma 2 10" xfId="96" xr:uid="{00000000-0005-0000-0000-00005D000000}"/>
    <cellStyle name="Comma 2 11" xfId="97" xr:uid="{00000000-0005-0000-0000-00005E000000}"/>
    <cellStyle name="Comma 2 12" xfId="98" xr:uid="{00000000-0005-0000-0000-00005F000000}"/>
    <cellStyle name="Comma 2 13" xfId="99" xr:uid="{00000000-0005-0000-0000-000060000000}"/>
    <cellStyle name="Comma 2 14" xfId="100" xr:uid="{00000000-0005-0000-0000-000061000000}"/>
    <cellStyle name="Comma 2 15" xfId="101" xr:uid="{00000000-0005-0000-0000-000062000000}"/>
    <cellStyle name="Comma 2 16" xfId="102" xr:uid="{00000000-0005-0000-0000-000063000000}"/>
    <cellStyle name="Comma 2 17" xfId="103" xr:uid="{00000000-0005-0000-0000-000064000000}"/>
    <cellStyle name="Comma 2 18" xfId="104" xr:uid="{00000000-0005-0000-0000-000065000000}"/>
    <cellStyle name="Comma 2 19" xfId="105" xr:uid="{00000000-0005-0000-0000-000066000000}"/>
    <cellStyle name="Comma 2 2" xfId="106" xr:uid="{00000000-0005-0000-0000-000067000000}"/>
    <cellStyle name="Comma 2 2 10 2 2 2" xfId="107" xr:uid="{00000000-0005-0000-0000-000068000000}"/>
    <cellStyle name="Comma 2 20" xfId="108" xr:uid="{00000000-0005-0000-0000-000069000000}"/>
    <cellStyle name="Comma 2 21" xfId="109" xr:uid="{00000000-0005-0000-0000-00006A000000}"/>
    <cellStyle name="Comma 2 22" xfId="110" xr:uid="{00000000-0005-0000-0000-00006B000000}"/>
    <cellStyle name="Comma 2 23" xfId="111" xr:uid="{00000000-0005-0000-0000-00006C000000}"/>
    <cellStyle name="Comma 2 24" xfId="112" xr:uid="{00000000-0005-0000-0000-00006D000000}"/>
    <cellStyle name="Comma 2 3" xfId="113" xr:uid="{00000000-0005-0000-0000-00006E000000}"/>
    <cellStyle name="Comma 2 3 2" xfId="114" xr:uid="{00000000-0005-0000-0000-00006F000000}"/>
    <cellStyle name="Comma 2 3_2-170 Audit guage (2)" xfId="115" xr:uid="{00000000-0005-0000-0000-000070000000}"/>
    <cellStyle name="Comma 2 4" xfId="116" xr:uid="{00000000-0005-0000-0000-000071000000}"/>
    <cellStyle name="Comma 2 5" xfId="117" xr:uid="{00000000-0005-0000-0000-000072000000}"/>
    <cellStyle name="Comma 2 6" xfId="118" xr:uid="{00000000-0005-0000-0000-000073000000}"/>
    <cellStyle name="Comma 2 7" xfId="119" xr:uid="{00000000-0005-0000-0000-000074000000}"/>
    <cellStyle name="Comma 2 8" xfId="120" xr:uid="{00000000-0005-0000-0000-000075000000}"/>
    <cellStyle name="Comma 2 9" xfId="121" xr:uid="{00000000-0005-0000-0000-000076000000}"/>
    <cellStyle name="Comma 2_%B0เมินตนเอง มุสลิม" xfId="122" xr:uid="{00000000-0005-0000-0000-000077000000}"/>
    <cellStyle name="Comma 20" xfId="123" xr:uid="{00000000-0005-0000-0000-000078000000}"/>
    <cellStyle name="Comma 20 2" xfId="124" xr:uid="{00000000-0005-0000-0000-000079000000}"/>
    <cellStyle name="Comma 20_BALANCE PURCHASE  INVENTORY FROM SHINWA CO., LTD." xfId="125" xr:uid="{00000000-0005-0000-0000-00007A000000}"/>
    <cellStyle name="Comma 21" xfId="126" xr:uid="{00000000-0005-0000-0000-00007B000000}"/>
    <cellStyle name="Comma 22" xfId="127" xr:uid="{00000000-0005-0000-0000-00007C000000}"/>
    <cellStyle name="Comma 23" xfId="128" xr:uid="{00000000-0005-0000-0000-00007D000000}"/>
    <cellStyle name="Comma 24" xfId="129" xr:uid="{00000000-0005-0000-0000-00007E000000}"/>
    <cellStyle name="Comma 25" xfId="130" xr:uid="{00000000-0005-0000-0000-00007F000000}"/>
    <cellStyle name="Comma 26" xfId="131" xr:uid="{00000000-0005-0000-0000-000080000000}"/>
    <cellStyle name="Comma 27" xfId="132" xr:uid="{00000000-0005-0000-0000-000081000000}"/>
    <cellStyle name="Comma 28" xfId="133" xr:uid="{00000000-0005-0000-0000-000082000000}"/>
    <cellStyle name="Comma 29" xfId="134" xr:uid="{00000000-0005-0000-0000-000083000000}"/>
    <cellStyle name="Comma 3" xfId="2" xr:uid="{00000000-0005-0000-0000-000084000000}"/>
    <cellStyle name="Comma 3 2" xfId="135" xr:uid="{00000000-0005-0000-0000-000085000000}"/>
    <cellStyle name="Comma 3 3" xfId="136" xr:uid="{00000000-0005-0000-0000-000086000000}"/>
    <cellStyle name="Comma 3 4" xfId="137" xr:uid="{00000000-0005-0000-0000-000087000000}"/>
    <cellStyle name="Comma 3 5" xfId="138" xr:uid="{00000000-0005-0000-0000-000088000000}"/>
    <cellStyle name="Comma 3 6" xfId="139" xr:uid="{00000000-0005-0000-0000-000089000000}"/>
    <cellStyle name="Comma 30" xfId="140" xr:uid="{00000000-0005-0000-0000-00008A000000}"/>
    <cellStyle name="Comma 31" xfId="141" xr:uid="{00000000-0005-0000-0000-00008B000000}"/>
    <cellStyle name="Comma 32" xfId="142" xr:uid="{00000000-0005-0000-0000-00008C000000}"/>
    <cellStyle name="Comma 33" xfId="143" xr:uid="{00000000-0005-0000-0000-00008D000000}"/>
    <cellStyle name="Comma 34" xfId="144" xr:uid="{00000000-0005-0000-0000-00008E000000}"/>
    <cellStyle name="Comma 35" xfId="145" xr:uid="{00000000-0005-0000-0000-00008F000000}"/>
    <cellStyle name="Comma 36" xfId="146" xr:uid="{00000000-0005-0000-0000-000090000000}"/>
    <cellStyle name="Comma 37" xfId="147" xr:uid="{00000000-0005-0000-0000-000091000000}"/>
    <cellStyle name="Comma 38" xfId="148" xr:uid="{00000000-0005-0000-0000-000092000000}"/>
    <cellStyle name="Comma 39" xfId="149" xr:uid="{00000000-0005-0000-0000-000093000000}"/>
    <cellStyle name="Comma 4" xfId="3" xr:uid="{00000000-0005-0000-0000-000094000000}"/>
    <cellStyle name="Comma 4 2" xfId="150" xr:uid="{00000000-0005-0000-0000-000095000000}"/>
    <cellStyle name="Comma 4 4" xfId="377" xr:uid="{00000000-0005-0000-0000-000096000000}"/>
    <cellStyle name="Comma 40" xfId="151" xr:uid="{00000000-0005-0000-0000-000097000000}"/>
    <cellStyle name="Comma 41" xfId="152" xr:uid="{00000000-0005-0000-0000-000098000000}"/>
    <cellStyle name="Comma 5" xfId="153" xr:uid="{00000000-0005-0000-0000-000099000000}"/>
    <cellStyle name="Comma 5 2" xfId="154" xr:uid="{00000000-0005-0000-0000-00009A000000}"/>
    <cellStyle name="Comma 6" xfId="155" xr:uid="{00000000-0005-0000-0000-00009B000000}"/>
    <cellStyle name="Comma 6 2" xfId="375" xr:uid="{00000000-0005-0000-0000-00009C000000}"/>
    <cellStyle name="Comma 7" xfId="156" xr:uid="{00000000-0005-0000-0000-00009D000000}"/>
    <cellStyle name="Comma 8" xfId="157" xr:uid="{00000000-0005-0000-0000-00009E000000}"/>
    <cellStyle name="Comma 8 2" xfId="158" xr:uid="{00000000-0005-0000-0000-00009F000000}"/>
    <cellStyle name="Comma 9" xfId="159" xr:uid="{00000000-0005-0000-0000-0000A0000000}"/>
    <cellStyle name="Comma 9 4" xfId="160" xr:uid="{00000000-0005-0000-0000-0000A1000000}"/>
    <cellStyle name="Comma 90" xfId="161" xr:uid="{00000000-0005-0000-0000-0000A2000000}"/>
    <cellStyle name="comma zerodec" xfId="162" xr:uid="{00000000-0005-0000-0000-0000A3000000}"/>
    <cellStyle name="Comma0" xfId="163" xr:uid="{00000000-0005-0000-0000-0000A4000000}"/>
    <cellStyle name="Currency 2" xfId="164" xr:uid="{00000000-0005-0000-0000-0000A5000000}"/>
    <cellStyle name="Currency 3" xfId="165" xr:uid="{00000000-0005-0000-0000-0000A6000000}"/>
    <cellStyle name="Currency0" xfId="166" xr:uid="{00000000-0005-0000-0000-0000A7000000}"/>
    <cellStyle name="Currency1" xfId="167" xr:uid="{00000000-0005-0000-0000-0000A8000000}"/>
    <cellStyle name="Currency1 2" xfId="378" xr:uid="{00000000-0005-0000-0000-0000A9000000}"/>
    <cellStyle name="Currency1 28" xfId="168" xr:uid="{00000000-0005-0000-0000-0000AA000000}"/>
    <cellStyle name="Dan" xfId="169" xr:uid="{00000000-0005-0000-0000-0000AB000000}"/>
    <cellStyle name="Date" xfId="170" xr:uid="{00000000-0005-0000-0000-0000AC000000}"/>
    <cellStyle name="Dollar (zero dec)" xfId="171" xr:uid="{00000000-0005-0000-0000-0000AD000000}"/>
    <cellStyle name="Dollar (zero dec) 2" xfId="379" xr:uid="{00000000-0005-0000-0000-0000AE000000}"/>
    <cellStyle name="Emphasis 1" xfId="172" xr:uid="{00000000-0005-0000-0000-0000AF000000}"/>
    <cellStyle name="Emphasis 2" xfId="173" xr:uid="{00000000-0005-0000-0000-0000B0000000}"/>
    <cellStyle name="Emphasis 3" xfId="174" xr:uid="{00000000-0005-0000-0000-0000B1000000}"/>
    <cellStyle name="Explanatory Text 2" xfId="175" xr:uid="{00000000-0005-0000-0000-0000B2000000}"/>
    <cellStyle name="Fixed" xfId="176" xr:uid="{00000000-0005-0000-0000-0000B3000000}"/>
    <cellStyle name="Format Number Column" xfId="177" xr:uid="{00000000-0005-0000-0000-0000B4000000}"/>
    <cellStyle name="Good 2" xfId="178" xr:uid="{00000000-0005-0000-0000-0000B5000000}"/>
    <cellStyle name="Grey" xfId="179" xr:uid="{00000000-0005-0000-0000-0000B6000000}"/>
    <cellStyle name="Header1" xfId="180" xr:uid="{00000000-0005-0000-0000-0000B7000000}"/>
    <cellStyle name="Header2" xfId="181" xr:uid="{00000000-0005-0000-0000-0000B8000000}"/>
    <cellStyle name="Heading" xfId="182" xr:uid="{00000000-0005-0000-0000-0000B9000000}"/>
    <cellStyle name="Heading 1 1" xfId="183" xr:uid="{00000000-0005-0000-0000-0000BA000000}"/>
    <cellStyle name="Heading 1 2" xfId="184" xr:uid="{00000000-0005-0000-0000-0000BB000000}"/>
    <cellStyle name="Heading 2 2" xfId="185" xr:uid="{00000000-0005-0000-0000-0000BC000000}"/>
    <cellStyle name="Heading 3 2" xfId="186" xr:uid="{00000000-0005-0000-0000-0000BD000000}"/>
    <cellStyle name="Heading 4 2" xfId="187" xr:uid="{00000000-0005-0000-0000-0000BE000000}"/>
    <cellStyle name="HEADING1" xfId="188" xr:uid="{00000000-0005-0000-0000-0000BF000000}"/>
    <cellStyle name="HEADING2" xfId="189" xr:uid="{00000000-0005-0000-0000-0000C0000000}"/>
    <cellStyle name="Hyperlink 2" xfId="190" xr:uid="{00000000-0005-0000-0000-0000C1000000}"/>
    <cellStyle name="Hyperlink 3" xfId="191" xr:uid="{00000000-0005-0000-0000-0000C2000000}"/>
    <cellStyle name="Indent" xfId="192" xr:uid="{00000000-0005-0000-0000-0000C3000000}"/>
    <cellStyle name="Index Number" xfId="380" xr:uid="{00000000-0005-0000-0000-0000C4000000}"/>
    <cellStyle name="Input [yellow]" xfId="193" xr:uid="{00000000-0005-0000-0000-0000C5000000}"/>
    <cellStyle name="Input 2" xfId="194" xr:uid="{00000000-0005-0000-0000-0000C6000000}"/>
    <cellStyle name="KPMG Heading 1" xfId="195" xr:uid="{00000000-0005-0000-0000-0000C7000000}"/>
    <cellStyle name="KPMG Heading 2" xfId="196" xr:uid="{00000000-0005-0000-0000-0000C8000000}"/>
    <cellStyle name="KPMG Heading 3" xfId="197" xr:uid="{00000000-0005-0000-0000-0000C9000000}"/>
    <cellStyle name="KPMG Heading 4" xfId="198" xr:uid="{00000000-0005-0000-0000-0000CA000000}"/>
    <cellStyle name="KPMG Normal" xfId="199" xr:uid="{00000000-0005-0000-0000-0000CB000000}"/>
    <cellStyle name="KPMG Normal Text" xfId="200" xr:uid="{00000000-0005-0000-0000-0000CC000000}"/>
    <cellStyle name="Linked Cell 2" xfId="201" xr:uid="{00000000-0005-0000-0000-0000CD000000}"/>
    <cellStyle name="Milliers [0]_AR1194" xfId="202" xr:uid="{00000000-0005-0000-0000-0000CE000000}"/>
    <cellStyle name="Milliers_AR1194" xfId="203" xr:uid="{00000000-0005-0000-0000-0000CF000000}"/>
    <cellStyle name="Monétaire [0]_AR1194" xfId="204" xr:uid="{00000000-0005-0000-0000-0000D0000000}"/>
    <cellStyle name="Monétaire_AR1194" xfId="205" xr:uid="{00000000-0005-0000-0000-0000D1000000}"/>
    <cellStyle name="Neutral 2" xfId="206" xr:uid="{00000000-0005-0000-0000-0000D2000000}"/>
    <cellStyle name="no dec" xfId="207" xr:uid="{00000000-0005-0000-0000-0000D3000000}"/>
    <cellStyle name="no dec 2" xfId="381" xr:uid="{00000000-0005-0000-0000-0000D4000000}"/>
    <cellStyle name="no dec 3" xfId="382" xr:uid="{00000000-0005-0000-0000-0000D5000000}"/>
    <cellStyle name="Normal" xfId="0" builtinId="0"/>
    <cellStyle name="Normal - Style1" xfId="208" xr:uid="{00000000-0005-0000-0000-0000D7000000}"/>
    <cellStyle name="Normal 10" xfId="209" xr:uid="{00000000-0005-0000-0000-0000D8000000}"/>
    <cellStyle name="Normal 10 2" xfId="210" xr:uid="{00000000-0005-0000-0000-0000D9000000}"/>
    <cellStyle name="Normal 11" xfId="211" xr:uid="{00000000-0005-0000-0000-0000DA000000}"/>
    <cellStyle name="Normal 11 2" xfId="212" xr:uid="{00000000-0005-0000-0000-0000DB000000}"/>
    <cellStyle name="Normal 12" xfId="213" xr:uid="{00000000-0005-0000-0000-0000DC000000}"/>
    <cellStyle name="Normal 122" xfId="214" xr:uid="{00000000-0005-0000-0000-0000DD000000}"/>
    <cellStyle name="Normal 13" xfId="215" xr:uid="{00000000-0005-0000-0000-0000DE000000}"/>
    <cellStyle name="Normal 14" xfId="216" xr:uid="{00000000-0005-0000-0000-0000DF000000}"/>
    <cellStyle name="Normal 14 2" xfId="217" xr:uid="{00000000-0005-0000-0000-0000E0000000}"/>
    <cellStyle name="Normal 15" xfId="218" xr:uid="{00000000-0005-0000-0000-0000E1000000}"/>
    <cellStyle name="Normal 15 2" xfId="219" xr:uid="{00000000-0005-0000-0000-0000E2000000}"/>
    <cellStyle name="Normal 16" xfId="220" xr:uid="{00000000-0005-0000-0000-0000E3000000}"/>
    <cellStyle name="Normal 17" xfId="221" xr:uid="{00000000-0005-0000-0000-0000E4000000}"/>
    <cellStyle name="Normal 18" xfId="222" xr:uid="{00000000-0005-0000-0000-0000E5000000}"/>
    <cellStyle name="Normal 2" xfId="223" xr:uid="{00000000-0005-0000-0000-0000E6000000}"/>
    <cellStyle name="Normal 2 2" xfId="224" xr:uid="{00000000-0005-0000-0000-0000E7000000}"/>
    <cellStyle name="Normal 2 2 2" xfId="225" xr:uid="{00000000-0005-0000-0000-0000E8000000}"/>
    <cellStyle name="Normal 2 2 3" xfId="383" xr:uid="{00000000-0005-0000-0000-0000E9000000}"/>
    <cellStyle name="Normal 2 3" xfId="226" xr:uid="{00000000-0005-0000-0000-0000EA000000}"/>
    <cellStyle name="Normal 2 3 2" xfId="227" xr:uid="{00000000-0005-0000-0000-0000EB000000}"/>
    <cellStyle name="Normal 2 3 3" xfId="374" xr:uid="{00000000-0005-0000-0000-0000EC000000}"/>
    <cellStyle name="Normal 2 3_%B0เมินตนเอง มุสลิม" xfId="228" xr:uid="{00000000-0005-0000-0000-0000ED000000}"/>
    <cellStyle name="Normal 2 4" xfId="229" xr:uid="{00000000-0005-0000-0000-0000EE000000}"/>
    <cellStyle name="Normal 2 5" xfId="230" xr:uid="{00000000-0005-0000-0000-0000EF000000}"/>
    <cellStyle name="Normal 2 6" xfId="231" xr:uid="{00000000-0005-0000-0000-0000F0000000}"/>
    <cellStyle name="Normal 2_%B0เมินตนเอง มุสลิม" xfId="232" xr:uid="{00000000-0005-0000-0000-0000F1000000}"/>
    <cellStyle name="Normal 3" xfId="233" xr:uid="{00000000-0005-0000-0000-0000F2000000}"/>
    <cellStyle name="Normal 3 2" xfId="234" xr:uid="{00000000-0005-0000-0000-0000F3000000}"/>
    <cellStyle name="Normal 3 3" xfId="235" xr:uid="{00000000-0005-0000-0000-0000F4000000}"/>
    <cellStyle name="Normal 3 4" xfId="236" xr:uid="{00000000-0005-0000-0000-0000F5000000}"/>
    <cellStyle name="Normal 3 5" xfId="376" xr:uid="{00000000-0005-0000-0000-0000F6000000}"/>
    <cellStyle name="Normal 3_QLT-Q3'54-LEAD" xfId="237" xr:uid="{00000000-0005-0000-0000-0000F7000000}"/>
    <cellStyle name="Normal 4" xfId="238" xr:uid="{00000000-0005-0000-0000-0000F8000000}"/>
    <cellStyle name="Normal 4 2" xfId="239" xr:uid="{00000000-0005-0000-0000-0000F9000000}"/>
    <cellStyle name="Normal 4 3" xfId="240" xr:uid="{00000000-0005-0000-0000-0000FA000000}"/>
    <cellStyle name="Normal 5" xfId="241" xr:uid="{00000000-0005-0000-0000-0000FB000000}"/>
    <cellStyle name="Normal 5 2" xfId="242" xr:uid="{00000000-0005-0000-0000-0000FC000000}"/>
    <cellStyle name="Normal 5_%B0เมินตนเอง มุสลิม" xfId="243" xr:uid="{00000000-0005-0000-0000-0000FD000000}"/>
    <cellStyle name="Normal 52" xfId="244" xr:uid="{00000000-0005-0000-0000-0000FE000000}"/>
    <cellStyle name="Normal 6" xfId="245" xr:uid="{00000000-0005-0000-0000-0000FF000000}"/>
    <cellStyle name="Normal 6 2" xfId="246" xr:uid="{00000000-0005-0000-0000-000000010000}"/>
    <cellStyle name="Normal 6 3" xfId="247" xr:uid="{00000000-0005-0000-0000-000001010000}"/>
    <cellStyle name="Normal 6 4" xfId="373" xr:uid="{00000000-0005-0000-0000-000002010000}"/>
    <cellStyle name="Normal 6_Copy of WP_CUGU_2008 (2)" xfId="248" xr:uid="{00000000-0005-0000-0000-000003010000}"/>
    <cellStyle name="Normal 7" xfId="249" xr:uid="{00000000-0005-0000-0000-000004010000}"/>
    <cellStyle name="Normal 7 2 5" xfId="250" xr:uid="{00000000-0005-0000-0000-000005010000}"/>
    <cellStyle name="Normal 8" xfId="251" xr:uid="{00000000-0005-0000-0000-000006010000}"/>
    <cellStyle name="Normal 8 2" xfId="252" xr:uid="{00000000-0005-0000-0000-000007010000}"/>
    <cellStyle name="Normal 9" xfId="253" xr:uid="{00000000-0005-0000-0000-000008010000}"/>
    <cellStyle name="Normal 9 2" xfId="254" xr:uid="{00000000-0005-0000-0000-000009010000}"/>
    <cellStyle name="Normal 9_FS &amp; WP_Finkl-Thai_2009" xfId="255" xr:uid="{00000000-0005-0000-0000-00000A010000}"/>
    <cellStyle name="Normal_M033T4" xfId="372" xr:uid="{00000000-0005-0000-0000-00000B010000}"/>
    <cellStyle name="Normal_งบการเงินThai-สงกรานต์" xfId="256" xr:uid="{00000000-0005-0000-0000-00000C010000}"/>
    <cellStyle name="Note 2" xfId="257" xr:uid="{00000000-0005-0000-0000-00000D010000}"/>
    <cellStyle name="Output 2" xfId="258" xr:uid="{00000000-0005-0000-0000-00000E010000}"/>
    <cellStyle name="Percent [2]" xfId="259" xr:uid="{00000000-0005-0000-0000-000010010000}"/>
    <cellStyle name="Percent [2] 2" xfId="260" xr:uid="{00000000-0005-0000-0000-000011010000}"/>
    <cellStyle name="Percent [2] 3" xfId="261" xr:uid="{00000000-0005-0000-0000-000012010000}"/>
    <cellStyle name="Percent 2" xfId="262" xr:uid="{00000000-0005-0000-0000-000013010000}"/>
    <cellStyle name="Percent 3" xfId="263" xr:uid="{00000000-0005-0000-0000-000014010000}"/>
    <cellStyle name="Percent 4" xfId="264" xr:uid="{00000000-0005-0000-0000-000015010000}"/>
    <cellStyle name="Percent 5" xfId="265" xr:uid="{00000000-0005-0000-0000-000016010000}"/>
    <cellStyle name="Percent 6" xfId="266" xr:uid="{00000000-0005-0000-0000-000017010000}"/>
    <cellStyle name="Percent 7" xfId="267" xr:uid="{00000000-0005-0000-0000-000018010000}"/>
    <cellStyle name="PERCENTAGE" xfId="268" xr:uid="{00000000-0005-0000-0000-000019010000}"/>
    <cellStyle name="Q" xfId="269" xr:uid="{00000000-0005-0000-0000-00001A010000}"/>
    <cellStyle name="Q_FS &amp; WP_Finkl-Thai_2009" xfId="270" xr:uid="{00000000-0005-0000-0000-00001B010000}"/>
    <cellStyle name="Quantity" xfId="271" xr:uid="{00000000-0005-0000-0000-00001C010000}"/>
    <cellStyle name="Quantity 2" xfId="384" xr:uid="{00000000-0005-0000-0000-00001D010000}"/>
    <cellStyle name="Quantity 3" xfId="385" xr:uid="{00000000-0005-0000-0000-00001E010000}"/>
    <cellStyle name="Sheet Title" xfId="272" xr:uid="{00000000-0005-0000-0000-00001F010000}"/>
    <cellStyle name="small border line" xfId="273" xr:uid="{00000000-0005-0000-0000-000020010000}"/>
    <cellStyle name="Standard_OPTIMIR1 (deutsch)" xfId="274" xr:uid="{00000000-0005-0000-0000-000021010000}"/>
    <cellStyle name="SubHeading" xfId="275" xr:uid="{00000000-0005-0000-0000-000022010000}"/>
    <cellStyle name="Title 2" xfId="276" xr:uid="{00000000-0005-0000-0000-000023010000}"/>
    <cellStyle name="Total 2" xfId="277" xr:uid="{00000000-0005-0000-0000-000024010000}"/>
    <cellStyle name="W" xfId="278" xr:uid="{00000000-0005-0000-0000-000025010000}"/>
    <cellStyle name="W_FS &amp; WP_Finkl-Thai_2009" xfId="279" xr:uid="{00000000-0005-0000-0000-000026010000}"/>
    <cellStyle name="Warning Text 2" xfId="280" xr:uid="{00000000-0005-0000-0000-000027010000}"/>
    <cellStyle name="Wไhrung [0]_OPTIMIR1 (deutsch)" xfId="281" xr:uid="{00000000-0005-0000-0000-000028010000}"/>
    <cellStyle name="Wไhrung_OPTIMIR1 (deutsch)" xfId="282" xr:uid="{00000000-0005-0000-0000-000029010000}"/>
    <cellStyle name="アクセント 1" xfId="283" xr:uid="{00000000-0005-0000-0000-00002A010000}"/>
    <cellStyle name="アクセント 2" xfId="284" xr:uid="{00000000-0005-0000-0000-00002B010000}"/>
    <cellStyle name="アクセント 3" xfId="285" xr:uid="{00000000-0005-0000-0000-00002C010000}"/>
    <cellStyle name="アクセント 4" xfId="286" xr:uid="{00000000-0005-0000-0000-00002D010000}"/>
    <cellStyle name="アクセント 5" xfId="287" xr:uid="{00000000-0005-0000-0000-00002E010000}"/>
    <cellStyle name="アクセント 6" xfId="288" xr:uid="{00000000-0005-0000-0000-00002F010000}"/>
    <cellStyle name="ｻ｡ｵﾔ_Excel_MD97DL" xfId="289" xr:uid="{00000000-0005-0000-0000-000030010000}"/>
    <cellStyle name="タイトル" xfId="290" xr:uid="{00000000-0005-0000-0000-000031010000}"/>
    <cellStyle name="チェック セル" xfId="291" xr:uid="{00000000-0005-0000-0000-000032010000}"/>
    <cellStyle name="どちらでもない" xfId="292" xr:uid="{00000000-0005-0000-0000-000033010000}"/>
    <cellStyle name="メモ" xfId="293" xr:uid="{00000000-0005-0000-0000-000034010000}"/>
    <cellStyle name="リンク セル" xfId="294" xr:uid="{00000000-0005-0000-0000-000035010000}"/>
    <cellStyle name="เครื่องหมายจุลภาค 10" xfId="295" xr:uid="{00000000-0005-0000-0000-000036010000}"/>
    <cellStyle name="เครื่องหมายจุลภาค 11" xfId="296" xr:uid="{00000000-0005-0000-0000-000037010000}"/>
    <cellStyle name="เครื่องหมายจุลภาค 12" xfId="297" xr:uid="{00000000-0005-0000-0000-000038010000}"/>
    <cellStyle name="เครื่องหมายจุลภาค 13" xfId="298" xr:uid="{00000000-0005-0000-0000-000039010000}"/>
    <cellStyle name="เครื่องหมายจุลภาค 14" xfId="299" xr:uid="{00000000-0005-0000-0000-00003A010000}"/>
    <cellStyle name="เครื่องหมายจุลภาค 15" xfId="300" xr:uid="{00000000-0005-0000-0000-00003B010000}"/>
    <cellStyle name="เครื่องหมายจุลภาค 16" xfId="301" xr:uid="{00000000-0005-0000-0000-00003C010000}"/>
    <cellStyle name="เครื่องหมายจุลภาค 17" xfId="302" xr:uid="{00000000-0005-0000-0000-00003D010000}"/>
    <cellStyle name="เครื่องหมายจุลภาค 2" xfId="303" xr:uid="{00000000-0005-0000-0000-00003E010000}"/>
    <cellStyle name="เครื่องหมายจุลภาค 2 2" xfId="304" xr:uid="{00000000-0005-0000-0000-00003F010000}"/>
    <cellStyle name="เครื่องหมายจุลภาค 2 2 2" xfId="371" xr:uid="{00000000-0005-0000-0000-000040010000}"/>
    <cellStyle name="เครื่องหมายจุลภาค 2 3" xfId="305" xr:uid="{00000000-0005-0000-0000-000041010000}"/>
    <cellStyle name="เครื่องหมายจุลภาค 2 4" xfId="386" xr:uid="{00000000-0005-0000-0000-000042010000}"/>
    <cellStyle name="เครื่องหมายจุลภาค 3" xfId="306" xr:uid="{00000000-0005-0000-0000-000043010000}"/>
    <cellStyle name="เครื่องหมายจุลภาค 4" xfId="307" xr:uid="{00000000-0005-0000-0000-000044010000}"/>
    <cellStyle name="เครื่องหมายจุลภาค 5" xfId="308" xr:uid="{00000000-0005-0000-0000-000045010000}"/>
    <cellStyle name="เครื่องหมายจุลภาค 6" xfId="309" xr:uid="{00000000-0005-0000-0000-000046010000}"/>
    <cellStyle name="เครื่องหมายจุลภาค 7" xfId="310" xr:uid="{00000000-0005-0000-0000-000047010000}"/>
    <cellStyle name="เครื่องหมายจุลภาค 8" xfId="311" xr:uid="{00000000-0005-0000-0000-000048010000}"/>
    <cellStyle name="เครื่องหมายจุลภาค 9" xfId="312" xr:uid="{00000000-0005-0000-0000-000049010000}"/>
    <cellStyle name="เชื่อมโยงหลายมิติ_Siam ECL. 2007up" xfId="314" xr:uid="{00000000-0005-0000-0000-00004C010000}"/>
    <cellStyle name="เปอร์เซ็นต์ 2" xfId="338" xr:uid="{00000000-0005-0000-0000-00006E010000}"/>
    <cellStyle name="เปอร์เซ็นต์ 3" xfId="339" xr:uid="{00000000-0005-0000-0000-00006F010000}"/>
    <cellStyle name="เปอร์เซ็นต์ 4" xfId="340" xr:uid="{00000000-0005-0000-0000-000070010000}"/>
    <cellStyle name="จุลภาค 2" xfId="313" xr:uid="{00000000-0005-0000-0000-00004A010000}"/>
    <cellStyle name="จุลภาค 3" xfId="389" xr:uid="{00000000-0005-0000-0000-00004B010000}"/>
    <cellStyle name="น้บะภฒ_95" xfId="315" xr:uid="{00000000-0005-0000-0000-00004D010000}"/>
    <cellStyle name="ปกติ 10" xfId="316" xr:uid="{00000000-0005-0000-0000-00004E010000}"/>
    <cellStyle name="ปกติ 11" xfId="317" xr:uid="{00000000-0005-0000-0000-00004F010000}"/>
    <cellStyle name="ปกติ 12" xfId="318" xr:uid="{00000000-0005-0000-0000-000050010000}"/>
    <cellStyle name="ปกติ 13" xfId="319" xr:uid="{00000000-0005-0000-0000-000051010000}"/>
    <cellStyle name="ปกติ 14" xfId="320" xr:uid="{00000000-0005-0000-0000-000052010000}"/>
    <cellStyle name="ปกติ 15" xfId="321" xr:uid="{00000000-0005-0000-0000-000053010000}"/>
    <cellStyle name="ปกติ 16" xfId="322" xr:uid="{00000000-0005-0000-0000-000054010000}"/>
    <cellStyle name="ปกติ 17" xfId="323" xr:uid="{00000000-0005-0000-0000-000055010000}"/>
    <cellStyle name="ปกติ 18" xfId="370" xr:uid="{00000000-0005-0000-0000-000056010000}"/>
    <cellStyle name="ปกติ 2" xfId="324" xr:uid="{00000000-0005-0000-0000-000057010000}"/>
    <cellStyle name="ปกติ 2 2" xfId="325" xr:uid="{00000000-0005-0000-0000-000058010000}"/>
    <cellStyle name="ปกติ 2 3" xfId="326" xr:uid="{00000000-0005-0000-0000-000059010000}"/>
    <cellStyle name="ปกติ 2 4" xfId="387" xr:uid="{00000000-0005-0000-0000-00005A010000}"/>
    <cellStyle name="ปกติ 3" xfId="327" xr:uid="{00000000-0005-0000-0000-00005B010000}"/>
    <cellStyle name="ปกติ 3 2" xfId="328" xr:uid="{00000000-0005-0000-0000-00005C010000}"/>
    <cellStyle name="ปกติ 4" xfId="329" xr:uid="{00000000-0005-0000-0000-00005D010000}"/>
    <cellStyle name="ปกติ 5" xfId="330" xr:uid="{00000000-0005-0000-0000-00005E010000}"/>
    <cellStyle name="ปกติ 5 2" xfId="388" xr:uid="{00000000-0005-0000-0000-00005F010000}"/>
    <cellStyle name="ปกติ 6" xfId="331" xr:uid="{00000000-0005-0000-0000-000060010000}"/>
    <cellStyle name="ปกติ 6 2" xfId="332" xr:uid="{00000000-0005-0000-0000-000061010000}"/>
    <cellStyle name="ปกติ 7" xfId="333" xr:uid="{00000000-0005-0000-0000-000062010000}"/>
    <cellStyle name="ปกติ 8" xfId="334" xr:uid="{00000000-0005-0000-0000-000063010000}"/>
    <cellStyle name="ปกติ 9" xfId="335" xr:uid="{00000000-0005-0000-0000-000064010000}"/>
    <cellStyle name="ปกติ_Sheet1" xfId="336" xr:uid="{00000000-0005-0000-0000-000065010000}"/>
    <cellStyle name="ปกติ_Sheet1 2" xfId="369" xr:uid="{00000000-0005-0000-0000-000066010000}"/>
    <cellStyle name="ปกติ_Sheet1_M033T4" xfId="368" xr:uid="{00000000-0005-0000-0000-00006B010000}"/>
    <cellStyle name="ปกติ_Sheet1_sh115t4" xfId="337" xr:uid="{00000000-0005-0000-0000-00006D010000}"/>
    <cellStyle name="ยนพ" xfId="341" xr:uid="{00000000-0005-0000-0000-000071010000}"/>
    <cellStyle name="ฤธถ [0]_95" xfId="342" xr:uid="{00000000-0005-0000-0000-000072010000}"/>
    <cellStyle name="ฤธถ_95" xfId="343" xr:uid="{00000000-0005-0000-0000-000073010000}"/>
    <cellStyle name="ล๋ศญ [0]_95" xfId="344" xr:uid="{00000000-0005-0000-0000-000074010000}"/>
    <cellStyle name="ล๋ศญ_95" xfId="345" xr:uid="{00000000-0005-0000-0000-000075010000}"/>
    <cellStyle name="วฅมุ_4ฟ๙ฝวภ " xfId="346" xr:uid="{00000000-0005-0000-0000-000076010000}"/>
    <cellStyle name="หมายเหตุ 2" xfId="347" xr:uid="{00000000-0005-0000-0000-000077010000}"/>
    <cellStyle name="표준_KDACT(5-Year BP)" xfId="348" xr:uid="{00000000-0005-0000-0000-000078010000}"/>
    <cellStyle name="入力" xfId="349" xr:uid="{00000000-0005-0000-0000-000079010000}"/>
    <cellStyle name="出力" xfId="350" xr:uid="{00000000-0005-0000-0000-00007A010000}"/>
    <cellStyle name="悪い" xfId="351" xr:uid="{00000000-0005-0000-0000-00007B010000}"/>
    <cellStyle name="桁区切り [0.00]_FS02-06" xfId="352" xr:uid="{00000000-0005-0000-0000-00007C010000}"/>
    <cellStyle name="桁区切り_ＳＭＴＬ実績表　03-'05" xfId="353" xr:uid="{00000000-0005-0000-0000-00007D010000}"/>
    <cellStyle name="標準_AGBALANC" xfId="354" xr:uid="{00000000-0005-0000-0000-00007E010000}"/>
    <cellStyle name="爨ﾃﾗ靉ｧﾋﾁﾒﾂｨﾘﾅﾀﾒ､ [0]_Excel_MD97DL" xfId="355" xr:uid="{00000000-0005-0000-0000-00007F010000}"/>
    <cellStyle name="爨ﾃﾗ靉ｧﾋﾁﾒﾂｨﾘﾅﾀﾒ､_Excel_MD97DL" xfId="356" xr:uid="{00000000-0005-0000-0000-000080010000}"/>
    <cellStyle name="爨ﾃﾗ靉ｧﾋﾁﾒﾂﾊ｡ﾘﾅ爰ﾔｹ [0]_Excel_MD97DL" xfId="357" xr:uid="{00000000-0005-0000-0000-000081010000}"/>
    <cellStyle name="爨ﾃﾗ靉ｧﾋﾁﾒﾂﾊ｡ﾘﾅ爰ﾔｹ_Excel_MD97DL" xfId="358" xr:uid="{00000000-0005-0000-0000-000082010000}"/>
    <cellStyle name="良い" xfId="359" xr:uid="{00000000-0005-0000-0000-000083010000}"/>
    <cellStyle name="見出し 1" xfId="360" xr:uid="{00000000-0005-0000-0000-000084010000}"/>
    <cellStyle name="見出し 2" xfId="361" xr:uid="{00000000-0005-0000-0000-000085010000}"/>
    <cellStyle name="見出し 3" xfId="362" xr:uid="{00000000-0005-0000-0000-000086010000}"/>
    <cellStyle name="見出し 4" xfId="363" xr:uid="{00000000-0005-0000-0000-000087010000}"/>
    <cellStyle name="計算" xfId="364" xr:uid="{00000000-0005-0000-0000-000088010000}"/>
    <cellStyle name="説明文" xfId="365" xr:uid="{00000000-0005-0000-0000-000089010000}"/>
    <cellStyle name="警告文" xfId="366" xr:uid="{00000000-0005-0000-0000-00008A010000}"/>
    <cellStyle name="集計" xfId="367" xr:uid="{00000000-0005-0000-0000-00008B010000}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sharedStrings" Target="sharedStrings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59A112F\R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OSHIBA/Desktop/BEP_Y_54_FAI/Drives_D/Compete/&#3610;&#3634;&#3591;&#3585;&#3629;&#3585;&#3585;&#3634;&#3619;&#3594;&#3640;&#3610;_2009/&#3591;&#3610;&#3648;&#3626;&#3619;&#3655;&#3592;&#3649;&#3621;&#3657;&#3623;/&#3609;&#3623;&#3588;&#3640;&#3603;/&#3609;&#3623;&#3588;&#3640;&#3603;%2030-9-51%20&#3619;&#3623;&#3617;/&#3648;&#3585;&#3656;&#3591;/2007/NVK%2031.3.08%20for%20&#3648;&#3607;&#3648;&#3621;&#3604;&#3634;&#3605;&#3657;&#3634;%20&#3629;&#3636;&#3609;&#3648;&#3604;&#3637;&#3618;/VSP-2007/VSP-FS-31.12.0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445E006\VSP-FS-31.12.07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Users\-admin\Desktop\&#3585;&#3634;&#3619;&#3588;&#3635;&#3609;&#3623;&#3603;&#3626;&#3634;&#3619;&#3632;&#3626;&#3635;&#3588;&#3633;&#3597;&#3626;&#3635;&#3627;&#3619;&#3633;&#3610;&#3585;&#3634;&#3619;&#3626;&#3629;&#3610;&#3607;&#3634;&#360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64864D0\Trial%20balance%20for%20A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61B2EE4\Apr%202007-%20Mar%202008%20&#65332;L&#65325;%20DailyRe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0a3125752a2eaf86/&#3648;&#3604;&#3626;&#3585;&#3660;&#3607;&#3655;&#3629;&#3611;/Purchase%20Order1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anawit\Desktop\Picnic%20Marine\Recconcile%20%20vat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usr\hpt_acc2\My%20Documents\&#3594;&#3636;&#3623;\Cost\20070108&#65332;&#65325;DailyReport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%20Work\Audit\03%20Job%20DTTJ\working%20paper\Job\Herba%2009\8110%20Sales-Local%20Combined%20Leadshee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2\in%20box\001%20Pook\FS%2044\FS%209-44\audit%200944\00001\Equity-NBCq%2044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usr\Oct07\Apr%202007-%20Mar%202008%20&#65332;L&#65325;%20DailyReport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OSHIBA/Desktop/BEP_Y_54_FAI/Documents%20and%20Settings/Auditdia/Desktop/&#3648;&#3605;&#3619;&#3637;&#3618;&#3617;&#3651;&#3610;lead_2009/Navakun_31.03.07/Recconcile%20%20va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OSHIBA/Desktop/BEP_Y_54_FAI/Documents%20and%20Settings/Auditdia/Desktop/&#3648;&#3605;&#3619;&#3637;&#3618;&#3617;&#3651;&#3610;lead_2009/&#3591;&#3610;&#3648;&#3626;&#3619;&#3655;&#3592;&#3649;&#3621;&#3657;&#3623;/&#3609;&#3623;&#3588;&#3640;&#3603;/&#3609;&#3623;&#3588;&#3640;&#3603;%2030-9-51%20&#3619;&#3623;&#3617;/Recconcile%20%20vat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nthlySMJ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OSHIBA/Desktop/BEP_Y_54_FAI/Documents%20and%20Settings/Auditdia/Desktop/&#21942;&#26989;&#37096;/&#28023;&#22806;&#23376;&#20250;&#31038;&#26376;&#27425;&#23455;&#32318;/&#36939;&#29992;&#35336;&#30011;/84&#19978;/&#9316;&#20491;&#21029;&#35336;&#30011;%20&#20462;&#27491;/TL%2008-10&#35336;&#3001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 "/>
      <sheetName val="Staff payroll 1 "/>
      <sheetName val="Staff payroll  2"/>
      <sheetName val="11-100"/>
      <sheetName val="12-100"/>
      <sheetName val="Note 12-100"/>
      <sheetName val="Note 12-100 (Eng)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Cut off Sales"/>
      <sheetName val="cut of purchase"/>
      <sheetName val="Analysis ar turnover"/>
      <sheetName val="Payroll"/>
      <sheetName val="Reconcile Vat"/>
      <sheetName val="Test System Sales"/>
      <sheetName val="Analytical GP"/>
      <sheetName val="15-100"/>
      <sheetName val="15-101"/>
      <sheetName val="15-102"/>
      <sheetName val="16-100"/>
      <sheetName val="16-101"/>
      <sheetName val="16-102"/>
      <sheetName val="19-100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mitment"/>
      <sheetName val="TB"/>
      <sheetName val="FS"/>
      <sheetName val="Fixed"/>
      <sheetName val="Detail"/>
      <sheetName val="wbs&amp;wpl"/>
      <sheetName val="AJE "/>
      <sheetName val="RJE"/>
      <sheetName val="Pending"/>
      <sheetName val="3-100"/>
      <sheetName val="3-101"/>
      <sheetName val="6-100"/>
      <sheetName val="6-200"/>
      <sheetName val="6-300"/>
      <sheetName val="6-400"/>
      <sheetName val="6-500"/>
      <sheetName val="6-600"/>
      <sheetName val="6-700"/>
      <sheetName val="6-800"/>
      <sheetName val="6-900"/>
      <sheetName val="Tax 7-200 "/>
      <sheetName val="8-100 "/>
      <sheetName val="8-101"/>
      <sheetName val="9-100"/>
      <sheetName val="9-103 cut off purchase"/>
      <sheetName val="9-200"/>
      <sheetName val="9-300"/>
      <sheetName val="9-400"/>
      <sheetName val="9-500"/>
      <sheetName val="10-100"/>
      <sheetName val="10-200"/>
      <sheetName val="10-201"/>
      <sheetName val="Payroll"/>
      <sheetName val="Staff payroll"/>
      <sheetName val="11-100"/>
      <sheetName val="11-101"/>
      <sheetName val="11-200"/>
      <sheetName val="11-300"/>
      <sheetName val="11-400"/>
      <sheetName val="เดิม-คำนวณดอกเบี้ย"/>
      <sheetName val="12-100"/>
      <sheetName val="12-200"/>
      <sheetName val="12-201"/>
      <sheetName val="12-202"/>
      <sheetName val="12-203"/>
      <sheetName val="12-204"/>
      <sheetName val="12-205"/>
      <sheetName val="12-206"/>
      <sheetName val="12-207"/>
      <sheetName val="13-100"/>
      <sheetName val="14-200 "/>
      <sheetName val="14-202"/>
      <sheetName val="14-201"/>
      <sheetName val="15-100 "/>
      <sheetName val="15-101"/>
      <sheetName val="15-102"/>
      <sheetName val="15-200"/>
      <sheetName val="15-201"/>
      <sheetName val="Vat"/>
      <sheetName val="Cut off Sales "/>
      <sheetName val="16-100"/>
      <sheetName val="16-101"/>
      <sheetName val="16-102"/>
      <sheetName val="16-200"/>
      <sheetName val="16-300"/>
      <sheetName val="16-400"/>
      <sheetName val="16-500"/>
      <sheetName val="16-600"/>
      <sheetName val="16-700"/>
      <sheetName val="16-800"/>
      <sheetName val="16-9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mitment"/>
      <sheetName val="TB"/>
      <sheetName val="FS"/>
      <sheetName val="Fixed"/>
      <sheetName val="Detail"/>
      <sheetName val="wbs&amp;wpl"/>
      <sheetName val="AJE "/>
      <sheetName val="RJE"/>
      <sheetName val="Pending"/>
      <sheetName val="3-100"/>
      <sheetName val="3-101"/>
      <sheetName val="6-100"/>
      <sheetName val="6-200"/>
      <sheetName val="6-300"/>
      <sheetName val="6-400"/>
      <sheetName val="6-500"/>
      <sheetName val="6-600"/>
      <sheetName val="6-700"/>
      <sheetName val="6-800"/>
      <sheetName val="6-900"/>
      <sheetName val="Tax 7-200 "/>
      <sheetName val="8-100 "/>
      <sheetName val="8-101"/>
      <sheetName val="9-100"/>
      <sheetName val="9-103 cut off purchase"/>
      <sheetName val="9-200"/>
      <sheetName val="9-300"/>
      <sheetName val="9-400"/>
      <sheetName val="9-500"/>
      <sheetName val="10-100"/>
      <sheetName val="10-200"/>
      <sheetName val="10-201"/>
      <sheetName val="Payroll"/>
      <sheetName val="Staff payroll"/>
      <sheetName val="11-100"/>
      <sheetName val="11-101"/>
      <sheetName val="11-200"/>
      <sheetName val="11-300"/>
      <sheetName val="11-400"/>
      <sheetName val="เดิม-คำนวณดอกเบี้ย"/>
      <sheetName val="12-100"/>
      <sheetName val="12-200"/>
      <sheetName val="12-201"/>
      <sheetName val="12-202"/>
      <sheetName val="12-203"/>
      <sheetName val="12-204"/>
      <sheetName val="12-205"/>
      <sheetName val="12-206"/>
      <sheetName val="12-207"/>
      <sheetName val="13-100"/>
      <sheetName val="14-200 "/>
      <sheetName val="14-202"/>
      <sheetName val="14-201"/>
      <sheetName val="15-100 "/>
      <sheetName val="15-101"/>
      <sheetName val="15-102"/>
      <sheetName val="15-200"/>
      <sheetName val="15-201"/>
      <sheetName val="Vat"/>
      <sheetName val="Cut off Sales "/>
      <sheetName val="16-100"/>
      <sheetName val="16-101"/>
      <sheetName val="16-102"/>
      <sheetName val="16-200"/>
      <sheetName val="16-300"/>
      <sheetName val="16-400"/>
      <sheetName val="16-500"/>
      <sheetName val="16-600"/>
      <sheetName val="16-700"/>
      <sheetName val="16-800"/>
      <sheetName val="16-9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</sheetNames>
    <sheetDataSet>
      <sheetData sheetId="0"/>
      <sheetData sheetId="1"/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ยอดยกมา"/>
      <sheetName val="GL"/>
      <sheetName val="Trial_Balance"/>
      <sheetName val="Balance_Sheet"/>
      <sheetName val="Profit&amp;Loss"/>
    </sheetNames>
    <sheetDataSet>
      <sheetData sheetId="0" refreshError="1">
        <row r="3">
          <cell r="E3" t="str">
            <v>Strarting Balance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DailyReport"/>
      <sheetName val="JobOrder"/>
      <sheetName val="JobOrderSheet"/>
      <sheetName val="Date"/>
      <sheetName val="Employee"/>
      <sheetName val="Unit"/>
      <sheetName val="Subcontract"/>
      <sheetName val="WorkType"/>
      <sheetName val="ProductName"/>
      <sheetName val="ProductType"/>
      <sheetName val="Customer"/>
      <sheetName val="Mold Makek"/>
      <sheetName val="Quotation Ty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All Product Name</v>
          </cell>
        </row>
        <row r="2">
          <cell r="A2" t="str">
            <v>HPT Repair</v>
          </cell>
        </row>
        <row r="3">
          <cell r="A3" t="str">
            <v>LK 530Body</v>
          </cell>
        </row>
        <row r="4">
          <cell r="A4" t="str">
            <v>JM 341Base</v>
          </cell>
        </row>
        <row r="5">
          <cell r="A5" t="str">
            <v>JM 889Case</v>
          </cell>
        </row>
        <row r="6">
          <cell r="A6" t="str">
            <v>JM 890Case</v>
          </cell>
        </row>
        <row r="7">
          <cell r="A7" t="str">
            <v>JQ 104Bobbin#4</v>
          </cell>
        </row>
        <row r="8">
          <cell r="A8" t="str">
            <v>JQ 429Body#9</v>
          </cell>
        </row>
        <row r="9">
          <cell r="A9" t="str">
            <v>JQ 429Body#2</v>
          </cell>
        </row>
        <row r="10">
          <cell r="A10" t="str">
            <v>JQ 429Body#7</v>
          </cell>
        </row>
        <row r="11">
          <cell r="A11" t="str">
            <v>JTN 740Case</v>
          </cell>
        </row>
        <row r="12">
          <cell r="A12" t="str">
            <v>JW 482Body</v>
          </cell>
        </row>
        <row r="13">
          <cell r="A13" t="str">
            <v>LS 204Bobbin #2</v>
          </cell>
        </row>
        <row r="14">
          <cell r="A14" t="str">
            <v>LS J04Case #2</v>
          </cell>
        </row>
        <row r="15">
          <cell r="A15" t="str">
            <v>LS J77Case</v>
          </cell>
        </row>
        <row r="16">
          <cell r="A16" t="str">
            <v>mini SD Adptor P35Base</v>
          </cell>
        </row>
        <row r="17">
          <cell r="A17" t="str">
            <v>SDIO K77Slider</v>
          </cell>
        </row>
        <row r="18">
          <cell r="A18" t="str">
            <v>SM30 Bobbin</v>
          </cell>
        </row>
        <row r="19">
          <cell r="A19" t="str">
            <v>Lily Qwerty Key</v>
          </cell>
        </row>
        <row r="20">
          <cell r="A20" t="str">
            <v>SMB35 Bobbin</v>
          </cell>
        </row>
        <row r="21">
          <cell r="A21" t="str">
            <v>Shaft Stacker Left</v>
          </cell>
        </row>
        <row r="22">
          <cell r="A22" t="str">
            <v>Guide FFC</v>
          </cell>
        </row>
        <row r="23">
          <cell r="A23" t="str">
            <v>Bush 2</v>
          </cell>
        </row>
        <row r="24">
          <cell r="A24" t="str">
            <v>H91 Cover</v>
          </cell>
        </row>
        <row r="25">
          <cell r="A25" t="str">
            <v>Spacer3766</v>
          </cell>
        </row>
        <row r="26">
          <cell r="A26" t="str">
            <v>LD388 Card</v>
          </cell>
        </row>
        <row r="27">
          <cell r="A27" t="str">
            <v>JQ 104Bobbin#-9</v>
          </cell>
        </row>
        <row r="28">
          <cell r="A28" t="str">
            <v>LSK582Body</v>
          </cell>
        </row>
        <row r="29">
          <cell r="A29" t="str">
            <v>SPACER4717</v>
          </cell>
        </row>
        <row r="30">
          <cell r="A30" t="str">
            <v>HOUSING4717</v>
          </cell>
        </row>
        <row r="31">
          <cell r="A31" t="str">
            <v>500CAP</v>
          </cell>
        </row>
        <row r="32">
          <cell r="A32" t="str">
            <v>MCAP-4</v>
          </cell>
        </row>
        <row r="33">
          <cell r="A33" t="str">
            <v>2mm Pitch Pulg Inner</v>
          </cell>
        </row>
        <row r="34">
          <cell r="A34" t="str">
            <v>LK887Case#1</v>
          </cell>
        </row>
        <row r="35">
          <cell r="A35" t="str">
            <v>LK887Case#2</v>
          </cell>
        </row>
        <row r="36">
          <cell r="A36" t="str">
            <v>COIL BASE A #1</v>
          </cell>
        </row>
        <row r="37">
          <cell r="A37" t="str">
            <v>COIL BASE A #2</v>
          </cell>
        </row>
        <row r="38">
          <cell r="A38" t="str">
            <v>COIL BASE B #1</v>
          </cell>
        </row>
        <row r="39">
          <cell r="A39" t="str">
            <v>COIL BASE B #2</v>
          </cell>
        </row>
        <row r="40">
          <cell r="A40" t="str">
            <v>LK887Case#12</v>
          </cell>
        </row>
        <row r="41">
          <cell r="A41" t="str">
            <v>LK887Case#13</v>
          </cell>
        </row>
        <row r="42">
          <cell r="A42" t="str">
            <v>LK530Body</v>
          </cell>
        </row>
        <row r="43">
          <cell r="A43" t="str">
            <v>LZJ19Case</v>
          </cell>
        </row>
        <row r="44">
          <cell r="A44" t="str">
            <v>LZ753Base</v>
          </cell>
        </row>
        <row r="45">
          <cell r="A45" t="str">
            <v>JW 482Body#</v>
          </cell>
        </row>
        <row r="46">
          <cell r="A46" t="str">
            <v>LZG10Case</v>
          </cell>
        </row>
        <row r="47">
          <cell r="A47" t="str">
            <v>LK332Card</v>
          </cell>
        </row>
        <row r="48">
          <cell r="A48" t="str">
            <v>149Push Button</v>
          </cell>
        </row>
        <row r="49">
          <cell r="A49" t="str">
            <v>029Push Button</v>
          </cell>
        </row>
        <row r="50">
          <cell r="A50" t="str">
            <v>110Plunger</v>
          </cell>
        </row>
        <row r="51">
          <cell r="A51" t="str">
            <v>Pulley Driven</v>
          </cell>
        </row>
        <row r="52">
          <cell r="A52" t="str">
            <v>Holder Pulley Driven</v>
          </cell>
        </row>
        <row r="53">
          <cell r="A53" t="str">
            <v>Lever Detector Pe</v>
          </cell>
        </row>
        <row r="54">
          <cell r="A54" t="str">
            <v>JW482Body#7</v>
          </cell>
        </row>
        <row r="55">
          <cell r="A55" t="str">
            <v>N9210　4.15Key</v>
          </cell>
        </row>
        <row r="56">
          <cell r="A56" t="str">
            <v>VHB30 Bobbin</v>
          </cell>
        </row>
        <row r="57">
          <cell r="A57" t="str">
            <v>SMF35 Bobbin</v>
          </cell>
        </row>
        <row r="58">
          <cell r="A58" t="str">
            <v>Outer Rotor block H76-754-0000-0</v>
          </cell>
        </row>
        <row r="59">
          <cell r="A59" t="str">
            <v>SMB 35 Bobbin A19-410114</v>
          </cell>
        </row>
        <row r="60">
          <cell r="A60" t="str">
            <v>092 Inne Rotor 662-754-0000-0</v>
          </cell>
        </row>
        <row r="61">
          <cell r="A61" t="str">
            <v>Bobbin CB3-4215-000</v>
          </cell>
        </row>
        <row r="62">
          <cell r="A62" t="str">
            <v>Tokyo Nave 5waykey</v>
          </cell>
        </row>
        <row r="63">
          <cell r="A63" t="str">
            <v>Bobbin 2 V33-0085</v>
          </cell>
        </row>
        <row r="64">
          <cell r="A64" t="str">
            <v>Bobbin 2 V33-0085 #2</v>
          </cell>
        </row>
        <row r="65">
          <cell r="A65" t="str">
            <v>SMJ 35 Bobbin  T19-312180</v>
          </cell>
        </row>
      </sheetData>
      <sheetData sheetId="9" refreshError="1"/>
      <sheetData sheetId="10" refreshError="1">
        <row r="1">
          <cell r="A1" t="str">
            <v>Company Name</v>
          </cell>
        </row>
        <row r="2">
          <cell r="A2" t="str">
            <v>Atex</v>
          </cell>
        </row>
        <row r="3">
          <cell r="A3" t="str">
            <v>Canon</v>
          </cell>
        </row>
        <row r="4">
          <cell r="A4" t="str">
            <v>CASIO</v>
          </cell>
        </row>
        <row r="5">
          <cell r="A5" t="str">
            <v>FDK Corp</v>
          </cell>
        </row>
        <row r="6">
          <cell r="A6" t="str">
            <v>HPT</v>
          </cell>
        </row>
        <row r="7">
          <cell r="A7" t="str">
            <v>KITAGAWA</v>
          </cell>
        </row>
        <row r="8">
          <cell r="A8" t="str">
            <v>METCO</v>
          </cell>
        </row>
        <row r="9">
          <cell r="A9" t="str">
            <v>Nidec Copal</v>
          </cell>
        </row>
        <row r="10">
          <cell r="A10" t="str">
            <v>Panasonic E W K (Khonkhen)</v>
          </cell>
        </row>
        <row r="11">
          <cell r="A11" t="str">
            <v>Panasonic E W T (Thailand)</v>
          </cell>
        </row>
        <row r="12">
          <cell r="A12" t="str">
            <v>SIMA</v>
          </cell>
        </row>
        <row r="13">
          <cell r="A13" t="str">
            <v>Sunarrow</v>
          </cell>
        </row>
        <row r="14">
          <cell r="A14" t="str">
            <v>TIT</v>
          </cell>
        </row>
        <row r="15">
          <cell r="A15" t="str">
            <v>TWIN TECH WELD &amp; TOOL</v>
          </cell>
        </row>
        <row r="16">
          <cell r="A16" t="str">
            <v>YUKA</v>
          </cell>
        </row>
      </sheetData>
      <sheetData sheetId="11" refreshError="1"/>
      <sheetData sheetId="1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"/>
      <sheetName val="Data3"/>
      <sheetName val="n"/>
      <sheetName val="JobOrder"/>
      <sheetName val="วงเครดิต 3"/>
      <sheetName val="description"/>
      <sheetName val="Invoice"/>
      <sheetName val="FF-3"/>
      <sheetName val="IP標時xls"/>
      <sheetName val="ค่าโทรศัพท์ค้างจ่าย"/>
      <sheetName val="Purchases-April"/>
      <sheetName val="APR'09"/>
      <sheetName val="ARM 39C "/>
      <sheetName val="EFR30696"/>
      <sheetName val="CODE,NAME"/>
      <sheetName val="CST1198"/>
      <sheetName val="DETAIL "/>
      <sheetName val="summary"/>
      <sheetName val="SAN REDUCED 1"/>
      <sheetName val="Boq(1)"/>
      <sheetName val="List"/>
      <sheetName val="Purchase Order1"/>
      <sheetName val="SH-D"/>
      <sheetName val="SH-G"/>
      <sheetName val="外気負荷"/>
      <sheetName val="ค่าวัสดุ"/>
      <sheetName val="C-LOAD(L-FACTORY.)"/>
      <sheetName val="SH-E"/>
      <sheetName val="SH-C"/>
      <sheetName val="covere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Data"/>
      <sheetName val="SOR"/>
      <sheetName val="cov-estimate"/>
      <sheetName val="EXF"/>
      <sheetName val="Currency Rate"/>
      <sheetName val="BQ-E20-02(Rp)"/>
      <sheetName val="Defect Report(M&amp;E)"/>
      <sheetName val="040"/>
      <sheetName val="060"/>
      <sheetName val="SILICATE"/>
      <sheetName val="Price per model"/>
      <sheetName val="建築代価"/>
      <sheetName val="Intro"/>
      <sheetName val="Template"/>
      <sheetName val="Variables"/>
      <sheetName val="Report"/>
      <sheetName val="Customize_Your_Purchase_Order"/>
      <sheetName val="Purchase_Order"/>
      <sheetName val="AutoOpen_Stub_Data"/>
      <sheetName val="Intl_Data_Table"/>
      <sheetName val="DETAIL_"/>
      <sheetName val="SAN_REDUCED_1"/>
      <sheetName val="C-LOAD(L-FACTORY_)"/>
      <sheetName val="Purchase_Order1"/>
      <sheetName val="Customize_Your_Purchase_Order1"/>
      <sheetName val="Purchase_Order2"/>
      <sheetName val="AutoOpen_Stub_Data1"/>
      <sheetName val="Intl_Data_Table1"/>
      <sheetName val="DETAIL_1"/>
      <sheetName val="SAN_REDUCED_11"/>
      <sheetName val="C-LOAD(L-FACTORY_)1"/>
      <sheetName val="Purchase_Order11"/>
      <sheetName val="TABLES"/>
      <sheetName val="SOURCE"/>
      <sheetName val="797T輸入部品リスト"/>
      <sheetName val="data list"/>
      <sheetName val="Sheet1 (3)"/>
      <sheetName val="COMMOND LINE"/>
      <sheetName val="Plate_Bumper"/>
      <sheetName val="CrEstimate"/>
      <sheetName val="ConfigModel"/>
      <sheetName val="ResourceModel"/>
      <sheetName val="New DYNA"/>
      <sheetName val="CRITERIA2"/>
      <sheetName val="PRODUCT MIX TRUCK"/>
      <sheetName val="ＦＣ～FT"/>
      <sheetName val="Nov.'02"/>
      <sheetName val="Breakdown"/>
      <sheetName val="Comsole"/>
      <sheetName val="55435-0D060"/>
      <sheetName val="55436-0D060"/>
      <sheetName val="CRITERIA1"/>
      <sheetName val="BOM 043L,351L,299L"/>
      <sheetName val="DailyInput"/>
      <sheetName val="cu_ผลรวม"/>
      <sheetName val="cu_รหัส"/>
      <sheetName val="cu_วัน"/>
      <sheetName val="JE786"/>
      <sheetName val="e_test_ผลรวม"/>
      <sheetName val="df_ผลรวม"/>
      <sheetName val="df_รหัส"/>
      <sheetName val="df_วัน"/>
      <sheetName val="Cu1_sample"/>
      <sheetName val="DF_sample"/>
      <sheetName val="MK_sample"/>
      <sheetName val="SM"/>
      <sheetName val="SM_sample"/>
      <sheetName val="v_cut_วัน"/>
      <sheetName val="試作台数"/>
      <sheetName val="LOT_ACCP"/>
      <sheetName val="dr_ผลรวม"/>
      <sheetName val="dr_รหัส"/>
      <sheetName val="dr_วัน"/>
      <sheetName val="e_test_รหัส"/>
      <sheetName val="e_test_วัน"/>
      <sheetName val="etching_ผลรวม"/>
      <sheetName val="etching_รหัส"/>
      <sheetName val="etching_วัน"/>
      <sheetName val="f_test_ผลรวม"/>
      <sheetName val="f_test_รหัส"/>
      <sheetName val="f_test_วัน"/>
      <sheetName val="fqc_ผลรวม"/>
      <sheetName val="fqc_รหัส"/>
      <sheetName val="fqc_วัน"/>
      <sheetName val="hl_ผลรวม"/>
      <sheetName val="hl_รหัส"/>
      <sheetName val="hl_วัน"/>
      <sheetName val="mk_ผลรวม"/>
      <sheetName val="mk_รหัส"/>
      <sheetName val="mk_วัน"/>
      <sheetName val="sm_ผลรวม"/>
      <sheetName val="sm_รหัส"/>
      <sheetName val="sm_วัน"/>
      <sheetName val="v_cut_ผลรวม"/>
      <sheetName val="v_cut_รหัส"/>
      <sheetName val="Jan"/>
      <sheetName val="Sample"/>
      <sheetName val=" Sample request (JC41-00834A) -"/>
      <sheetName val="Group"/>
      <sheetName val="MAN"/>
      <sheetName val="Manufacturability"/>
      <sheetName val="COMP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Book 1 Summary"/>
      <sheetName val="Total"/>
      <sheetName val="sort2"/>
      <sheetName val="Annual Production"/>
      <sheetName val="POV"/>
      <sheetName val="ＴＦ関連Ｐｒｊ日程表"/>
      <sheetName val="FC"/>
      <sheetName val="2.1.1Take pipe"/>
      <sheetName val="2.1.2Take Copper Pipe"/>
      <sheetName val="COA-17"/>
      <sheetName val="C-18"/>
      <sheetName val="Customize_Your_Purchase_Order3"/>
      <sheetName val="Purchase_Order3"/>
      <sheetName val="Customize_Your_Purchase_Order4"/>
      <sheetName val="Purchase_Order4"/>
      <sheetName val="AC"/>
      <sheetName val="일위대가목차"/>
      <sheetName val="Evaluation"/>
      <sheetName val="Mat"/>
      <sheetName val="PO(Thai)"/>
      <sheetName val="Main Summary"/>
      <sheetName val="Sheet1"/>
      <sheetName val=" ELECTRICAL ROOM CENTER.xlsx"/>
      <sheetName val="日程"/>
      <sheetName val="supp_name"/>
      <sheetName val="Order List"/>
      <sheetName val="Construction cost assumption"/>
      <sheetName val="JLL Assumption"/>
      <sheetName val="Retail Program&amp;Rev Assumption"/>
      <sheetName val="CUSTOMER"/>
      <sheetName val="Master"/>
      <sheetName val="ITB COST"/>
      <sheetName val="Cover"/>
      <sheetName val="電気設備表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SH-F"/>
      <sheetName val="Fill this out first___"/>
      <sheetName val="Buy vs. Lease Car"/>
      <sheetName val="gvl"/>
      <sheetName val="UP"/>
      <sheetName val="SUM"/>
      <sheetName val="Pipe"/>
      <sheetName val="Direct Cost"/>
      <sheetName val="Rate"/>
      <sheetName val=""/>
      <sheetName val="Recovered_Sheet1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  <row r="29">
          <cell r="E29" t="b">
            <v>0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 "/>
      <sheetName val="Staff payroll 1 "/>
      <sheetName val="Staff payroll  2"/>
      <sheetName val="11-100"/>
      <sheetName val="12-100"/>
      <sheetName val="Note 12-100"/>
      <sheetName val="Note 12-100 (Eng)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Cut off Sales"/>
      <sheetName val="cut of purchase"/>
      <sheetName val="Analysis ar turnover"/>
      <sheetName val="Payroll"/>
      <sheetName val="Reconcile Vat"/>
      <sheetName val="Test System Sales"/>
      <sheetName val="Analytical GP"/>
      <sheetName val="15-100"/>
      <sheetName val="15-101"/>
      <sheetName val="15-102"/>
      <sheetName val="16-100"/>
      <sheetName val="16-101"/>
      <sheetName val="16-102"/>
      <sheetName val="19-100"/>
      <sheetName val="日程管理表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DailyReport"/>
      <sheetName val="JobOrder"/>
      <sheetName val="JobOrderSheet"/>
      <sheetName val="Date"/>
      <sheetName val="Employee"/>
      <sheetName val="Unit"/>
      <sheetName val="Subcontract"/>
      <sheetName val="WorkType"/>
      <sheetName val="ProductName"/>
      <sheetName val="ProductType"/>
      <sheetName val="Customer"/>
      <sheetName val="20070108ＴＭDailyReport"/>
      <sheetName val="販価"/>
    </sheetNames>
    <sheetDataSet>
      <sheetData sheetId="0" refreshError="1"/>
      <sheetData sheetId="1" refreshError="1">
        <row r="1">
          <cell r="B1" t="str">
            <v>Job Order No</v>
          </cell>
        </row>
        <row r="2">
          <cell r="B2" t="str">
            <v>39NDPEK-38937-4</v>
          </cell>
        </row>
        <row r="3">
          <cell r="B3" t="str">
            <v>40NDPEK-38949-2</v>
          </cell>
        </row>
        <row r="4">
          <cell r="B4" t="str">
            <v>41NWPEK-38952-4</v>
          </cell>
        </row>
        <row r="5">
          <cell r="B5" t="str">
            <v>42NWPEK-38952-4</v>
          </cell>
        </row>
        <row r="6">
          <cell r="B6" t="str">
            <v>43NWPEK-38952-8</v>
          </cell>
        </row>
        <row r="7">
          <cell r="B7" t="str">
            <v>44NCPEK-38963-8</v>
          </cell>
        </row>
        <row r="8">
          <cell r="B8" t="str">
            <v>45NTMET-38990-4</v>
          </cell>
        </row>
        <row r="9">
          <cell r="B9" t="str">
            <v>46NTMET-38990-4</v>
          </cell>
        </row>
        <row r="10">
          <cell r="B10" t="str">
            <v>47NTMET-38990-4</v>
          </cell>
        </row>
        <row r="11">
          <cell r="B11" t="str">
            <v>49PDATX-   -4</v>
          </cell>
        </row>
        <row r="12">
          <cell r="B12" t="str">
            <v>50PKATX-39022-2</v>
          </cell>
        </row>
        <row r="13">
          <cell r="B13" t="str">
            <v>51NDATX-39036-16</v>
          </cell>
        </row>
        <row r="14">
          <cell r="B14" t="str">
            <v>52RSPET-39035-4</v>
          </cell>
        </row>
        <row r="15">
          <cell r="B15" t="str">
            <v>53NSPEK-39058-4</v>
          </cell>
        </row>
        <row r="16">
          <cell r="B16" t="str">
            <v>54NSPEK-39058-4</v>
          </cell>
        </row>
        <row r="17">
          <cell r="B17" t="str">
            <v>55RKSAW-39073-2</v>
          </cell>
        </row>
        <row r="18">
          <cell r="B18" t="str">
            <v>56HAHPT-39076-1</v>
          </cell>
        </row>
        <row r="19">
          <cell r="B19" t="str">
            <v>57RAHPT-39076-1</v>
          </cell>
        </row>
        <row r="20">
          <cell r="B20" t="str">
            <v>58MSHPT-39052-4</v>
          </cell>
        </row>
      </sheetData>
      <sheetData sheetId="2" refreshError="1"/>
      <sheetData sheetId="3"/>
      <sheetData sheetId="4" refreshError="1">
        <row r="5">
          <cell r="B5" t="str">
            <v>Employee</v>
          </cell>
        </row>
        <row r="6">
          <cell r="B6" t="str">
            <v>Mitsuru Tomioka</v>
          </cell>
        </row>
        <row r="7">
          <cell r="B7" t="str">
            <v>Osamu Namekata</v>
          </cell>
        </row>
        <row r="8">
          <cell r="B8" t="str">
            <v>Tetsuo Sato</v>
          </cell>
        </row>
        <row r="9">
          <cell r="B9" t="str">
            <v>Yasutaka Namba</v>
          </cell>
        </row>
        <row r="10">
          <cell r="B10" t="str">
            <v>Teerapong Keawtafai</v>
          </cell>
        </row>
        <row r="11">
          <cell r="B11" t="str">
            <v>Wittaya Samreoan</v>
          </cell>
        </row>
        <row r="12">
          <cell r="B12" t="str">
            <v>Tawit Budwonh</v>
          </cell>
        </row>
        <row r="13">
          <cell r="B13" t="str">
            <v>Witoon Jumratpoke</v>
          </cell>
        </row>
        <row r="14">
          <cell r="B14" t="str">
            <v xml:space="preserve"> Sakda Inmek</v>
          </cell>
        </row>
        <row r="15">
          <cell r="B15" t="str">
            <v>Ramet Thongkwan</v>
          </cell>
        </row>
        <row r="16">
          <cell r="B16" t="str">
            <v>Benjaporn Michumee</v>
          </cell>
        </row>
        <row r="17">
          <cell r="B17" t="str">
            <v>Sasithorn Polthorn</v>
          </cell>
        </row>
        <row r="18">
          <cell r="B18" t="str">
            <v>Jiraporn Gongkam</v>
          </cell>
        </row>
        <row r="25">
          <cell r="B25" t="str">
            <v>Process Type</v>
          </cell>
        </row>
        <row r="27">
          <cell r="B27" t="str">
            <v>Mold Base</v>
          </cell>
        </row>
        <row r="28">
          <cell r="B28" t="str">
            <v>Milling</v>
          </cell>
        </row>
        <row r="29">
          <cell r="B29" t="str">
            <v>Grinding</v>
          </cell>
        </row>
        <row r="30">
          <cell r="B30" t="str">
            <v>Electrode</v>
          </cell>
        </row>
        <row r="31">
          <cell r="B31" t="str">
            <v>MC</v>
          </cell>
        </row>
        <row r="32">
          <cell r="B32" t="str">
            <v>W-E-D-M</v>
          </cell>
        </row>
        <row r="33">
          <cell r="B33" t="str">
            <v>E-D-M</v>
          </cell>
        </row>
        <row r="34">
          <cell r="B34" t="str">
            <v>MA-Finish</v>
          </cell>
        </row>
        <row r="35">
          <cell r="B35" t="str">
            <v>Assembly</v>
          </cell>
        </row>
        <row r="36">
          <cell r="B36" t="str">
            <v>Overhual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Q4NTV"/>
      <sheetName val="EQ1.43"/>
      <sheetName val="EQ2.43"/>
      <sheetName val="EQ3.43 "/>
      <sheetName val="EQ4.43 "/>
      <sheetName val="EQ1.44"/>
      <sheetName val="Calculation of end rate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DailyReport"/>
      <sheetName val="JobOrder"/>
      <sheetName val="JobOrderSheet"/>
      <sheetName val="Date"/>
      <sheetName val="Employee"/>
      <sheetName val="Unit"/>
      <sheetName val="Subcontract"/>
      <sheetName val="WorkType"/>
      <sheetName val="ProductName"/>
      <sheetName val="ProductType"/>
      <sheetName val="Customer"/>
      <sheetName val="Mold Makek"/>
      <sheetName val="Quotation Type"/>
      <sheetName val="OpEx"/>
      <sheetName val="tit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1">
          <cell r="A1" t="str">
            <v>Work Type</v>
          </cell>
        </row>
        <row r="2">
          <cell r="A2" t="str">
            <v>Modify Mold</v>
          </cell>
        </row>
        <row r="3">
          <cell r="A3" t="str">
            <v>New Mold</v>
          </cell>
        </row>
        <row r="4">
          <cell r="A4" t="str">
            <v>Others</v>
          </cell>
        </row>
        <row r="5">
          <cell r="A5" t="str">
            <v>Overhaul</v>
          </cell>
        </row>
        <row r="6">
          <cell r="A6" t="str">
            <v>Parts</v>
          </cell>
        </row>
        <row r="7">
          <cell r="A7" t="str">
            <v>Repair Mold</v>
          </cell>
        </row>
        <row r="8">
          <cell r="A8" t="str">
            <v>Trial</v>
          </cell>
        </row>
      </sheetData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 "/>
      <sheetName val="Staff payroll 1 "/>
      <sheetName val="Staff payroll  2"/>
      <sheetName val="11-100"/>
      <sheetName val="12-100"/>
      <sheetName val="Note 12-100"/>
      <sheetName val="Note 12-100 (Eng)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Cut off Sales"/>
      <sheetName val="cut of purchase"/>
      <sheetName val="Analysis ar turnover"/>
      <sheetName val="Payroll"/>
      <sheetName val="Reconcile Vat"/>
      <sheetName val="Test System Sales"/>
      <sheetName val="Analytical GP"/>
      <sheetName val="15-100"/>
      <sheetName val="15-101"/>
      <sheetName val="15-102"/>
      <sheetName val="16-100"/>
      <sheetName val="16-101"/>
      <sheetName val="16-102"/>
      <sheetName val="19-100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 "/>
      <sheetName val="Staff payroll 1 "/>
      <sheetName val="Staff payroll  2"/>
      <sheetName val="11-100"/>
      <sheetName val="12-100"/>
      <sheetName val="Note 12-100"/>
      <sheetName val="Note 12-100 (Eng)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Cut off Sales"/>
      <sheetName val="cut of purchase"/>
      <sheetName val="Analysis ar turnover"/>
      <sheetName val="Payroll"/>
      <sheetName val="Reconcile Vat"/>
      <sheetName val="Test System Sales"/>
      <sheetName val="Analytical GP"/>
      <sheetName val="15-100"/>
      <sheetName val="15-101"/>
      <sheetName val="15-102"/>
      <sheetName val="16-100"/>
      <sheetName val="16-101"/>
      <sheetName val="16-102"/>
      <sheetName val="19-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実績月"/>
      <sheetName val="損益"/>
      <sheetName val="貸借"/>
      <sheetName val="資金"/>
      <sheetName val="人員"/>
      <sheetName val="在庫"/>
      <sheetName val="受注残"/>
      <sheetName val="???"/>
      <sheetName val="販価"/>
      <sheetName val="Fagor04-A3112e"/>
    </sheetNames>
    <sheetDataSet>
      <sheetData sheetId="0" refreshError="1">
        <row r="5">
          <cell r="B5">
            <v>1</v>
          </cell>
        </row>
        <row r="10">
          <cell r="B10" t="str">
            <v>1</v>
          </cell>
          <cell r="D10" t="str">
            <v>上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販価"/>
      <sheetName val="販売"/>
      <sheetName val="出荷"/>
      <sheetName val="受払・在庫"/>
      <sheetName val="PL"/>
      <sheetName val="BS"/>
      <sheetName val="CF"/>
    </sheetNames>
    <sheetDataSet>
      <sheetData sheetId="0">
        <row r="1">
          <cell r="B1" t="str">
            <v>SMTL</v>
          </cell>
        </row>
        <row r="2">
          <cell r="B2">
            <v>2008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R242"/>
  <sheetViews>
    <sheetView view="pageBreakPreview" topLeftCell="A70" zoomScale="120" zoomScaleNormal="120" zoomScaleSheetLayoutView="120" workbookViewId="0">
      <selection activeCell="G45" sqref="G45"/>
    </sheetView>
  </sheetViews>
  <sheetFormatPr defaultRowHeight="23.1" customHeight="1"/>
  <cols>
    <col min="1" max="1" width="1.88671875" style="5" customWidth="1"/>
    <col min="2" max="2" width="6.88671875" style="5" customWidth="1"/>
    <col min="3" max="5" width="7.77734375" style="5" customWidth="1"/>
    <col min="6" max="6" width="2.88671875" style="5" customWidth="1"/>
    <col min="7" max="7" width="15.21875" style="5" customWidth="1"/>
    <col min="8" max="8" width="7.88671875" style="33" customWidth="1"/>
    <col min="9" max="9" width="1.77734375" style="5" customWidth="1"/>
    <col min="10" max="10" width="14.88671875" style="5" customWidth="1"/>
    <col min="11" max="11" width="0.77734375" style="5" customWidth="1"/>
    <col min="12" max="12" width="16" style="5" customWidth="1"/>
    <col min="13" max="13" width="14" style="6" customWidth="1"/>
    <col min="14" max="14" width="0.77734375" style="5" customWidth="1"/>
    <col min="15" max="15" width="12.44140625" style="5" bestFit="1" customWidth="1"/>
    <col min="16" max="16" width="11.44140625" style="5" bestFit="1" customWidth="1"/>
    <col min="17" max="17" width="9" style="5"/>
    <col min="18" max="18" width="8.21875" style="5" bestFit="1" customWidth="1"/>
    <col min="19" max="256" width="9" style="5"/>
    <col min="257" max="257" width="1.88671875" style="5" customWidth="1"/>
    <col min="258" max="258" width="6.88671875" style="5" customWidth="1"/>
    <col min="259" max="261" width="7.77734375" style="5" customWidth="1"/>
    <col min="262" max="262" width="2.88671875" style="5" customWidth="1"/>
    <col min="263" max="263" width="15.21875" style="5" customWidth="1"/>
    <col min="264" max="264" width="7.88671875" style="5" customWidth="1"/>
    <col min="265" max="265" width="1.77734375" style="5" customWidth="1"/>
    <col min="266" max="266" width="14.88671875" style="5" customWidth="1"/>
    <col min="267" max="267" width="0.77734375" style="5" customWidth="1"/>
    <col min="268" max="268" width="16" style="5" customWidth="1"/>
    <col min="269" max="269" width="14" style="5" customWidth="1"/>
    <col min="270" max="270" width="0.77734375" style="5" customWidth="1"/>
    <col min="271" max="271" width="12.44140625" style="5" bestFit="1" customWidth="1"/>
    <col min="272" max="272" width="11.44140625" style="5" bestFit="1" customWidth="1"/>
    <col min="273" max="273" width="9" style="5"/>
    <col min="274" max="274" width="8.21875" style="5" bestFit="1" customWidth="1"/>
    <col min="275" max="512" width="9" style="5"/>
    <col min="513" max="513" width="1.88671875" style="5" customWidth="1"/>
    <col min="514" max="514" width="6.88671875" style="5" customWidth="1"/>
    <col min="515" max="517" width="7.77734375" style="5" customWidth="1"/>
    <col min="518" max="518" width="2.88671875" style="5" customWidth="1"/>
    <col min="519" max="519" width="15.21875" style="5" customWidth="1"/>
    <col min="520" max="520" width="7.88671875" style="5" customWidth="1"/>
    <col min="521" max="521" width="1.77734375" style="5" customWidth="1"/>
    <col min="522" max="522" width="14.88671875" style="5" customWidth="1"/>
    <col min="523" max="523" width="0.77734375" style="5" customWidth="1"/>
    <col min="524" max="524" width="16" style="5" customWidth="1"/>
    <col min="525" max="525" width="14" style="5" customWidth="1"/>
    <col min="526" max="526" width="0.77734375" style="5" customWidth="1"/>
    <col min="527" max="527" width="12.44140625" style="5" bestFit="1" customWidth="1"/>
    <col min="528" max="528" width="11.44140625" style="5" bestFit="1" customWidth="1"/>
    <col min="529" max="529" width="9" style="5"/>
    <col min="530" max="530" width="8.21875" style="5" bestFit="1" customWidth="1"/>
    <col min="531" max="768" width="9" style="5"/>
    <col min="769" max="769" width="1.88671875" style="5" customWidth="1"/>
    <col min="770" max="770" width="6.88671875" style="5" customWidth="1"/>
    <col min="771" max="773" width="7.77734375" style="5" customWidth="1"/>
    <col min="774" max="774" width="2.88671875" style="5" customWidth="1"/>
    <col min="775" max="775" width="15.21875" style="5" customWidth="1"/>
    <col min="776" max="776" width="7.88671875" style="5" customWidth="1"/>
    <col min="777" max="777" width="1.77734375" style="5" customWidth="1"/>
    <col min="778" max="778" width="14.88671875" style="5" customWidth="1"/>
    <col min="779" max="779" width="0.77734375" style="5" customWidth="1"/>
    <col min="780" max="780" width="16" style="5" customWidth="1"/>
    <col min="781" max="781" width="14" style="5" customWidth="1"/>
    <col min="782" max="782" width="0.77734375" style="5" customWidth="1"/>
    <col min="783" max="783" width="12.44140625" style="5" bestFit="1" customWidth="1"/>
    <col min="784" max="784" width="11.44140625" style="5" bestFit="1" customWidth="1"/>
    <col min="785" max="785" width="9" style="5"/>
    <col min="786" max="786" width="8.21875" style="5" bestFit="1" customWidth="1"/>
    <col min="787" max="1024" width="9" style="5"/>
    <col min="1025" max="1025" width="1.88671875" style="5" customWidth="1"/>
    <col min="1026" max="1026" width="6.88671875" style="5" customWidth="1"/>
    <col min="1027" max="1029" width="7.77734375" style="5" customWidth="1"/>
    <col min="1030" max="1030" width="2.88671875" style="5" customWidth="1"/>
    <col min="1031" max="1031" width="15.21875" style="5" customWidth="1"/>
    <col min="1032" max="1032" width="7.88671875" style="5" customWidth="1"/>
    <col min="1033" max="1033" width="1.77734375" style="5" customWidth="1"/>
    <col min="1034" max="1034" width="14.88671875" style="5" customWidth="1"/>
    <col min="1035" max="1035" width="0.77734375" style="5" customWidth="1"/>
    <col min="1036" max="1036" width="16" style="5" customWidth="1"/>
    <col min="1037" max="1037" width="14" style="5" customWidth="1"/>
    <col min="1038" max="1038" width="0.77734375" style="5" customWidth="1"/>
    <col min="1039" max="1039" width="12.44140625" style="5" bestFit="1" customWidth="1"/>
    <col min="1040" max="1040" width="11.44140625" style="5" bestFit="1" customWidth="1"/>
    <col min="1041" max="1041" width="9" style="5"/>
    <col min="1042" max="1042" width="8.21875" style="5" bestFit="1" customWidth="1"/>
    <col min="1043" max="1280" width="9" style="5"/>
    <col min="1281" max="1281" width="1.88671875" style="5" customWidth="1"/>
    <col min="1282" max="1282" width="6.88671875" style="5" customWidth="1"/>
    <col min="1283" max="1285" width="7.77734375" style="5" customWidth="1"/>
    <col min="1286" max="1286" width="2.88671875" style="5" customWidth="1"/>
    <col min="1287" max="1287" width="15.21875" style="5" customWidth="1"/>
    <col min="1288" max="1288" width="7.88671875" style="5" customWidth="1"/>
    <col min="1289" max="1289" width="1.77734375" style="5" customWidth="1"/>
    <col min="1290" max="1290" width="14.88671875" style="5" customWidth="1"/>
    <col min="1291" max="1291" width="0.77734375" style="5" customWidth="1"/>
    <col min="1292" max="1292" width="16" style="5" customWidth="1"/>
    <col min="1293" max="1293" width="14" style="5" customWidth="1"/>
    <col min="1294" max="1294" width="0.77734375" style="5" customWidth="1"/>
    <col min="1295" max="1295" width="12.44140625" style="5" bestFit="1" customWidth="1"/>
    <col min="1296" max="1296" width="11.44140625" style="5" bestFit="1" customWidth="1"/>
    <col min="1297" max="1297" width="9" style="5"/>
    <col min="1298" max="1298" width="8.21875" style="5" bestFit="1" customWidth="1"/>
    <col min="1299" max="1536" width="9" style="5"/>
    <col min="1537" max="1537" width="1.88671875" style="5" customWidth="1"/>
    <col min="1538" max="1538" width="6.88671875" style="5" customWidth="1"/>
    <col min="1539" max="1541" width="7.77734375" style="5" customWidth="1"/>
    <col min="1542" max="1542" width="2.88671875" style="5" customWidth="1"/>
    <col min="1543" max="1543" width="15.21875" style="5" customWidth="1"/>
    <col min="1544" max="1544" width="7.88671875" style="5" customWidth="1"/>
    <col min="1545" max="1545" width="1.77734375" style="5" customWidth="1"/>
    <col min="1546" max="1546" width="14.88671875" style="5" customWidth="1"/>
    <col min="1547" max="1547" width="0.77734375" style="5" customWidth="1"/>
    <col min="1548" max="1548" width="16" style="5" customWidth="1"/>
    <col min="1549" max="1549" width="14" style="5" customWidth="1"/>
    <col min="1550" max="1550" width="0.77734375" style="5" customWidth="1"/>
    <col min="1551" max="1551" width="12.44140625" style="5" bestFit="1" customWidth="1"/>
    <col min="1552" max="1552" width="11.44140625" style="5" bestFit="1" customWidth="1"/>
    <col min="1553" max="1553" width="9" style="5"/>
    <col min="1554" max="1554" width="8.21875" style="5" bestFit="1" customWidth="1"/>
    <col min="1555" max="1792" width="9" style="5"/>
    <col min="1793" max="1793" width="1.88671875" style="5" customWidth="1"/>
    <col min="1794" max="1794" width="6.88671875" style="5" customWidth="1"/>
    <col min="1795" max="1797" width="7.77734375" style="5" customWidth="1"/>
    <col min="1798" max="1798" width="2.88671875" style="5" customWidth="1"/>
    <col min="1799" max="1799" width="15.21875" style="5" customWidth="1"/>
    <col min="1800" max="1800" width="7.88671875" style="5" customWidth="1"/>
    <col min="1801" max="1801" width="1.77734375" style="5" customWidth="1"/>
    <col min="1802" max="1802" width="14.88671875" style="5" customWidth="1"/>
    <col min="1803" max="1803" width="0.77734375" style="5" customWidth="1"/>
    <col min="1804" max="1804" width="16" style="5" customWidth="1"/>
    <col min="1805" max="1805" width="14" style="5" customWidth="1"/>
    <col min="1806" max="1806" width="0.77734375" style="5" customWidth="1"/>
    <col min="1807" max="1807" width="12.44140625" style="5" bestFit="1" customWidth="1"/>
    <col min="1808" max="1808" width="11.44140625" style="5" bestFit="1" customWidth="1"/>
    <col min="1809" max="1809" width="9" style="5"/>
    <col min="1810" max="1810" width="8.21875" style="5" bestFit="1" customWidth="1"/>
    <col min="1811" max="2048" width="9" style="5"/>
    <col min="2049" max="2049" width="1.88671875" style="5" customWidth="1"/>
    <col min="2050" max="2050" width="6.88671875" style="5" customWidth="1"/>
    <col min="2051" max="2053" width="7.77734375" style="5" customWidth="1"/>
    <col min="2054" max="2054" width="2.88671875" style="5" customWidth="1"/>
    <col min="2055" max="2055" width="15.21875" style="5" customWidth="1"/>
    <col min="2056" max="2056" width="7.88671875" style="5" customWidth="1"/>
    <col min="2057" max="2057" width="1.77734375" style="5" customWidth="1"/>
    <col min="2058" max="2058" width="14.88671875" style="5" customWidth="1"/>
    <col min="2059" max="2059" width="0.77734375" style="5" customWidth="1"/>
    <col min="2060" max="2060" width="16" style="5" customWidth="1"/>
    <col min="2061" max="2061" width="14" style="5" customWidth="1"/>
    <col min="2062" max="2062" width="0.77734375" style="5" customWidth="1"/>
    <col min="2063" max="2063" width="12.44140625" style="5" bestFit="1" customWidth="1"/>
    <col min="2064" max="2064" width="11.44140625" style="5" bestFit="1" customWidth="1"/>
    <col min="2065" max="2065" width="9" style="5"/>
    <col min="2066" max="2066" width="8.21875" style="5" bestFit="1" customWidth="1"/>
    <col min="2067" max="2304" width="9" style="5"/>
    <col min="2305" max="2305" width="1.88671875" style="5" customWidth="1"/>
    <col min="2306" max="2306" width="6.88671875" style="5" customWidth="1"/>
    <col min="2307" max="2309" width="7.77734375" style="5" customWidth="1"/>
    <col min="2310" max="2310" width="2.88671875" style="5" customWidth="1"/>
    <col min="2311" max="2311" width="15.21875" style="5" customWidth="1"/>
    <col min="2312" max="2312" width="7.88671875" style="5" customWidth="1"/>
    <col min="2313" max="2313" width="1.77734375" style="5" customWidth="1"/>
    <col min="2314" max="2314" width="14.88671875" style="5" customWidth="1"/>
    <col min="2315" max="2315" width="0.77734375" style="5" customWidth="1"/>
    <col min="2316" max="2316" width="16" style="5" customWidth="1"/>
    <col min="2317" max="2317" width="14" style="5" customWidth="1"/>
    <col min="2318" max="2318" width="0.77734375" style="5" customWidth="1"/>
    <col min="2319" max="2319" width="12.44140625" style="5" bestFit="1" customWidth="1"/>
    <col min="2320" max="2320" width="11.44140625" style="5" bestFit="1" customWidth="1"/>
    <col min="2321" max="2321" width="9" style="5"/>
    <col min="2322" max="2322" width="8.21875" style="5" bestFit="1" customWidth="1"/>
    <col min="2323" max="2560" width="9" style="5"/>
    <col min="2561" max="2561" width="1.88671875" style="5" customWidth="1"/>
    <col min="2562" max="2562" width="6.88671875" style="5" customWidth="1"/>
    <col min="2563" max="2565" width="7.77734375" style="5" customWidth="1"/>
    <col min="2566" max="2566" width="2.88671875" style="5" customWidth="1"/>
    <col min="2567" max="2567" width="15.21875" style="5" customWidth="1"/>
    <col min="2568" max="2568" width="7.88671875" style="5" customWidth="1"/>
    <col min="2569" max="2569" width="1.77734375" style="5" customWidth="1"/>
    <col min="2570" max="2570" width="14.88671875" style="5" customWidth="1"/>
    <col min="2571" max="2571" width="0.77734375" style="5" customWidth="1"/>
    <col min="2572" max="2572" width="16" style="5" customWidth="1"/>
    <col min="2573" max="2573" width="14" style="5" customWidth="1"/>
    <col min="2574" max="2574" width="0.77734375" style="5" customWidth="1"/>
    <col min="2575" max="2575" width="12.44140625" style="5" bestFit="1" customWidth="1"/>
    <col min="2576" max="2576" width="11.44140625" style="5" bestFit="1" customWidth="1"/>
    <col min="2577" max="2577" width="9" style="5"/>
    <col min="2578" max="2578" width="8.21875" style="5" bestFit="1" customWidth="1"/>
    <col min="2579" max="2816" width="9" style="5"/>
    <col min="2817" max="2817" width="1.88671875" style="5" customWidth="1"/>
    <col min="2818" max="2818" width="6.88671875" style="5" customWidth="1"/>
    <col min="2819" max="2821" width="7.77734375" style="5" customWidth="1"/>
    <col min="2822" max="2822" width="2.88671875" style="5" customWidth="1"/>
    <col min="2823" max="2823" width="15.21875" style="5" customWidth="1"/>
    <col min="2824" max="2824" width="7.88671875" style="5" customWidth="1"/>
    <col min="2825" max="2825" width="1.77734375" style="5" customWidth="1"/>
    <col min="2826" max="2826" width="14.88671875" style="5" customWidth="1"/>
    <col min="2827" max="2827" width="0.77734375" style="5" customWidth="1"/>
    <col min="2828" max="2828" width="16" style="5" customWidth="1"/>
    <col min="2829" max="2829" width="14" style="5" customWidth="1"/>
    <col min="2830" max="2830" width="0.77734375" style="5" customWidth="1"/>
    <col min="2831" max="2831" width="12.44140625" style="5" bestFit="1" customWidth="1"/>
    <col min="2832" max="2832" width="11.44140625" style="5" bestFit="1" customWidth="1"/>
    <col min="2833" max="2833" width="9" style="5"/>
    <col min="2834" max="2834" width="8.21875" style="5" bestFit="1" customWidth="1"/>
    <col min="2835" max="3072" width="9" style="5"/>
    <col min="3073" max="3073" width="1.88671875" style="5" customWidth="1"/>
    <col min="3074" max="3074" width="6.88671875" style="5" customWidth="1"/>
    <col min="3075" max="3077" width="7.77734375" style="5" customWidth="1"/>
    <col min="3078" max="3078" width="2.88671875" style="5" customWidth="1"/>
    <col min="3079" max="3079" width="15.21875" style="5" customWidth="1"/>
    <col min="3080" max="3080" width="7.88671875" style="5" customWidth="1"/>
    <col min="3081" max="3081" width="1.77734375" style="5" customWidth="1"/>
    <col min="3082" max="3082" width="14.88671875" style="5" customWidth="1"/>
    <col min="3083" max="3083" width="0.77734375" style="5" customWidth="1"/>
    <col min="3084" max="3084" width="16" style="5" customWidth="1"/>
    <col min="3085" max="3085" width="14" style="5" customWidth="1"/>
    <col min="3086" max="3086" width="0.77734375" style="5" customWidth="1"/>
    <col min="3087" max="3087" width="12.44140625" style="5" bestFit="1" customWidth="1"/>
    <col min="3088" max="3088" width="11.44140625" style="5" bestFit="1" customWidth="1"/>
    <col min="3089" max="3089" width="9" style="5"/>
    <col min="3090" max="3090" width="8.21875" style="5" bestFit="1" customWidth="1"/>
    <col min="3091" max="3328" width="9" style="5"/>
    <col min="3329" max="3329" width="1.88671875" style="5" customWidth="1"/>
    <col min="3330" max="3330" width="6.88671875" style="5" customWidth="1"/>
    <col min="3331" max="3333" width="7.77734375" style="5" customWidth="1"/>
    <col min="3334" max="3334" width="2.88671875" style="5" customWidth="1"/>
    <col min="3335" max="3335" width="15.21875" style="5" customWidth="1"/>
    <col min="3336" max="3336" width="7.88671875" style="5" customWidth="1"/>
    <col min="3337" max="3337" width="1.77734375" style="5" customWidth="1"/>
    <col min="3338" max="3338" width="14.88671875" style="5" customWidth="1"/>
    <col min="3339" max="3339" width="0.77734375" style="5" customWidth="1"/>
    <col min="3340" max="3340" width="16" style="5" customWidth="1"/>
    <col min="3341" max="3341" width="14" style="5" customWidth="1"/>
    <col min="3342" max="3342" width="0.77734375" style="5" customWidth="1"/>
    <col min="3343" max="3343" width="12.44140625" style="5" bestFit="1" customWidth="1"/>
    <col min="3344" max="3344" width="11.44140625" style="5" bestFit="1" customWidth="1"/>
    <col min="3345" max="3345" width="9" style="5"/>
    <col min="3346" max="3346" width="8.21875" style="5" bestFit="1" customWidth="1"/>
    <col min="3347" max="3584" width="9" style="5"/>
    <col min="3585" max="3585" width="1.88671875" style="5" customWidth="1"/>
    <col min="3586" max="3586" width="6.88671875" style="5" customWidth="1"/>
    <col min="3587" max="3589" width="7.77734375" style="5" customWidth="1"/>
    <col min="3590" max="3590" width="2.88671875" style="5" customWidth="1"/>
    <col min="3591" max="3591" width="15.21875" style="5" customWidth="1"/>
    <col min="3592" max="3592" width="7.88671875" style="5" customWidth="1"/>
    <col min="3593" max="3593" width="1.77734375" style="5" customWidth="1"/>
    <col min="3594" max="3594" width="14.88671875" style="5" customWidth="1"/>
    <col min="3595" max="3595" width="0.77734375" style="5" customWidth="1"/>
    <col min="3596" max="3596" width="16" style="5" customWidth="1"/>
    <col min="3597" max="3597" width="14" style="5" customWidth="1"/>
    <col min="3598" max="3598" width="0.77734375" style="5" customWidth="1"/>
    <col min="3599" max="3599" width="12.44140625" style="5" bestFit="1" customWidth="1"/>
    <col min="3600" max="3600" width="11.44140625" style="5" bestFit="1" customWidth="1"/>
    <col min="3601" max="3601" width="9" style="5"/>
    <col min="3602" max="3602" width="8.21875" style="5" bestFit="1" customWidth="1"/>
    <col min="3603" max="3840" width="9" style="5"/>
    <col min="3841" max="3841" width="1.88671875" style="5" customWidth="1"/>
    <col min="3842" max="3842" width="6.88671875" style="5" customWidth="1"/>
    <col min="3843" max="3845" width="7.77734375" style="5" customWidth="1"/>
    <col min="3846" max="3846" width="2.88671875" style="5" customWidth="1"/>
    <col min="3847" max="3847" width="15.21875" style="5" customWidth="1"/>
    <col min="3848" max="3848" width="7.88671875" style="5" customWidth="1"/>
    <col min="3849" max="3849" width="1.77734375" style="5" customWidth="1"/>
    <col min="3850" max="3850" width="14.88671875" style="5" customWidth="1"/>
    <col min="3851" max="3851" width="0.77734375" style="5" customWidth="1"/>
    <col min="3852" max="3852" width="16" style="5" customWidth="1"/>
    <col min="3853" max="3853" width="14" style="5" customWidth="1"/>
    <col min="3854" max="3854" width="0.77734375" style="5" customWidth="1"/>
    <col min="3855" max="3855" width="12.44140625" style="5" bestFit="1" customWidth="1"/>
    <col min="3856" max="3856" width="11.44140625" style="5" bestFit="1" customWidth="1"/>
    <col min="3857" max="3857" width="9" style="5"/>
    <col min="3858" max="3858" width="8.21875" style="5" bestFit="1" customWidth="1"/>
    <col min="3859" max="4096" width="9" style="5"/>
    <col min="4097" max="4097" width="1.88671875" style="5" customWidth="1"/>
    <col min="4098" max="4098" width="6.88671875" style="5" customWidth="1"/>
    <col min="4099" max="4101" width="7.77734375" style="5" customWidth="1"/>
    <col min="4102" max="4102" width="2.88671875" style="5" customWidth="1"/>
    <col min="4103" max="4103" width="15.21875" style="5" customWidth="1"/>
    <col min="4104" max="4104" width="7.88671875" style="5" customWidth="1"/>
    <col min="4105" max="4105" width="1.77734375" style="5" customWidth="1"/>
    <col min="4106" max="4106" width="14.88671875" style="5" customWidth="1"/>
    <col min="4107" max="4107" width="0.77734375" style="5" customWidth="1"/>
    <col min="4108" max="4108" width="16" style="5" customWidth="1"/>
    <col min="4109" max="4109" width="14" style="5" customWidth="1"/>
    <col min="4110" max="4110" width="0.77734375" style="5" customWidth="1"/>
    <col min="4111" max="4111" width="12.44140625" style="5" bestFit="1" customWidth="1"/>
    <col min="4112" max="4112" width="11.44140625" style="5" bestFit="1" customWidth="1"/>
    <col min="4113" max="4113" width="9" style="5"/>
    <col min="4114" max="4114" width="8.21875" style="5" bestFit="1" customWidth="1"/>
    <col min="4115" max="4352" width="9" style="5"/>
    <col min="4353" max="4353" width="1.88671875" style="5" customWidth="1"/>
    <col min="4354" max="4354" width="6.88671875" style="5" customWidth="1"/>
    <col min="4355" max="4357" width="7.77734375" style="5" customWidth="1"/>
    <col min="4358" max="4358" width="2.88671875" style="5" customWidth="1"/>
    <col min="4359" max="4359" width="15.21875" style="5" customWidth="1"/>
    <col min="4360" max="4360" width="7.88671875" style="5" customWidth="1"/>
    <col min="4361" max="4361" width="1.77734375" style="5" customWidth="1"/>
    <col min="4362" max="4362" width="14.88671875" style="5" customWidth="1"/>
    <col min="4363" max="4363" width="0.77734375" style="5" customWidth="1"/>
    <col min="4364" max="4364" width="16" style="5" customWidth="1"/>
    <col min="4365" max="4365" width="14" style="5" customWidth="1"/>
    <col min="4366" max="4366" width="0.77734375" style="5" customWidth="1"/>
    <col min="4367" max="4367" width="12.44140625" style="5" bestFit="1" customWidth="1"/>
    <col min="4368" max="4368" width="11.44140625" style="5" bestFit="1" customWidth="1"/>
    <col min="4369" max="4369" width="9" style="5"/>
    <col min="4370" max="4370" width="8.21875" style="5" bestFit="1" customWidth="1"/>
    <col min="4371" max="4608" width="9" style="5"/>
    <col min="4609" max="4609" width="1.88671875" style="5" customWidth="1"/>
    <col min="4610" max="4610" width="6.88671875" style="5" customWidth="1"/>
    <col min="4611" max="4613" width="7.77734375" style="5" customWidth="1"/>
    <col min="4614" max="4614" width="2.88671875" style="5" customWidth="1"/>
    <col min="4615" max="4615" width="15.21875" style="5" customWidth="1"/>
    <col min="4616" max="4616" width="7.88671875" style="5" customWidth="1"/>
    <col min="4617" max="4617" width="1.77734375" style="5" customWidth="1"/>
    <col min="4618" max="4618" width="14.88671875" style="5" customWidth="1"/>
    <col min="4619" max="4619" width="0.77734375" style="5" customWidth="1"/>
    <col min="4620" max="4620" width="16" style="5" customWidth="1"/>
    <col min="4621" max="4621" width="14" style="5" customWidth="1"/>
    <col min="4622" max="4622" width="0.77734375" style="5" customWidth="1"/>
    <col min="4623" max="4623" width="12.44140625" style="5" bestFit="1" customWidth="1"/>
    <col min="4624" max="4624" width="11.44140625" style="5" bestFit="1" customWidth="1"/>
    <col min="4625" max="4625" width="9" style="5"/>
    <col min="4626" max="4626" width="8.21875" style="5" bestFit="1" customWidth="1"/>
    <col min="4627" max="4864" width="9" style="5"/>
    <col min="4865" max="4865" width="1.88671875" style="5" customWidth="1"/>
    <col min="4866" max="4866" width="6.88671875" style="5" customWidth="1"/>
    <col min="4867" max="4869" width="7.77734375" style="5" customWidth="1"/>
    <col min="4870" max="4870" width="2.88671875" style="5" customWidth="1"/>
    <col min="4871" max="4871" width="15.21875" style="5" customWidth="1"/>
    <col min="4872" max="4872" width="7.88671875" style="5" customWidth="1"/>
    <col min="4873" max="4873" width="1.77734375" style="5" customWidth="1"/>
    <col min="4874" max="4874" width="14.88671875" style="5" customWidth="1"/>
    <col min="4875" max="4875" width="0.77734375" style="5" customWidth="1"/>
    <col min="4876" max="4876" width="16" style="5" customWidth="1"/>
    <col min="4877" max="4877" width="14" style="5" customWidth="1"/>
    <col min="4878" max="4878" width="0.77734375" style="5" customWidth="1"/>
    <col min="4879" max="4879" width="12.44140625" style="5" bestFit="1" customWidth="1"/>
    <col min="4880" max="4880" width="11.44140625" style="5" bestFit="1" customWidth="1"/>
    <col min="4881" max="4881" width="9" style="5"/>
    <col min="4882" max="4882" width="8.21875" style="5" bestFit="1" customWidth="1"/>
    <col min="4883" max="5120" width="9" style="5"/>
    <col min="5121" max="5121" width="1.88671875" style="5" customWidth="1"/>
    <col min="5122" max="5122" width="6.88671875" style="5" customWidth="1"/>
    <col min="5123" max="5125" width="7.77734375" style="5" customWidth="1"/>
    <col min="5126" max="5126" width="2.88671875" style="5" customWidth="1"/>
    <col min="5127" max="5127" width="15.21875" style="5" customWidth="1"/>
    <col min="5128" max="5128" width="7.88671875" style="5" customWidth="1"/>
    <col min="5129" max="5129" width="1.77734375" style="5" customWidth="1"/>
    <col min="5130" max="5130" width="14.88671875" style="5" customWidth="1"/>
    <col min="5131" max="5131" width="0.77734375" style="5" customWidth="1"/>
    <col min="5132" max="5132" width="16" style="5" customWidth="1"/>
    <col min="5133" max="5133" width="14" style="5" customWidth="1"/>
    <col min="5134" max="5134" width="0.77734375" style="5" customWidth="1"/>
    <col min="5135" max="5135" width="12.44140625" style="5" bestFit="1" customWidth="1"/>
    <col min="5136" max="5136" width="11.44140625" style="5" bestFit="1" customWidth="1"/>
    <col min="5137" max="5137" width="9" style="5"/>
    <col min="5138" max="5138" width="8.21875" style="5" bestFit="1" customWidth="1"/>
    <col min="5139" max="5376" width="9" style="5"/>
    <col min="5377" max="5377" width="1.88671875" style="5" customWidth="1"/>
    <col min="5378" max="5378" width="6.88671875" style="5" customWidth="1"/>
    <col min="5379" max="5381" width="7.77734375" style="5" customWidth="1"/>
    <col min="5382" max="5382" width="2.88671875" style="5" customWidth="1"/>
    <col min="5383" max="5383" width="15.21875" style="5" customWidth="1"/>
    <col min="5384" max="5384" width="7.88671875" style="5" customWidth="1"/>
    <col min="5385" max="5385" width="1.77734375" style="5" customWidth="1"/>
    <col min="5386" max="5386" width="14.88671875" style="5" customWidth="1"/>
    <col min="5387" max="5387" width="0.77734375" style="5" customWidth="1"/>
    <col min="5388" max="5388" width="16" style="5" customWidth="1"/>
    <col min="5389" max="5389" width="14" style="5" customWidth="1"/>
    <col min="5390" max="5390" width="0.77734375" style="5" customWidth="1"/>
    <col min="5391" max="5391" width="12.44140625" style="5" bestFit="1" customWidth="1"/>
    <col min="5392" max="5392" width="11.44140625" style="5" bestFit="1" customWidth="1"/>
    <col min="5393" max="5393" width="9" style="5"/>
    <col min="5394" max="5394" width="8.21875" style="5" bestFit="1" customWidth="1"/>
    <col min="5395" max="5632" width="9" style="5"/>
    <col min="5633" max="5633" width="1.88671875" style="5" customWidth="1"/>
    <col min="5634" max="5634" width="6.88671875" style="5" customWidth="1"/>
    <col min="5635" max="5637" width="7.77734375" style="5" customWidth="1"/>
    <col min="5638" max="5638" width="2.88671875" style="5" customWidth="1"/>
    <col min="5639" max="5639" width="15.21875" style="5" customWidth="1"/>
    <col min="5640" max="5640" width="7.88671875" style="5" customWidth="1"/>
    <col min="5641" max="5641" width="1.77734375" style="5" customWidth="1"/>
    <col min="5642" max="5642" width="14.88671875" style="5" customWidth="1"/>
    <col min="5643" max="5643" width="0.77734375" style="5" customWidth="1"/>
    <col min="5644" max="5644" width="16" style="5" customWidth="1"/>
    <col min="5645" max="5645" width="14" style="5" customWidth="1"/>
    <col min="5646" max="5646" width="0.77734375" style="5" customWidth="1"/>
    <col min="5647" max="5647" width="12.44140625" style="5" bestFit="1" customWidth="1"/>
    <col min="5648" max="5648" width="11.44140625" style="5" bestFit="1" customWidth="1"/>
    <col min="5649" max="5649" width="9" style="5"/>
    <col min="5650" max="5650" width="8.21875" style="5" bestFit="1" customWidth="1"/>
    <col min="5651" max="5888" width="9" style="5"/>
    <col min="5889" max="5889" width="1.88671875" style="5" customWidth="1"/>
    <col min="5890" max="5890" width="6.88671875" style="5" customWidth="1"/>
    <col min="5891" max="5893" width="7.77734375" style="5" customWidth="1"/>
    <col min="5894" max="5894" width="2.88671875" style="5" customWidth="1"/>
    <col min="5895" max="5895" width="15.21875" style="5" customWidth="1"/>
    <col min="5896" max="5896" width="7.88671875" style="5" customWidth="1"/>
    <col min="5897" max="5897" width="1.77734375" style="5" customWidth="1"/>
    <col min="5898" max="5898" width="14.88671875" style="5" customWidth="1"/>
    <col min="5899" max="5899" width="0.77734375" style="5" customWidth="1"/>
    <col min="5900" max="5900" width="16" style="5" customWidth="1"/>
    <col min="5901" max="5901" width="14" style="5" customWidth="1"/>
    <col min="5902" max="5902" width="0.77734375" style="5" customWidth="1"/>
    <col min="5903" max="5903" width="12.44140625" style="5" bestFit="1" customWidth="1"/>
    <col min="5904" max="5904" width="11.44140625" style="5" bestFit="1" customWidth="1"/>
    <col min="5905" max="5905" width="9" style="5"/>
    <col min="5906" max="5906" width="8.21875" style="5" bestFit="1" customWidth="1"/>
    <col min="5907" max="6144" width="9" style="5"/>
    <col min="6145" max="6145" width="1.88671875" style="5" customWidth="1"/>
    <col min="6146" max="6146" width="6.88671875" style="5" customWidth="1"/>
    <col min="6147" max="6149" width="7.77734375" style="5" customWidth="1"/>
    <col min="6150" max="6150" width="2.88671875" style="5" customWidth="1"/>
    <col min="6151" max="6151" width="15.21875" style="5" customWidth="1"/>
    <col min="6152" max="6152" width="7.88671875" style="5" customWidth="1"/>
    <col min="6153" max="6153" width="1.77734375" style="5" customWidth="1"/>
    <col min="6154" max="6154" width="14.88671875" style="5" customWidth="1"/>
    <col min="6155" max="6155" width="0.77734375" style="5" customWidth="1"/>
    <col min="6156" max="6156" width="16" style="5" customWidth="1"/>
    <col min="6157" max="6157" width="14" style="5" customWidth="1"/>
    <col min="6158" max="6158" width="0.77734375" style="5" customWidth="1"/>
    <col min="6159" max="6159" width="12.44140625" style="5" bestFit="1" customWidth="1"/>
    <col min="6160" max="6160" width="11.44140625" style="5" bestFit="1" customWidth="1"/>
    <col min="6161" max="6161" width="9" style="5"/>
    <col min="6162" max="6162" width="8.21875" style="5" bestFit="1" customWidth="1"/>
    <col min="6163" max="6400" width="9" style="5"/>
    <col min="6401" max="6401" width="1.88671875" style="5" customWidth="1"/>
    <col min="6402" max="6402" width="6.88671875" style="5" customWidth="1"/>
    <col min="6403" max="6405" width="7.77734375" style="5" customWidth="1"/>
    <col min="6406" max="6406" width="2.88671875" style="5" customWidth="1"/>
    <col min="6407" max="6407" width="15.21875" style="5" customWidth="1"/>
    <col min="6408" max="6408" width="7.88671875" style="5" customWidth="1"/>
    <col min="6409" max="6409" width="1.77734375" style="5" customWidth="1"/>
    <col min="6410" max="6410" width="14.88671875" style="5" customWidth="1"/>
    <col min="6411" max="6411" width="0.77734375" style="5" customWidth="1"/>
    <col min="6412" max="6412" width="16" style="5" customWidth="1"/>
    <col min="6413" max="6413" width="14" style="5" customWidth="1"/>
    <col min="6414" max="6414" width="0.77734375" style="5" customWidth="1"/>
    <col min="6415" max="6415" width="12.44140625" style="5" bestFit="1" customWidth="1"/>
    <col min="6416" max="6416" width="11.44140625" style="5" bestFit="1" customWidth="1"/>
    <col min="6417" max="6417" width="9" style="5"/>
    <col min="6418" max="6418" width="8.21875" style="5" bestFit="1" customWidth="1"/>
    <col min="6419" max="6656" width="9" style="5"/>
    <col min="6657" max="6657" width="1.88671875" style="5" customWidth="1"/>
    <col min="6658" max="6658" width="6.88671875" style="5" customWidth="1"/>
    <col min="6659" max="6661" width="7.77734375" style="5" customWidth="1"/>
    <col min="6662" max="6662" width="2.88671875" style="5" customWidth="1"/>
    <col min="6663" max="6663" width="15.21875" style="5" customWidth="1"/>
    <col min="6664" max="6664" width="7.88671875" style="5" customWidth="1"/>
    <col min="6665" max="6665" width="1.77734375" style="5" customWidth="1"/>
    <col min="6666" max="6666" width="14.88671875" style="5" customWidth="1"/>
    <col min="6667" max="6667" width="0.77734375" style="5" customWidth="1"/>
    <col min="6668" max="6668" width="16" style="5" customWidth="1"/>
    <col min="6669" max="6669" width="14" style="5" customWidth="1"/>
    <col min="6670" max="6670" width="0.77734375" style="5" customWidth="1"/>
    <col min="6671" max="6671" width="12.44140625" style="5" bestFit="1" customWidth="1"/>
    <col min="6672" max="6672" width="11.44140625" style="5" bestFit="1" customWidth="1"/>
    <col min="6673" max="6673" width="9" style="5"/>
    <col min="6674" max="6674" width="8.21875" style="5" bestFit="1" customWidth="1"/>
    <col min="6675" max="6912" width="9" style="5"/>
    <col min="6913" max="6913" width="1.88671875" style="5" customWidth="1"/>
    <col min="6914" max="6914" width="6.88671875" style="5" customWidth="1"/>
    <col min="6915" max="6917" width="7.77734375" style="5" customWidth="1"/>
    <col min="6918" max="6918" width="2.88671875" style="5" customWidth="1"/>
    <col min="6919" max="6919" width="15.21875" style="5" customWidth="1"/>
    <col min="6920" max="6920" width="7.88671875" style="5" customWidth="1"/>
    <col min="6921" max="6921" width="1.77734375" style="5" customWidth="1"/>
    <col min="6922" max="6922" width="14.88671875" style="5" customWidth="1"/>
    <col min="6923" max="6923" width="0.77734375" style="5" customWidth="1"/>
    <col min="6924" max="6924" width="16" style="5" customWidth="1"/>
    <col min="6925" max="6925" width="14" style="5" customWidth="1"/>
    <col min="6926" max="6926" width="0.77734375" style="5" customWidth="1"/>
    <col min="6927" max="6927" width="12.44140625" style="5" bestFit="1" customWidth="1"/>
    <col min="6928" max="6928" width="11.44140625" style="5" bestFit="1" customWidth="1"/>
    <col min="6929" max="6929" width="9" style="5"/>
    <col min="6930" max="6930" width="8.21875" style="5" bestFit="1" customWidth="1"/>
    <col min="6931" max="7168" width="9" style="5"/>
    <col min="7169" max="7169" width="1.88671875" style="5" customWidth="1"/>
    <col min="7170" max="7170" width="6.88671875" style="5" customWidth="1"/>
    <col min="7171" max="7173" width="7.77734375" style="5" customWidth="1"/>
    <col min="7174" max="7174" width="2.88671875" style="5" customWidth="1"/>
    <col min="7175" max="7175" width="15.21875" style="5" customWidth="1"/>
    <col min="7176" max="7176" width="7.88671875" style="5" customWidth="1"/>
    <col min="7177" max="7177" width="1.77734375" style="5" customWidth="1"/>
    <col min="7178" max="7178" width="14.88671875" style="5" customWidth="1"/>
    <col min="7179" max="7179" width="0.77734375" style="5" customWidth="1"/>
    <col min="7180" max="7180" width="16" style="5" customWidth="1"/>
    <col min="7181" max="7181" width="14" style="5" customWidth="1"/>
    <col min="7182" max="7182" width="0.77734375" style="5" customWidth="1"/>
    <col min="7183" max="7183" width="12.44140625" style="5" bestFit="1" customWidth="1"/>
    <col min="7184" max="7184" width="11.44140625" style="5" bestFit="1" customWidth="1"/>
    <col min="7185" max="7185" width="9" style="5"/>
    <col min="7186" max="7186" width="8.21875" style="5" bestFit="1" customWidth="1"/>
    <col min="7187" max="7424" width="9" style="5"/>
    <col min="7425" max="7425" width="1.88671875" style="5" customWidth="1"/>
    <col min="7426" max="7426" width="6.88671875" style="5" customWidth="1"/>
    <col min="7427" max="7429" width="7.77734375" style="5" customWidth="1"/>
    <col min="7430" max="7430" width="2.88671875" style="5" customWidth="1"/>
    <col min="7431" max="7431" width="15.21875" style="5" customWidth="1"/>
    <col min="7432" max="7432" width="7.88671875" style="5" customWidth="1"/>
    <col min="7433" max="7433" width="1.77734375" style="5" customWidth="1"/>
    <col min="7434" max="7434" width="14.88671875" style="5" customWidth="1"/>
    <col min="7435" max="7435" width="0.77734375" style="5" customWidth="1"/>
    <col min="7436" max="7436" width="16" style="5" customWidth="1"/>
    <col min="7437" max="7437" width="14" style="5" customWidth="1"/>
    <col min="7438" max="7438" width="0.77734375" style="5" customWidth="1"/>
    <col min="7439" max="7439" width="12.44140625" style="5" bestFit="1" customWidth="1"/>
    <col min="7440" max="7440" width="11.44140625" style="5" bestFit="1" customWidth="1"/>
    <col min="7441" max="7441" width="9" style="5"/>
    <col min="7442" max="7442" width="8.21875" style="5" bestFit="1" customWidth="1"/>
    <col min="7443" max="7680" width="9" style="5"/>
    <col min="7681" max="7681" width="1.88671875" style="5" customWidth="1"/>
    <col min="7682" max="7682" width="6.88671875" style="5" customWidth="1"/>
    <col min="7683" max="7685" width="7.77734375" style="5" customWidth="1"/>
    <col min="7686" max="7686" width="2.88671875" style="5" customWidth="1"/>
    <col min="7687" max="7687" width="15.21875" style="5" customWidth="1"/>
    <col min="7688" max="7688" width="7.88671875" style="5" customWidth="1"/>
    <col min="7689" max="7689" width="1.77734375" style="5" customWidth="1"/>
    <col min="7690" max="7690" width="14.88671875" style="5" customWidth="1"/>
    <col min="7691" max="7691" width="0.77734375" style="5" customWidth="1"/>
    <col min="7692" max="7692" width="16" style="5" customWidth="1"/>
    <col min="7693" max="7693" width="14" style="5" customWidth="1"/>
    <col min="7694" max="7694" width="0.77734375" style="5" customWidth="1"/>
    <col min="7695" max="7695" width="12.44140625" style="5" bestFit="1" customWidth="1"/>
    <col min="7696" max="7696" width="11.44140625" style="5" bestFit="1" customWidth="1"/>
    <col min="7697" max="7697" width="9" style="5"/>
    <col min="7698" max="7698" width="8.21875" style="5" bestFit="1" customWidth="1"/>
    <col min="7699" max="7936" width="9" style="5"/>
    <col min="7937" max="7937" width="1.88671875" style="5" customWidth="1"/>
    <col min="7938" max="7938" width="6.88671875" style="5" customWidth="1"/>
    <col min="7939" max="7941" width="7.77734375" style="5" customWidth="1"/>
    <col min="7942" max="7942" width="2.88671875" style="5" customWidth="1"/>
    <col min="7943" max="7943" width="15.21875" style="5" customWidth="1"/>
    <col min="7944" max="7944" width="7.88671875" style="5" customWidth="1"/>
    <col min="7945" max="7945" width="1.77734375" style="5" customWidth="1"/>
    <col min="7946" max="7946" width="14.88671875" style="5" customWidth="1"/>
    <col min="7947" max="7947" width="0.77734375" style="5" customWidth="1"/>
    <col min="7948" max="7948" width="16" style="5" customWidth="1"/>
    <col min="7949" max="7949" width="14" style="5" customWidth="1"/>
    <col min="7950" max="7950" width="0.77734375" style="5" customWidth="1"/>
    <col min="7951" max="7951" width="12.44140625" style="5" bestFit="1" customWidth="1"/>
    <col min="7952" max="7952" width="11.44140625" style="5" bestFit="1" customWidth="1"/>
    <col min="7953" max="7953" width="9" style="5"/>
    <col min="7954" max="7954" width="8.21875" style="5" bestFit="1" customWidth="1"/>
    <col min="7955" max="8192" width="9" style="5"/>
    <col min="8193" max="8193" width="1.88671875" style="5" customWidth="1"/>
    <col min="8194" max="8194" width="6.88671875" style="5" customWidth="1"/>
    <col min="8195" max="8197" width="7.77734375" style="5" customWidth="1"/>
    <col min="8198" max="8198" width="2.88671875" style="5" customWidth="1"/>
    <col min="8199" max="8199" width="15.21875" style="5" customWidth="1"/>
    <col min="8200" max="8200" width="7.88671875" style="5" customWidth="1"/>
    <col min="8201" max="8201" width="1.77734375" style="5" customWidth="1"/>
    <col min="8202" max="8202" width="14.88671875" style="5" customWidth="1"/>
    <col min="8203" max="8203" width="0.77734375" style="5" customWidth="1"/>
    <col min="8204" max="8204" width="16" style="5" customWidth="1"/>
    <col min="8205" max="8205" width="14" style="5" customWidth="1"/>
    <col min="8206" max="8206" width="0.77734375" style="5" customWidth="1"/>
    <col min="8207" max="8207" width="12.44140625" style="5" bestFit="1" customWidth="1"/>
    <col min="8208" max="8208" width="11.44140625" style="5" bestFit="1" customWidth="1"/>
    <col min="8209" max="8209" width="9" style="5"/>
    <col min="8210" max="8210" width="8.21875" style="5" bestFit="1" customWidth="1"/>
    <col min="8211" max="8448" width="9" style="5"/>
    <col min="8449" max="8449" width="1.88671875" style="5" customWidth="1"/>
    <col min="8450" max="8450" width="6.88671875" style="5" customWidth="1"/>
    <col min="8451" max="8453" width="7.77734375" style="5" customWidth="1"/>
    <col min="8454" max="8454" width="2.88671875" style="5" customWidth="1"/>
    <col min="8455" max="8455" width="15.21875" style="5" customWidth="1"/>
    <col min="8456" max="8456" width="7.88671875" style="5" customWidth="1"/>
    <col min="8457" max="8457" width="1.77734375" style="5" customWidth="1"/>
    <col min="8458" max="8458" width="14.88671875" style="5" customWidth="1"/>
    <col min="8459" max="8459" width="0.77734375" style="5" customWidth="1"/>
    <col min="8460" max="8460" width="16" style="5" customWidth="1"/>
    <col min="8461" max="8461" width="14" style="5" customWidth="1"/>
    <col min="8462" max="8462" width="0.77734375" style="5" customWidth="1"/>
    <col min="8463" max="8463" width="12.44140625" style="5" bestFit="1" customWidth="1"/>
    <col min="8464" max="8464" width="11.44140625" style="5" bestFit="1" customWidth="1"/>
    <col min="8465" max="8465" width="9" style="5"/>
    <col min="8466" max="8466" width="8.21875" style="5" bestFit="1" customWidth="1"/>
    <col min="8467" max="8704" width="9" style="5"/>
    <col min="8705" max="8705" width="1.88671875" style="5" customWidth="1"/>
    <col min="8706" max="8706" width="6.88671875" style="5" customWidth="1"/>
    <col min="8707" max="8709" width="7.77734375" style="5" customWidth="1"/>
    <col min="8710" max="8710" width="2.88671875" style="5" customWidth="1"/>
    <col min="8711" max="8711" width="15.21875" style="5" customWidth="1"/>
    <col min="8712" max="8712" width="7.88671875" style="5" customWidth="1"/>
    <col min="8713" max="8713" width="1.77734375" style="5" customWidth="1"/>
    <col min="8714" max="8714" width="14.88671875" style="5" customWidth="1"/>
    <col min="8715" max="8715" width="0.77734375" style="5" customWidth="1"/>
    <col min="8716" max="8716" width="16" style="5" customWidth="1"/>
    <col min="8717" max="8717" width="14" style="5" customWidth="1"/>
    <col min="8718" max="8718" width="0.77734375" style="5" customWidth="1"/>
    <col min="8719" max="8719" width="12.44140625" style="5" bestFit="1" customWidth="1"/>
    <col min="8720" max="8720" width="11.44140625" style="5" bestFit="1" customWidth="1"/>
    <col min="8721" max="8721" width="9" style="5"/>
    <col min="8722" max="8722" width="8.21875" style="5" bestFit="1" customWidth="1"/>
    <col min="8723" max="8960" width="9" style="5"/>
    <col min="8961" max="8961" width="1.88671875" style="5" customWidth="1"/>
    <col min="8962" max="8962" width="6.88671875" style="5" customWidth="1"/>
    <col min="8963" max="8965" width="7.77734375" style="5" customWidth="1"/>
    <col min="8966" max="8966" width="2.88671875" style="5" customWidth="1"/>
    <col min="8967" max="8967" width="15.21875" style="5" customWidth="1"/>
    <col min="8968" max="8968" width="7.88671875" style="5" customWidth="1"/>
    <col min="8969" max="8969" width="1.77734375" style="5" customWidth="1"/>
    <col min="8970" max="8970" width="14.88671875" style="5" customWidth="1"/>
    <col min="8971" max="8971" width="0.77734375" style="5" customWidth="1"/>
    <col min="8972" max="8972" width="16" style="5" customWidth="1"/>
    <col min="8973" max="8973" width="14" style="5" customWidth="1"/>
    <col min="8974" max="8974" width="0.77734375" style="5" customWidth="1"/>
    <col min="8975" max="8975" width="12.44140625" style="5" bestFit="1" customWidth="1"/>
    <col min="8976" max="8976" width="11.44140625" style="5" bestFit="1" customWidth="1"/>
    <col min="8977" max="8977" width="9" style="5"/>
    <col min="8978" max="8978" width="8.21875" style="5" bestFit="1" customWidth="1"/>
    <col min="8979" max="9216" width="9" style="5"/>
    <col min="9217" max="9217" width="1.88671875" style="5" customWidth="1"/>
    <col min="9218" max="9218" width="6.88671875" style="5" customWidth="1"/>
    <col min="9219" max="9221" width="7.77734375" style="5" customWidth="1"/>
    <col min="9222" max="9222" width="2.88671875" style="5" customWidth="1"/>
    <col min="9223" max="9223" width="15.21875" style="5" customWidth="1"/>
    <col min="9224" max="9224" width="7.88671875" style="5" customWidth="1"/>
    <col min="9225" max="9225" width="1.77734375" style="5" customWidth="1"/>
    <col min="9226" max="9226" width="14.88671875" style="5" customWidth="1"/>
    <col min="9227" max="9227" width="0.77734375" style="5" customWidth="1"/>
    <col min="9228" max="9228" width="16" style="5" customWidth="1"/>
    <col min="9229" max="9229" width="14" style="5" customWidth="1"/>
    <col min="9230" max="9230" width="0.77734375" style="5" customWidth="1"/>
    <col min="9231" max="9231" width="12.44140625" style="5" bestFit="1" customWidth="1"/>
    <col min="9232" max="9232" width="11.44140625" style="5" bestFit="1" customWidth="1"/>
    <col min="9233" max="9233" width="9" style="5"/>
    <col min="9234" max="9234" width="8.21875" style="5" bestFit="1" customWidth="1"/>
    <col min="9235" max="9472" width="9" style="5"/>
    <col min="9473" max="9473" width="1.88671875" style="5" customWidth="1"/>
    <col min="9474" max="9474" width="6.88671875" style="5" customWidth="1"/>
    <col min="9475" max="9477" width="7.77734375" style="5" customWidth="1"/>
    <col min="9478" max="9478" width="2.88671875" style="5" customWidth="1"/>
    <col min="9479" max="9479" width="15.21875" style="5" customWidth="1"/>
    <col min="9480" max="9480" width="7.88671875" style="5" customWidth="1"/>
    <col min="9481" max="9481" width="1.77734375" style="5" customWidth="1"/>
    <col min="9482" max="9482" width="14.88671875" style="5" customWidth="1"/>
    <col min="9483" max="9483" width="0.77734375" style="5" customWidth="1"/>
    <col min="9484" max="9484" width="16" style="5" customWidth="1"/>
    <col min="9485" max="9485" width="14" style="5" customWidth="1"/>
    <col min="9486" max="9486" width="0.77734375" style="5" customWidth="1"/>
    <col min="9487" max="9487" width="12.44140625" style="5" bestFit="1" customWidth="1"/>
    <col min="9488" max="9488" width="11.44140625" style="5" bestFit="1" customWidth="1"/>
    <col min="9489" max="9489" width="9" style="5"/>
    <col min="9490" max="9490" width="8.21875" style="5" bestFit="1" customWidth="1"/>
    <col min="9491" max="9728" width="9" style="5"/>
    <col min="9729" max="9729" width="1.88671875" style="5" customWidth="1"/>
    <col min="9730" max="9730" width="6.88671875" style="5" customWidth="1"/>
    <col min="9731" max="9733" width="7.77734375" style="5" customWidth="1"/>
    <col min="9734" max="9734" width="2.88671875" style="5" customWidth="1"/>
    <col min="9735" max="9735" width="15.21875" style="5" customWidth="1"/>
    <col min="9736" max="9736" width="7.88671875" style="5" customWidth="1"/>
    <col min="9737" max="9737" width="1.77734375" style="5" customWidth="1"/>
    <col min="9738" max="9738" width="14.88671875" style="5" customWidth="1"/>
    <col min="9739" max="9739" width="0.77734375" style="5" customWidth="1"/>
    <col min="9740" max="9740" width="16" style="5" customWidth="1"/>
    <col min="9741" max="9741" width="14" style="5" customWidth="1"/>
    <col min="9742" max="9742" width="0.77734375" style="5" customWidth="1"/>
    <col min="9743" max="9743" width="12.44140625" style="5" bestFit="1" customWidth="1"/>
    <col min="9744" max="9744" width="11.44140625" style="5" bestFit="1" customWidth="1"/>
    <col min="9745" max="9745" width="9" style="5"/>
    <col min="9746" max="9746" width="8.21875" style="5" bestFit="1" customWidth="1"/>
    <col min="9747" max="9984" width="9" style="5"/>
    <col min="9985" max="9985" width="1.88671875" style="5" customWidth="1"/>
    <col min="9986" max="9986" width="6.88671875" style="5" customWidth="1"/>
    <col min="9987" max="9989" width="7.77734375" style="5" customWidth="1"/>
    <col min="9990" max="9990" width="2.88671875" style="5" customWidth="1"/>
    <col min="9991" max="9991" width="15.21875" style="5" customWidth="1"/>
    <col min="9992" max="9992" width="7.88671875" style="5" customWidth="1"/>
    <col min="9993" max="9993" width="1.77734375" style="5" customWidth="1"/>
    <col min="9994" max="9994" width="14.88671875" style="5" customWidth="1"/>
    <col min="9995" max="9995" width="0.77734375" style="5" customWidth="1"/>
    <col min="9996" max="9996" width="16" style="5" customWidth="1"/>
    <col min="9997" max="9997" width="14" style="5" customWidth="1"/>
    <col min="9998" max="9998" width="0.77734375" style="5" customWidth="1"/>
    <col min="9999" max="9999" width="12.44140625" style="5" bestFit="1" customWidth="1"/>
    <col min="10000" max="10000" width="11.44140625" style="5" bestFit="1" customWidth="1"/>
    <col min="10001" max="10001" width="9" style="5"/>
    <col min="10002" max="10002" width="8.21875" style="5" bestFit="1" customWidth="1"/>
    <col min="10003" max="10240" width="9" style="5"/>
    <col min="10241" max="10241" width="1.88671875" style="5" customWidth="1"/>
    <col min="10242" max="10242" width="6.88671875" style="5" customWidth="1"/>
    <col min="10243" max="10245" width="7.77734375" style="5" customWidth="1"/>
    <col min="10246" max="10246" width="2.88671875" style="5" customWidth="1"/>
    <col min="10247" max="10247" width="15.21875" style="5" customWidth="1"/>
    <col min="10248" max="10248" width="7.88671875" style="5" customWidth="1"/>
    <col min="10249" max="10249" width="1.77734375" style="5" customWidth="1"/>
    <col min="10250" max="10250" width="14.88671875" style="5" customWidth="1"/>
    <col min="10251" max="10251" width="0.77734375" style="5" customWidth="1"/>
    <col min="10252" max="10252" width="16" style="5" customWidth="1"/>
    <col min="10253" max="10253" width="14" style="5" customWidth="1"/>
    <col min="10254" max="10254" width="0.77734375" style="5" customWidth="1"/>
    <col min="10255" max="10255" width="12.44140625" style="5" bestFit="1" customWidth="1"/>
    <col min="10256" max="10256" width="11.44140625" style="5" bestFit="1" customWidth="1"/>
    <col min="10257" max="10257" width="9" style="5"/>
    <col min="10258" max="10258" width="8.21875" style="5" bestFit="1" customWidth="1"/>
    <col min="10259" max="10496" width="9" style="5"/>
    <col min="10497" max="10497" width="1.88671875" style="5" customWidth="1"/>
    <col min="10498" max="10498" width="6.88671875" style="5" customWidth="1"/>
    <col min="10499" max="10501" width="7.77734375" style="5" customWidth="1"/>
    <col min="10502" max="10502" width="2.88671875" style="5" customWidth="1"/>
    <col min="10503" max="10503" width="15.21875" style="5" customWidth="1"/>
    <col min="10504" max="10504" width="7.88671875" style="5" customWidth="1"/>
    <col min="10505" max="10505" width="1.77734375" style="5" customWidth="1"/>
    <col min="10506" max="10506" width="14.88671875" style="5" customWidth="1"/>
    <col min="10507" max="10507" width="0.77734375" style="5" customWidth="1"/>
    <col min="10508" max="10508" width="16" style="5" customWidth="1"/>
    <col min="10509" max="10509" width="14" style="5" customWidth="1"/>
    <col min="10510" max="10510" width="0.77734375" style="5" customWidth="1"/>
    <col min="10511" max="10511" width="12.44140625" style="5" bestFit="1" customWidth="1"/>
    <col min="10512" max="10512" width="11.44140625" style="5" bestFit="1" customWidth="1"/>
    <col min="10513" max="10513" width="9" style="5"/>
    <col min="10514" max="10514" width="8.21875" style="5" bestFit="1" customWidth="1"/>
    <col min="10515" max="10752" width="9" style="5"/>
    <col min="10753" max="10753" width="1.88671875" style="5" customWidth="1"/>
    <col min="10754" max="10754" width="6.88671875" style="5" customWidth="1"/>
    <col min="10755" max="10757" width="7.77734375" style="5" customWidth="1"/>
    <col min="10758" max="10758" width="2.88671875" style="5" customWidth="1"/>
    <col min="10759" max="10759" width="15.21875" style="5" customWidth="1"/>
    <col min="10760" max="10760" width="7.88671875" style="5" customWidth="1"/>
    <col min="10761" max="10761" width="1.77734375" style="5" customWidth="1"/>
    <col min="10762" max="10762" width="14.88671875" style="5" customWidth="1"/>
    <col min="10763" max="10763" width="0.77734375" style="5" customWidth="1"/>
    <col min="10764" max="10764" width="16" style="5" customWidth="1"/>
    <col min="10765" max="10765" width="14" style="5" customWidth="1"/>
    <col min="10766" max="10766" width="0.77734375" style="5" customWidth="1"/>
    <col min="10767" max="10767" width="12.44140625" style="5" bestFit="1" customWidth="1"/>
    <col min="10768" max="10768" width="11.44140625" style="5" bestFit="1" customWidth="1"/>
    <col min="10769" max="10769" width="9" style="5"/>
    <col min="10770" max="10770" width="8.21875" style="5" bestFit="1" customWidth="1"/>
    <col min="10771" max="11008" width="9" style="5"/>
    <col min="11009" max="11009" width="1.88671875" style="5" customWidth="1"/>
    <col min="11010" max="11010" width="6.88671875" style="5" customWidth="1"/>
    <col min="11011" max="11013" width="7.77734375" style="5" customWidth="1"/>
    <col min="11014" max="11014" width="2.88671875" style="5" customWidth="1"/>
    <col min="11015" max="11015" width="15.21875" style="5" customWidth="1"/>
    <col min="11016" max="11016" width="7.88671875" style="5" customWidth="1"/>
    <col min="11017" max="11017" width="1.77734375" style="5" customWidth="1"/>
    <col min="11018" max="11018" width="14.88671875" style="5" customWidth="1"/>
    <col min="11019" max="11019" width="0.77734375" style="5" customWidth="1"/>
    <col min="11020" max="11020" width="16" style="5" customWidth="1"/>
    <col min="11021" max="11021" width="14" style="5" customWidth="1"/>
    <col min="11022" max="11022" width="0.77734375" style="5" customWidth="1"/>
    <col min="11023" max="11023" width="12.44140625" style="5" bestFit="1" customWidth="1"/>
    <col min="11024" max="11024" width="11.44140625" style="5" bestFit="1" customWidth="1"/>
    <col min="11025" max="11025" width="9" style="5"/>
    <col min="11026" max="11026" width="8.21875" style="5" bestFit="1" customWidth="1"/>
    <col min="11027" max="11264" width="9" style="5"/>
    <col min="11265" max="11265" width="1.88671875" style="5" customWidth="1"/>
    <col min="11266" max="11266" width="6.88671875" style="5" customWidth="1"/>
    <col min="11267" max="11269" width="7.77734375" style="5" customWidth="1"/>
    <col min="11270" max="11270" width="2.88671875" style="5" customWidth="1"/>
    <col min="11271" max="11271" width="15.21875" style="5" customWidth="1"/>
    <col min="11272" max="11272" width="7.88671875" style="5" customWidth="1"/>
    <col min="11273" max="11273" width="1.77734375" style="5" customWidth="1"/>
    <col min="11274" max="11274" width="14.88671875" style="5" customWidth="1"/>
    <col min="11275" max="11275" width="0.77734375" style="5" customWidth="1"/>
    <col min="11276" max="11276" width="16" style="5" customWidth="1"/>
    <col min="11277" max="11277" width="14" style="5" customWidth="1"/>
    <col min="11278" max="11278" width="0.77734375" style="5" customWidth="1"/>
    <col min="11279" max="11279" width="12.44140625" style="5" bestFit="1" customWidth="1"/>
    <col min="11280" max="11280" width="11.44140625" style="5" bestFit="1" customWidth="1"/>
    <col min="11281" max="11281" width="9" style="5"/>
    <col min="11282" max="11282" width="8.21875" style="5" bestFit="1" customWidth="1"/>
    <col min="11283" max="11520" width="9" style="5"/>
    <col min="11521" max="11521" width="1.88671875" style="5" customWidth="1"/>
    <col min="11522" max="11522" width="6.88671875" style="5" customWidth="1"/>
    <col min="11523" max="11525" width="7.77734375" style="5" customWidth="1"/>
    <col min="11526" max="11526" width="2.88671875" style="5" customWidth="1"/>
    <col min="11527" max="11527" width="15.21875" style="5" customWidth="1"/>
    <col min="11528" max="11528" width="7.88671875" style="5" customWidth="1"/>
    <col min="11529" max="11529" width="1.77734375" style="5" customWidth="1"/>
    <col min="11530" max="11530" width="14.88671875" style="5" customWidth="1"/>
    <col min="11531" max="11531" width="0.77734375" style="5" customWidth="1"/>
    <col min="11532" max="11532" width="16" style="5" customWidth="1"/>
    <col min="11533" max="11533" width="14" style="5" customWidth="1"/>
    <col min="11534" max="11534" width="0.77734375" style="5" customWidth="1"/>
    <col min="11535" max="11535" width="12.44140625" style="5" bestFit="1" customWidth="1"/>
    <col min="11536" max="11536" width="11.44140625" style="5" bestFit="1" customWidth="1"/>
    <col min="11537" max="11537" width="9" style="5"/>
    <col min="11538" max="11538" width="8.21875" style="5" bestFit="1" customWidth="1"/>
    <col min="11539" max="11776" width="9" style="5"/>
    <col min="11777" max="11777" width="1.88671875" style="5" customWidth="1"/>
    <col min="11778" max="11778" width="6.88671875" style="5" customWidth="1"/>
    <col min="11779" max="11781" width="7.77734375" style="5" customWidth="1"/>
    <col min="11782" max="11782" width="2.88671875" style="5" customWidth="1"/>
    <col min="11783" max="11783" width="15.21875" style="5" customWidth="1"/>
    <col min="11784" max="11784" width="7.88671875" style="5" customWidth="1"/>
    <col min="11785" max="11785" width="1.77734375" style="5" customWidth="1"/>
    <col min="11786" max="11786" width="14.88671875" style="5" customWidth="1"/>
    <col min="11787" max="11787" width="0.77734375" style="5" customWidth="1"/>
    <col min="11788" max="11788" width="16" style="5" customWidth="1"/>
    <col min="11789" max="11789" width="14" style="5" customWidth="1"/>
    <col min="11790" max="11790" width="0.77734375" style="5" customWidth="1"/>
    <col min="11791" max="11791" width="12.44140625" style="5" bestFit="1" customWidth="1"/>
    <col min="11792" max="11792" width="11.44140625" style="5" bestFit="1" customWidth="1"/>
    <col min="11793" max="11793" width="9" style="5"/>
    <col min="11794" max="11794" width="8.21875" style="5" bestFit="1" customWidth="1"/>
    <col min="11795" max="12032" width="9" style="5"/>
    <col min="12033" max="12033" width="1.88671875" style="5" customWidth="1"/>
    <col min="12034" max="12034" width="6.88671875" style="5" customWidth="1"/>
    <col min="12035" max="12037" width="7.77734375" style="5" customWidth="1"/>
    <col min="12038" max="12038" width="2.88671875" style="5" customWidth="1"/>
    <col min="12039" max="12039" width="15.21875" style="5" customWidth="1"/>
    <col min="12040" max="12040" width="7.88671875" style="5" customWidth="1"/>
    <col min="12041" max="12041" width="1.77734375" style="5" customWidth="1"/>
    <col min="12042" max="12042" width="14.88671875" style="5" customWidth="1"/>
    <col min="12043" max="12043" width="0.77734375" style="5" customWidth="1"/>
    <col min="12044" max="12044" width="16" style="5" customWidth="1"/>
    <col min="12045" max="12045" width="14" style="5" customWidth="1"/>
    <col min="12046" max="12046" width="0.77734375" style="5" customWidth="1"/>
    <col min="12047" max="12047" width="12.44140625" style="5" bestFit="1" customWidth="1"/>
    <col min="12048" max="12048" width="11.44140625" style="5" bestFit="1" customWidth="1"/>
    <col min="12049" max="12049" width="9" style="5"/>
    <col min="12050" max="12050" width="8.21875" style="5" bestFit="1" customWidth="1"/>
    <col min="12051" max="12288" width="9" style="5"/>
    <col min="12289" max="12289" width="1.88671875" style="5" customWidth="1"/>
    <col min="12290" max="12290" width="6.88671875" style="5" customWidth="1"/>
    <col min="12291" max="12293" width="7.77734375" style="5" customWidth="1"/>
    <col min="12294" max="12294" width="2.88671875" style="5" customWidth="1"/>
    <col min="12295" max="12295" width="15.21875" style="5" customWidth="1"/>
    <col min="12296" max="12296" width="7.88671875" style="5" customWidth="1"/>
    <col min="12297" max="12297" width="1.77734375" style="5" customWidth="1"/>
    <col min="12298" max="12298" width="14.88671875" style="5" customWidth="1"/>
    <col min="12299" max="12299" width="0.77734375" style="5" customWidth="1"/>
    <col min="12300" max="12300" width="16" style="5" customWidth="1"/>
    <col min="12301" max="12301" width="14" style="5" customWidth="1"/>
    <col min="12302" max="12302" width="0.77734375" style="5" customWidth="1"/>
    <col min="12303" max="12303" width="12.44140625" style="5" bestFit="1" customWidth="1"/>
    <col min="12304" max="12304" width="11.44140625" style="5" bestFit="1" customWidth="1"/>
    <col min="12305" max="12305" width="9" style="5"/>
    <col min="12306" max="12306" width="8.21875" style="5" bestFit="1" customWidth="1"/>
    <col min="12307" max="12544" width="9" style="5"/>
    <col min="12545" max="12545" width="1.88671875" style="5" customWidth="1"/>
    <col min="12546" max="12546" width="6.88671875" style="5" customWidth="1"/>
    <col min="12547" max="12549" width="7.77734375" style="5" customWidth="1"/>
    <col min="12550" max="12550" width="2.88671875" style="5" customWidth="1"/>
    <col min="12551" max="12551" width="15.21875" style="5" customWidth="1"/>
    <col min="12552" max="12552" width="7.88671875" style="5" customWidth="1"/>
    <col min="12553" max="12553" width="1.77734375" style="5" customWidth="1"/>
    <col min="12554" max="12554" width="14.88671875" style="5" customWidth="1"/>
    <col min="12555" max="12555" width="0.77734375" style="5" customWidth="1"/>
    <col min="12556" max="12556" width="16" style="5" customWidth="1"/>
    <col min="12557" max="12557" width="14" style="5" customWidth="1"/>
    <col min="12558" max="12558" width="0.77734375" style="5" customWidth="1"/>
    <col min="12559" max="12559" width="12.44140625" style="5" bestFit="1" customWidth="1"/>
    <col min="12560" max="12560" width="11.44140625" style="5" bestFit="1" customWidth="1"/>
    <col min="12561" max="12561" width="9" style="5"/>
    <col min="12562" max="12562" width="8.21875" style="5" bestFit="1" customWidth="1"/>
    <col min="12563" max="12800" width="9" style="5"/>
    <col min="12801" max="12801" width="1.88671875" style="5" customWidth="1"/>
    <col min="12802" max="12802" width="6.88671875" style="5" customWidth="1"/>
    <col min="12803" max="12805" width="7.77734375" style="5" customWidth="1"/>
    <col min="12806" max="12806" width="2.88671875" style="5" customWidth="1"/>
    <col min="12807" max="12807" width="15.21875" style="5" customWidth="1"/>
    <col min="12808" max="12808" width="7.88671875" style="5" customWidth="1"/>
    <col min="12809" max="12809" width="1.77734375" style="5" customWidth="1"/>
    <col min="12810" max="12810" width="14.88671875" style="5" customWidth="1"/>
    <col min="12811" max="12811" width="0.77734375" style="5" customWidth="1"/>
    <col min="12812" max="12812" width="16" style="5" customWidth="1"/>
    <col min="12813" max="12813" width="14" style="5" customWidth="1"/>
    <col min="12814" max="12814" width="0.77734375" style="5" customWidth="1"/>
    <col min="12815" max="12815" width="12.44140625" style="5" bestFit="1" customWidth="1"/>
    <col min="12816" max="12816" width="11.44140625" style="5" bestFit="1" customWidth="1"/>
    <col min="12817" max="12817" width="9" style="5"/>
    <col min="12818" max="12818" width="8.21875" style="5" bestFit="1" customWidth="1"/>
    <col min="12819" max="13056" width="9" style="5"/>
    <col min="13057" max="13057" width="1.88671875" style="5" customWidth="1"/>
    <col min="13058" max="13058" width="6.88671875" style="5" customWidth="1"/>
    <col min="13059" max="13061" width="7.77734375" style="5" customWidth="1"/>
    <col min="13062" max="13062" width="2.88671875" style="5" customWidth="1"/>
    <col min="13063" max="13063" width="15.21875" style="5" customWidth="1"/>
    <col min="13064" max="13064" width="7.88671875" style="5" customWidth="1"/>
    <col min="13065" max="13065" width="1.77734375" style="5" customWidth="1"/>
    <col min="13066" max="13066" width="14.88671875" style="5" customWidth="1"/>
    <col min="13067" max="13067" width="0.77734375" style="5" customWidth="1"/>
    <col min="13068" max="13068" width="16" style="5" customWidth="1"/>
    <col min="13069" max="13069" width="14" style="5" customWidth="1"/>
    <col min="13070" max="13070" width="0.77734375" style="5" customWidth="1"/>
    <col min="13071" max="13071" width="12.44140625" style="5" bestFit="1" customWidth="1"/>
    <col min="13072" max="13072" width="11.44140625" style="5" bestFit="1" customWidth="1"/>
    <col min="13073" max="13073" width="9" style="5"/>
    <col min="13074" max="13074" width="8.21875" style="5" bestFit="1" customWidth="1"/>
    <col min="13075" max="13312" width="9" style="5"/>
    <col min="13313" max="13313" width="1.88671875" style="5" customWidth="1"/>
    <col min="13314" max="13314" width="6.88671875" style="5" customWidth="1"/>
    <col min="13315" max="13317" width="7.77734375" style="5" customWidth="1"/>
    <col min="13318" max="13318" width="2.88671875" style="5" customWidth="1"/>
    <col min="13319" max="13319" width="15.21875" style="5" customWidth="1"/>
    <col min="13320" max="13320" width="7.88671875" style="5" customWidth="1"/>
    <col min="13321" max="13321" width="1.77734375" style="5" customWidth="1"/>
    <col min="13322" max="13322" width="14.88671875" style="5" customWidth="1"/>
    <col min="13323" max="13323" width="0.77734375" style="5" customWidth="1"/>
    <col min="13324" max="13324" width="16" style="5" customWidth="1"/>
    <col min="13325" max="13325" width="14" style="5" customWidth="1"/>
    <col min="13326" max="13326" width="0.77734375" style="5" customWidth="1"/>
    <col min="13327" max="13327" width="12.44140625" style="5" bestFit="1" customWidth="1"/>
    <col min="13328" max="13328" width="11.44140625" style="5" bestFit="1" customWidth="1"/>
    <col min="13329" max="13329" width="9" style="5"/>
    <col min="13330" max="13330" width="8.21875" style="5" bestFit="1" customWidth="1"/>
    <col min="13331" max="13568" width="9" style="5"/>
    <col min="13569" max="13569" width="1.88671875" style="5" customWidth="1"/>
    <col min="13570" max="13570" width="6.88671875" style="5" customWidth="1"/>
    <col min="13571" max="13573" width="7.77734375" style="5" customWidth="1"/>
    <col min="13574" max="13574" width="2.88671875" style="5" customWidth="1"/>
    <col min="13575" max="13575" width="15.21875" style="5" customWidth="1"/>
    <col min="13576" max="13576" width="7.88671875" style="5" customWidth="1"/>
    <col min="13577" max="13577" width="1.77734375" style="5" customWidth="1"/>
    <col min="13578" max="13578" width="14.88671875" style="5" customWidth="1"/>
    <col min="13579" max="13579" width="0.77734375" style="5" customWidth="1"/>
    <col min="13580" max="13580" width="16" style="5" customWidth="1"/>
    <col min="13581" max="13581" width="14" style="5" customWidth="1"/>
    <col min="13582" max="13582" width="0.77734375" style="5" customWidth="1"/>
    <col min="13583" max="13583" width="12.44140625" style="5" bestFit="1" customWidth="1"/>
    <col min="13584" max="13584" width="11.44140625" style="5" bestFit="1" customWidth="1"/>
    <col min="13585" max="13585" width="9" style="5"/>
    <col min="13586" max="13586" width="8.21875" style="5" bestFit="1" customWidth="1"/>
    <col min="13587" max="13824" width="9" style="5"/>
    <col min="13825" max="13825" width="1.88671875" style="5" customWidth="1"/>
    <col min="13826" max="13826" width="6.88671875" style="5" customWidth="1"/>
    <col min="13827" max="13829" width="7.77734375" style="5" customWidth="1"/>
    <col min="13830" max="13830" width="2.88671875" style="5" customWidth="1"/>
    <col min="13831" max="13831" width="15.21875" style="5" customWidth="1"/>
    <col min="13832" max="13832" width="7.88671875" style="5" customWidth="1"/>
    <col min="13833" max="13833" width="1.77734375" style="5" customWidth="1"/>
    <col min="13834" max="13834" width="14.88671875" style="5" customWidth="1"/>
    <col min="13835" max="13835" width="0.77734375" style="5" customWidth="1"/>
    <col min="13836" max="13836" width="16" style="5" customWidth="1"/>
    <col min="13837" max="13837" width="14" style="5" customWidth="1"/>
    <col min="13838" max="13838" width="0.77734375" style="5" customWidth="1"/>
    <col min="13839" max="13839" width="12.44140625" style="5" bestFit="1" customWidth="1"/>
    <col min="13840" max="13840" width="11.44140625" style="5" bestFit="1" customWidth="1"/>
    <col min="13841" max="13841" width="9" style="5"/>
    <col min="13842" max="13842" width="8.21875" style="5" bestFit="1" customWidth="1"/>
    <col min="13843" max="14080" width="9" style="5"/>
    <col min="14081" max="14081" width="1.88671875" style="5" customWidth="1"/>
    <col min="14082" max="14082" width="6.88671875" style="5" customWidth="1"/>
    <col min="14083" max="14085" width="7.77734375" style="5" customWidth="1"/>
    <col min="14086" max="14086" width="2.88671875" style="5" customWidth="1"/>
    <col min="14087" max="14087" width="15.21875" style="5" customWidth="1"/>
    <col min="14088" max="14088" width="7.88671875" style="5" customWidth="1"/>
    <col min="14089" max="14089" width="1.77734375" style="5" customWidth="1"/>
    <col min="14090" max="14090" width="14.88671875" style="5" customWidth="1"/>
    <col min="14091" max="14091" width="0.77734375" style="5" customWidth="1"/>
    <col min="14092" max="14092" width="16" style="5" customWidth="1"/>
    <col min="14093" max="14093" width="14" style="5" customWidth="1"/>
    <col min="14094" max="14094" width="0.77734375" style="5" customWidth="1"/>
    <col min="14095" max="14095" width="12.44140625" style="5" bestFit="1" customWidth="1"/>
    <col min="14096" max="14096" width="11.44140625" style="5" bestFit="1" customWidth="1"/>
    <col min="14097" max="14097" width="9" style="5"/>
    <col min="14098" max="14098" width="8.21875" style="5" bestFit="1" customWidth="1"/>
    <col min="14099" max="14336" width="9" style="5"/>
    <col min="14337" max="14337" width="1.88671875" style="5" customWidth="1"/>
    <col min="14338" max="14338" width="6.88671875" style="5" customWidth="1"/>
    <col min="14339" max="14341" width="7.77734375" style="5" customWidth="1"/>
    <col min="14342" max="14342" width="2.88671875" style="5" customWidth="1"/>
    <col min="14343" max="14343" width="15.21875" style="5" customWidth="1"/>
    <col min="14344" max="14344" width="7.88671875" style="5" customWidth="1"/>
    <col min="14345" max="14345" width="1.77734375" style="5" customWidth="1"/>
    <col min="14346" max="14346" width="14.88671875" style="5" customWidth="1"/>
    <col min="14347" max="14347" width="0.77734375" style="5" customWidth="1"/>
    <col min="14348" max="14348" width="16" style="5" customWidth="1"/>
    <col min="14349" max="14349" width="14" style="5" customWidth="1"/>
    <col min="14350" max="14350" width="0.77734375" style="5" customWidth="1"/>
    <col min="14351" max="14351" width="12.44140625" style="5" bestFit="1" customWidth="1"/>
    <col min="14352" max="14352" width="11.44140625" style="5" bestFit="1" customWidth="1"/>
    <col min="14353" max="14353" width="9" style="5"/>
    <col min="14354" max="14354" width="8.21875" style="5" bestFit="1" customWidth="1"/>
    <col min="14355" max="14592" width="9" style="5"/>
    <col min="14593" max="14593" width="1.88671875" style="5" customWidth="1"/>
    <col min="14594" max="14594" width="6.88671875" style="5" customWidth="1"/>
    <col min="14595" max="14597" width="7.77734375" style="5" customWidth="1"/>
    <col min="14598" max="14598" width="2.88671875" style="5" customWidth="1"/>
    <col min="14599" max="14599" width="15.21875" style="5" customWidth="1"/>
    <col min="14600" max="14600" width="7.88671875" style="5" customWidth="1"/>
    <col min="14601" max="14601" width="1.77734375" style="5" customWidth="1"/>
    <col min="14602" max="14602" width="14.88671875" style="5" customWidth="1"/>
    <col min="14603" max="14603" width="0.77734375" style="5" customWidth="1"/>
    <col min="14604" max="14604" width="16" style="5" customWidth="1"/>
    <col min="14605" max="14605" width="14" style="5" customWidth="1"/>
    <col min="14606" max="14606" width="0.77734375" style="5" customWidth="1"/>
    <col min="14607" max="14607" width="12.44140625" style="5" bestFit="1" customWidth="1"/>
    <col min="14608" max="14608" width="11.44140625" style="5" bestFit="1" customWidth="1"/>
    <col min="14609" max="14609" width="9" style="5"/>
    <col min="14610" max="14610" width="8.21875" style="5" bestFit="1" customWidth="1"/>
    <col min="14611" max="14848" width="9" style="5"/>
    <col min="14849" max="14849" width="1.88671875" style="5" customWidth="1"/>
    <col min="14850" max="14850" width="6.88671875" style="5" customWidth="1"/>
    <col min="14851" max="14853" width="7.77734375" style="5" customWidth="1"/>
    <col min="14854" max="14854" width="2.88671875" style="5" customWidth="1"/>
    <col min="14855" max="14855" width="15.21875" style="5" customWidth="1"/>
    <col min="14856" max="14856" width="7.88671875" style="5" customWidth="1"/>
    <col min="14857" max="14857" width="1.77734375" style="5" customWidth="1"/>
    <col min="14858" max="14858" width="14.88671875" style="5" customWidth="1"/>
    <col min="14859" max="14859" width="0.77734375" style="5" customWidth="1"/>
    <col min="14860" max="14860" width="16" style="5" customWidth="1"/>
    <col min="14861" max="14861" width="14" style="5" customWidth="1"/>
    <col min="14862" max="14862" width="0.77734375" style="5" customWidth="1"/>
    <col min="14863" max="14863" width="12.44140625" style="5" bestFit="1" customWidth="1"/>
    <col min="14864" max="14864" width="11.44140625" style="5" bestFit="1" customWidth="1"/>
    <col min="14865" max="14865" width="9" style="5"/>
    <col min="14866" max="14866" width="8.21875" style="5" bestFit="1" customWidth="1"/>
    <col min="14867" max="15104" width="9" style="5"/>
    <col min="15105" max="15105" width="1.88671875" style="5" customWidth="1"/>
    <col min="15106" max="15106" width="6.88671875" style="5" customWidth="1"/>
    <col min="15107" max="15109" width="7.77734375" style="5" customWidth="1"/>
    <col min="15110" max="15110" width="2.88671875" style="5" customWidth="1"/>
    <col min="15111" max="15111" width="15.21875" style="5" customWidth="1"/>
    <col min="15112" max="15112" width="7.88671875" style="5" customWidth="1"/>
    <col min="15113" max="15113" width="1.77734375" style="5" customWidth="1"/>
    <col min="15114" max="15114" width="14.88671875" style="5" customWidth="1"/>
    <col min="15115" max="15115" width="0.77734375" style="5" customWidth="1"/>
    <col min="15116" max="15116" width="16" style="5" customWidth="1"/>
    <col min="15117" max="15117" width="14" style="5" customWidth="1"/>
    <col min="15118" max="15118" width="0.77734375" style="5" customWidth="1"/>
    <col min="15119" max="15119" width="12.44140625" style="5" bestFit="1" customWidth="1"/>
    <col min="15120" max="15120" width="11.44140625" style="5" bestFit="1" customWidth="1"/>
    <col min="15121" max="15121" width="9" style="5"/>
    <col min="15122" max="15122" width="8.21875" style="5" bestFit="1" customWidth="1"/>
    <col min="15123" max="15360" width="9" style="5"/>
    <col min="15361" max="15361" width="1.88671875" style="5" customWidth="1"/>
    <col min="15362" max="15362" width="6.88671875" style="5" customWidth="1"/>
    <col min="15363" max="15365" width="7.77734375" style="5" customWidth="1"/>
    <col min="15366" max="15366" width="2.88671875" style="5" customWidth="1"/>
    <col min="15367" max="15367" width="15.21875" style="5" customWidth="1"/>
    <col min="15368" max="15368" width="7.88671875" style="5" customWidth="1"/>
    <col min="15369" max="15369" width="1.77734375" style="5" customWidth="1"/>
    <col min="15370" max="15370" width="14.88671875" style="5" customWidth="1"/>
    <col min="15371" max="15371" width="0.77734375" style="5" customWidth="1"/>
    <col min="15372" max="15372" width="16" style="5" customWidth="1"/>
    <col min="15373" max="15373" width="14" style="5" customWidth="1"/>
    <col min="15374" max="15374" width="0.77734375" style="5" customWidth="1"/>
    <col min="15375" max="15375" width="12.44140625" style="5" bestFit="1" customWidth="1"/>
    <col min="15376" max="15376" width="11.44140625" style="5" bestFit="1" customWidth="1"/>
    <col min="15377" max="15377" width="9" style="5"/>
    <col min="15378" max="15378" width="8.21875" style="5" bestFit="1" customWidth="1"/>
    <col min="15379" max="15616" width="9" style="5"/>
    <col min="15617" max="15617" width="1.88671875" style="5" customWidth="1"/>
    <col min="15618" max="15618" width="6.88671875" style="5" customWidth="1"/>
    <col min="15619" max="15621" width="7.77734375" style="5" customWidth="1"/>
    <col min="15622" max="15622" width="2.88671875" style="5" customWidth="1"/>
    <col min="15623" max="15623" width="15.21875" style="5" customWidth="1"/>
    <col min="15624" max="15624" width="7.88671875" style="5" customWidth="1"/>
    <col min="15625" max="15625" width="1.77734375" style="5" customWidth="1"/>
    <col min="15626" max="15626" width="14.88671875" style="5" customWidth="1"/>
    <col min="15627" max="15627" width="0.77734375" style="5" customWidth="1"/>
    <col min="15628" max="15628" width="16" style="5" customWidth="1"/>
    <col min="15629" max="15629" width="14" style="5" customWidth="1"/>
    <col min="15630" max="15630" width="0.77734375" style="5" customWidth="1"/>
    <col min="15631" max="15631" width="12.44140625" style="5" bestFit="1" customWidth="1"/>
    <col min="15632" max="15632" width="11.44140625" style="5" bestFit="1" customWidth="1"/>
    <col min="15633" max="15633" width="9" style="5"/>
    <col min="15634" max="15634" width="8.21875" style="5" bestFit="1" customWidth="1"/>
    <col min="15635" max="15872" width="9" style="5"/>
    <col min="15873" max="15873" width="1.88671875" style="5" customWidth="1"/>
    <col min="15874" max="15874" width="6.88671875" style="5" customWidth="1"/>
    <col min="15875" max="15877" width="7.77734375" style="5" customWidth="1"/>
    <col min="15878" max="15878" width="2.88671875" style="5" customWidth="1"/>
    <col min="15879" max="15879" width="15.21875" style="5" customWidth="1"/>
    <col min="15880" max="15880" width="7.88671875" style="5" customWidth="1"/>
    <col min="15881" max="15881" width="1.77734375" style="5" customWidth="1"/>
    <col min="15882" max="15882" width="14.88671875" style="5" customWidth="1"/>
    <col min="15883" max="15883" width="0.77734375" style="5" customWidth="1"/>
    <col min="15884" max="15884" width="16" style="5" customWidth="1"/>
    <col min="15885" max="15885" width="14" style="5" customWidth="1"/>
    <col min="15886" max="15886" width="0.77734375" style="5" customWidth="1"/>
    <col min="15887" max="15887" width="12.44140625" style="5" bestFit="1" customWidth="1"/>
    <col min="15888" max="15888" width="11.44140625" style="5" bestFit="1" customWidth="1"/>
    <col min="15889" max="15889" width="9" style="5"/>
    <col min="15890" max="15890" width="8.21875" style="5" bestFit="1" customWidth="1"/>
    <col min="15891" max="16128" width="9" style="5"/>
    <col min="16129" max="16129" width="1.88671875" style="5" customWidth="1"/>
    <col min="16130" max="16130" width="6.88671875" style="5" customWidth="1"/>
    <col min="16131" max="16133" width="7.77734375" style="5" customWidth="1"/>
    <col min="16134" max="16134" width="2.88671875" style="5" customWidth="1"/>
    <col min="16135" max="16135" width="15.21875" style="5" customWidth="1"/>
    <col min="16136" max="16136" width="7.88671875" style="5" customWidth="1"/>
    <col min="16137" max="16137" width="1.77734375" style="5" customWidth="1"/>
    <col min="16138" max="16138" width="14.88671875" style="5" customWidth="1"/>
    <col min="16139" max="16139" width="0.77734375" style="5" customWidth="1"/>
    <col min="16140" max="16140" width="16" style="5" customWidth="1"/>
    <col min="16141" max="16141" width="14" style="5" customWidth="1"/>
    <col min="16142" max="16142" width="0.77734375" style="5" customWidth="1"/>
    <col min="16143" max="16143" width="12.44140625" style="5" bestFit="1" customWidth="1"/>
    <col min="16144" max="16144" width="11.44140625" style="5" bestFit="1" customWidth="1"/>
    <col min="16145" max="16145" width="9" style="5"/>
    <col min="16146" max="16146" width="8.21875" style="5" bestFit="1" customWidth="1"/>
    <col min="16147" max="16384" width="9" style="5"/>
  </cols>
  <sheetData>
    <row r="7" spans="1:18" s="2" customFormat="1" ht="23.1" customHeight="1">
      <c r="B7" s="157" t="s">
        <v>135</v>
      </c>
      <c r="C7" s="157"/>
      <c r="D7" s="157"/>
      <c r="E7" s="157"/>
      <c r="F7" s="157"/>
      <c r="G7" s="157"/>
      <c r="H7" s="157"/>
      <c r="I7" s="157"/>
      <c r="J7" s="157"/>
      <c r="K7" s="157"/>
      <c r="L7" s="3"/>
      <c r="M7" s="4"/>
      <c r="N7" s="4"/>
      <c r="O7" s="4"/>
      <c r="P7" s="4"/>
      <c r="Q7" s="4"/>
      <c r="R7" s="4"/>
    </row>
    <row r="8" spans="1:18" ht="23.1" customHeight="1">
      <c r="B8" s="158" t="s">
        <v>0</v>
      </c>
      <c r="C8" s="158"/>
      <c r="D8" s="158"/>
      <c r="E8" s="158"/>
      <c r="F8" s="158"/>
      <c r="G8" s="158"/>
      <c r="H8" s="158"/>
      <c r="I8" s="158"/>
      <c r="J8" s="158"/>
      <c r="K8" s="158"/>
    </row>
    <row r="9" spans="1:18" ht="23.1" customHeight="1">
      <c r="B9" s="158" t="s">
        <v>132</v>
      </c>
      <c r="C9" s="158"/>
      <c r="D9" s="158"/>
      <c r="E9" s="158"/>
      <c r="F9" s="158"/>
      <c r="G9" s="158"/>
      <c r="H9" s="158"/>
      <c r="I9" s="158"/>
      <c r="J9" s="158"/>
      <c r="K9" s="158"/>
    </row>
    <row r="14" spans="1:18" ht="23.1" customHeight="1">
      <c r="A14" s="155" t="str">
        <f>+B7</f>
        <v xml:space="preserve">FUNCTION INTERNATIONAL PUBLIC COMPANY LIMITED </v>
      </c>
      <c r="B14" s="155"/>
      <c r="C14" s="155"/>
      <c r="D14" s="155"/>
      <c r="E14" s="155"/>
      <c r="F14" s="155"/>
      <c r="G14" s="155"/>
      <c r="H14" s="155"/>
      <c r="I14" s="155"/>
      <c r="J14" s="155"/>
      <c r="K14" s="155"/>
      <c r="L14" s="155"/>
    </row>
    <row r="15" spans="1:18" ht="23.1" customHeight="1">
      <c r="A15" s="155" t="s">
        <v>1</v>
      </c>
      <c r="B15" s="155"/>
      <c r="C15" s="155"/>
      <c r="D15" s="155"/>
      <c r="E15" s="155"/>
      <c r="F15" s="155"/>
      <c r="G15" s="155"/>
      <c r="H15" s="155"/>
      <c r="I15" s="155"/>
      <c r="J15" s="155"/>
      <c r="K15" s="155"/>
      <c r="L15" s="155"/>
    </row>
    <row r="16" spans="1:18" ht="23.1" customHeight="1">
      <c r="A16" s="155" t="s">
        <v>133</v>
      </c>
      <c r="B16" s="155"/>
      <c r="C16" s="155"/>
      <c r="D16" s="155"/>
      <c r="E16" s="155"/>
      <c r="F16" s="155"/>
      <c r="G16" s="155"/>
      <c r="H16" s="155"/>
      <c r="I16" s="155"/>
      <c r="J16" s="155"/>
      <c r="K16" s="155"/>
      <c r="L16" s="155"/>
    </row>
    <row r="17" spans="1:13" ht="15.75" customHeight="1">
      <c r="A17" s="7"/>
      <c r="B17" s="7"/>
      <c r="C17" s="7"/>
      <c r="D17" s="7"/>
      <c r="E17" s="7"/>
      <c r="F17" s="7"/>
      <c r="G17" s="7"/>
      <c r="H17" s="8"/>
      <c r="I17" s="7"/>
      <c r="J17" s="7"/>
      <c r="K17" s="7"/>
      <c r="L17" s="7"/>
    </row>
    <row r="18" spans="1:13" ht="23.1" customHeight="1">
      <c r="A18" s="9"/>
      <c r="B18" s="9"/>
      <c r="C18" s="9"/>
      <c r="D18" s="9"/>
      <c r="E18" s="9"/>
      <c r="F18" s="9"/>
      <c r="G18" s="9"/>
      <c r="H18" s="10"/>
      <c r="I18" s="9"/>
      <c r="J18" s="128"/>
      <c r="K18" s="128"/>
      <c r="L18" s="129" t="s">
        <v>2</v>
      </c>
    </row>
    <row r="19" spans="1:13" ht="23.1" customHeight="1">
      <c r="A19" s="9"/>
      <c r="B19" s="9"/>
      <c r="C19" s="12" t="s">
        <v>3</v>
      </c>
      <c r="D19" s="12"/>
      <c r="E19" s="9"/>
      <c r="F19" s="9"/>
      <c r="G19" s="9"/>
      <c r="H19" s="13" t="s">
        <v>4</v>
      </c>
      <c r="I19" s="9"/>
      <c r="J19" s="130" t="s">
        <v>134</v>
      </c>
      <c r="K19" s="11"/>
      <c r="L19" s="130" t="s">
        <v>5</v>
      </c>
      <c r="M19" s="14"/>
    </row>
    <row r="20" spans="1:13" ht="12.75" customHeight="1">
      <c r="A20" s="9"/>
      <c r="B20" s="9"/>
      <c r="C20" s="12"/>
      <c r="D20" s="12"/>
      <c r="E20" s="9"/>
      <c r="F20" s="9"/>
      <c r="G20" s="9"/>
      <c r="H20" s="13"/>
      <c r="I20" s="9"/>
      <c r="J20" s="14"/>
      <c r="K20" s="11"/>
      <c r="L20" s="14"/>
      <c r="M20" s="14"/>
    </row>
    <row r="21" spans="1:13" ht="23.1" customHeight="1">
      <c r="A21" s="15" t="s">
        <v>6</v>
      </c>
      <c r="B21" s="9"/>
      <c r="C21" s="9"/>
      <c r="D21" s="9"/>
      <c r="E21" s="9"/>
      <c r="F21" s="9"/>
      <c r="G21" s="9"/>
      <c r="H21" s="16"/>
      <c r="I21" s="9"/>
      <c r="J21" s="17"/>
      <c r="K21" s="9"/>
      <c r="L21" s="17"/>
    </row>
    <row r="22" spans="1:13" ht="23.1" customHeight="1">
      <c r="B22" s="15" t="s">
        <v>7</v>
      </c>
      <c r="C22" s="9"/>
      <c r="D22" s="9"/>
      <c r="E22" s="9"/>
      <c r="F22" s="9"/>
      <c r="G22" s="9"/>
      <c r="H22" s="18">
        <v>5</v>
      </c>
      <c r="J22" s="17">
        <v>10706565.700000001</v>
      </c>
      <c r="L22" s="17">
        <v>28944020.520000003</v>
      </c>
    </row>
    <row r="23" spans="1:13" ht="23.1" customHeight="1">
      <c r="B23" s="15" t="s">
        <v>8</v>
      </c>
      <c r="C23" s="9"/>
      <c r="D23" s="9"/>
      <c r="E23" s="9"/>
      <c r="F23" s="9"/>
      <c r="G23" s="9"/>
      <c r="H23" s="18">
        <v>6</v>
      </c>
      <c r="I23" s="9"/>
      <c r="J23" s="17">
        <v>59829580.090000004</v>
      </c>
      <c r="K23" s="9"/>
      <c r="L23" s="17">
        <v>51691695.969999999</v>
      </c>
    </row>
    <row r="24" spans="1:13" ht="23.1" customHeight="1">
      <c r="B24" s="15" t="s">
        <v>9</v>
      </c>
      <c r="C24" s="9"/>
      <c r="D24" s="9"/>
      <c r="E24" s="9"/>
      <c r="F24" s="9"/>
      <c r="G24" s="9"/>
      <c r="H24" s="18">
        <v>7</v>
      </c>
      <c r="J24" s="17">
        <v>369623.56</v>
      </c>
      <c r="L24" s="17">
        <v>555020</v>
      </c>
    </row>
    <row r="25" spans="1:13" ht="23.1" customHeight="1">
      <c r="B25" s="15" t="s">
        <v>10</v>
      </c>
      <c r="C25" s="9"/>
      <c r="D25" s="9"/>
      <c r="E25" s="9"/>
      <c r="F25" s="9"/>
      <c r="G25" s="9"/>
      <c r="H25" s="18">
        <v>8</v>
      </c>
      <c r="J25" s="17">
        <v>280357544.26000005</v>
      </c>
      <c r="L25" s="17">
        <v>291395149.45000005</v>
      </c>
    </row>
    <row r="26" spans="1:13" ht="23.1" customHeight="1">
      <c r="B26" s="15" t="s">
        <v>11</v>
      </c>
      <c r="C26" s="9"/>
      <c r="D26" s="9"/>
      <c r="E26" s="9"/>
      <c r="F26" s="9"/>
      <c r="G26" s="9"/>
      <c r="H26" s="18">
        <v>28.6</v>
      </c>
      <c r="J26" s="17">
        <v>0</v>
      </c>
      <c r="L26" s="17">
        <v>251153.19</v>
      </c>
    </row>
    <row r="27" spans="1:13" ht="23.1" customHeight="1">
      <c r="B27" s="15" t="s">
        <v>12</v>
      </c>
      <c r="C27" s="9"/>
      <c r="D27" s="9"/>
      <c r="E27" s="9"/>
      <c r="F27" s="9"/>
      <c r="G27" s="9"/>
      <c r="H27" s="18"/>
      <c r="J27" s="17">
        <v>753490.92000000016</v>
      </c>
      <c r="L27" s="17">
        <v>30964.92</v>
      </c>
    </row>
    <row r="28" spans="1:13" ht="23.1" customHeight="1">
      <c r="A28" s="9"/>
      <c r="C28" s="15" t="s">
        <v>13</v>
      </c>
      <c r="D28" s="15"/>
      <c r="E28" s="9"/>
      <c r="F28" s="9"/>
      <c r="G28" s="9"/>
      <c r="H28" s="16"/>
      <c r="J28" s="19">
        <f>SUM(J22:J27)</f>
        <v>352016804.53000009</v>
      </c>
      <c r="L28" s="19">
        <f>SUM(L22:L27)</f>
        <v>372868004.05000007</v>
      </c>
      <c r="M28" s="20"/>
    </row>
    <row r="29" spans="1:13" ht="23.1" customHeight="1">
      <c r="A29" s="15" t="s">
        <v>14</v>
      </c>
      <c r="C29" s="15"/>
      <c r="D29" s="15"/>
      <c r="E29" s="9"/>
      <c r="F29" s="9"/>
      <c r="G29" s="9"/>
      <c r="H29" s="16"/>
      <c r="J29" s="17"/>
      <c r="L29" s="17"/>
      <c r="M29" s="20"/>
    </row>
    <row r="30" spans="1:13" ht="23.1" customHeight="1">
      <c r="A30" s="15"/>
      <c r="B30" s="15" t="s">
        <v>15</v>
      </c>
      <c r="C30" s="15"/>
      <c r="D30" s="15"/>
      <c r="E30" s="9"/>
      <c r="F30" s="9"/>
      <c r="G30" s="9"/>
      <c r="H30" s="18">
        <v>9</v>
      </c>
      <c r="J30" s="17">
        <v>188942541.94600004</v>
      </c>
      <c r="L30" s="17">
        <v>167391614.19999999</v>
      </c>
      <c r="M30" s="20"/>
    </row>
    <row r="31" spans="1:13" ht="23.1" customHeight="1">
      <c r="B31" s="15" t="s">
        <v>140</v>
      </c>
      <c r="C31" s="9"/>
      <c r="D31" s="9"/>
      <c r="E31" s="9"/>
      <c r="F31" s="9"/>
      <c r="G31" s="9"/>
      <c r="H31" s="18">
        <v>10</v>
      </c>
      <c r="J31" s="17">
        <v>1887319.8600000003</v>
      </c>
      <c r="L31" s="17">
        <v>0</v>
      </c>
      <c r="M31" s="20"/>
    </row>
    <row r="32" spans="1:13" ht="23.1" customHeight="1">
      <c r="B32" s="15" t="s">
        <v>16</v>
      </c>
      <c r="C32" s="9"/>
      <c r="D32" s="9"/>
      <c r="E32" s="9"/>
      <c r="F32" s="9"/>
      <c r="G32" s="9"/>
      <c r="H32" s="18">
        <v>11</v>
      </c>
      <c r="I32" s="9"/>
      <c r="J32" s="17">
        <v>6718508.1200000029</v>
      </c>
      <c r="K32" s="9"/>
      <c r="L32" s="17">
        <v>6472880.9900000002</v>
      </c>
      <c r="M32" s="20"/>
    </row>
    <row r="33" spans="1:15" ht="23.1" customHeight="1">
      <c r="B33" s="15" t="s">
        <v>17</v>
      </c>
      <c r="C33" s="9"/>
      <c r="D33" s="9"/>
      <c r="E33" s="9"/>
      <c r="F33" s="9"/>
      <c r="G33" s="9"/>
      <c r="H33" s="18">
        <v>12.1</v>
      </c>
      <c r="I33" s="9"/>
      <c r="J33" s="17">
        <v>8474112.6199999992</v>
      </c>
      <c r="K33" s="9"/>
      <c r="L33" s="17">
        <v>7375377.2699999996</v>
      </c>
      <c r="M33" s="20"/>
    </row>
    <row r="34" spans="1:15" ht="23.1" customHeight="1">
      <c r="B34" s="15" t="s">
        <v>18</v>
      </c>
      <c r="C34" s="9"/>
      <c r="D34" s="9"/>
      <c r="E34" s="9"/>
      <c r="F34" s="9"/>
      <c r="G34" s="9"/>
      <c r="H34" s="18">
        <v>13</v>
      </c>
      <c r="J34" s="17">
        <v>9712898.6899999995</v>
      </c>
      <c r="L34" s="17">
        <v>301694.56</v>
      </c>
      <c r="M34" s="20"/>
    </row>
    <row r="35" spans="1:15" ht="23.1" customHeight="1">
      <c r="B35" s="15"/>
      <c r="C35" s="15" t="s">
        <v>19</v>
      </c>
      <c r="D35" s="15"/>
      <c r="E35" s="9"/>
      <c r="F35" s="9"/>
      <c r="G35" s="9"/>
      <c r="H35" s="18"/>
      <c r="J35" s="19">
        <f>SUM(J30:J34)</f>
        <v>215735381.23600006</v>
      </c>
      <c r="L35" s="19">
        <f>SUM(L30:L34)</f>
        <v>181541567.02000001</v>
      </c>
      <c r="M35" s="20"/>
    </row>
    <row r="36" spans="1:15" ht="23.1" customHeight="1" thickBot="1">
      <c r="A36" s="15" t="s">
        <v>20</v>
      </c>
      <c r="B36" s="9"/>
      <c r="C36" s="9"/>
      <c r="D36" s="9"/>
      <c r="E36" s="9"/>
      <c r="F36" s="9"/>
      <c r="G36" s="9"/>
      <c r="H36" s="18"/>
      <c r="I36" s="9"/>
      <c r="J36" s="21">
        <f>J28+J35</f>
        <v>567752185.76600015</v>
      </c>
      <c r="K36" s="9"/>
      <c r="L36" s="21">
        <f>L28+L35</f>
        <v>554409571.07000005</v>
      </c>
      <c r="M36" s="20"/>
    </row>
    <row r="37" spans="1:15" ht="23.1" customHeight="1" thickTop="1">
      <c r="A37" s="15"/>
      <c r="B37" s="9"/>
      <c r="C37" s="9"/>
      <c r="D37" s="9"/>
      <c r="E37" s="9"/>
      <c r="F37" s="9"/>
      <c r="G37" s="9"/>
      <c r="H37" s="10"/>
      <c r="I37" s="9"/>
      <c r="K37" s="9"/>
    </row>
    <row r="38" spans="1:15" ht="23.1" customHeight="1">
      <c r="A38" s="15"/>
      <c r="B38" s="9"/>
      <c r="C38" s="9"/>
      <c r="D38" s="9"/>
      <c r="E38" s="9"/>
      <c r="F38" s="9"/>
      <c r="G38" s="9"/>
      <c r="H38" s="10"/>
      <c r="I38" s="9"/>
      <c r="K38" s="9"/>
    </row>
    <row r="39" spans="1:15" ht="23.1" customHeight="1">
      <c r="A39" s="15"/>
      <c r="B39" s="9"/>
      <c r="C39" s="9"/>
      <c r="D39" s="9"/>
      <c r="E39" s="9"/>
      <c r="F39" s="9"/>
      <c r="G39" s="9"/>
      <c r="H39" s="10"/>
      <c r="I39" s="9"/>
      <c r="K39" s="9"/>
    </row>
    <row r="40" spans="1:15" ht="23.1" customHeight="1">
      <c r="A40" s="22" t="s">
        <v>21</v>
      </c>
      <c r="B40" s="9"/>
      <c r="C40" s="9"/>
      <c r="D40" s="9"/>
      <c r="E40" s="9"/>
      <c r="F40" s="9"/>
      <c r="G40" s="9"/>
      <c r="H40" s="10"/>
    </row>
    <row r="41" spans="1:15" ht="23.1" customHeight="1">
      <c r="A41" s="22"/>
      <c r="B41" s="9"/>
      <c r="C41" s="9"/>
      <c r="D41" s="9"/>
      <c r="E41" s="9"/>
      <c r="F41" s="9"/>
      <c r="G41" s="9"/>
      <c r="H41" s="10"/>
    </row>
    <row r="42" spans="1:15" ht="23.1" customHeight="1">
      <c r="A42" s="9"/>
      <c r="B42" s="9"/>
      <c r="C42" s="9"/>
      <c r="D42" s="9"/>
      <c r="E42" s="9"/>
      <c r="F42" s="9"/>
      <c r="G42" s="9"/>
      <c r="H42" s="10"/>
    </row>
    <row r="43" spans="1:15" s="24" customFormat="1" ht="23.1" customHeight="1">
      <c r="B43" s="25" t="s">
        <v>22</v>
      </c>
      <c r="C43" s="26"/>
      <c r="D43" s="26"/>
      <c r="E43" s="26"/>
      <c r="F43" s="26"/>
      <c r="G43" s="26"/>
      <c r="H43" s="27"/>
      <c r="O43" s="26"/>
    </row>
    <row r="44" spans="1:15" s="24" customFormat="1" ht="23.1" customHeight="1">
      <c r="B44" s="25" t="s">
        <v>23</v>
      </c>
      <c r="C44" s="26"/>
      <c r="D44" s="26"/>
      <c r="E44" s="26"/>
      <c r="F44" s="26"/>
      <c r="G44" s="26"/>
      <c r="H44" s="27"/>
      <c r="I44" s="26"/>
      <c r="J44" s="28"/>
      <c r="K44" s="26"/>
      <c r="L44" s="28"/>
      <c r="M44" s="26"/>
      <c r="N44" s="28"/>
      <c r="O44" s="26"/>
    </row>
    <row r="45" spans="1:15" ht="23.1" customHeight="1">
      <c r="B45" s="29" t="s">
        <v>24</v>
      </c>
      <c r="C45" s="15"/>
      <c r="D45" s="15"/>
      <c r="E45" s="9"/>
      <c r="F45" s="9"/>
      <c r="G45" s="9"/>
      <c r="H45" s="10"/>
      <c r="I45" s="9"/>
      <c r="J45" s="23"/>
      <c r="K45" s="9"/>
      <c r="L45" s="23"/>
    </row>
    <row r="47" spans="1:15" ht="26.25" customHeight="1">
      <c r="A47" s="9"/>
      <c r="D47" s="9"/>
      <c r="G47" s="23"/>
      <c r="H47" s="10"/>
      <c r="I47" s="23"/>
      <c r="J47" s="23"/>
      <c r="K47" s="23"/>
      <c r="L47" s="23"/>
    </row>
    <row r="48" spans="1:15" ht="23.1" customHeight="1">
      <c r="C48" s="15" t="s">
        <v>25</v>
      </c>
      <c r="E48" s="9"/>
      <c r="F48" s="9"/>
      <c r="G48" s="23"/>
      <c r="H48" s="10"/>
      <c r="I48" s="23"/>
      <c r="J48" s="23"/>
      <c r="K48" s="23"/>
      <c r="L48" s="23"/>
    </row>
    <row r="49" spans="1:13" ht="23.1" customHeight="1">
      <c r="A49" s="9"/>
      <c r="C49" s="9" t="s">
        <v>26</v>
      </c>
      <c r="G49" s="23"/>
      <c r="H49" s="10"/>
      <c r="I49" s="23"/>
      <c r="J49" s="23"/>
      <c r="K49" s="23"/>
      <c r="L49" s="23"/>
    </row>
    <row r="50" spans="1:13" ht="23.1" customHeight="1">
      <c r="A50" s="156" t="s">
        <v>27</v>
      </c>
      <c r="B50" s="156"/>
      <c r="C50" s="156"/>
      <c r="D50" s="156"/>
      <c r="E50" s="156"/>
      <c r="F50" s="156"/>
      <c r="G50" s="156"/>
      <c r="H50" s="156"/>
      <c r="I50" s="156"/>
      <c r="J50" s="156"/>
      <c r="K50" s="156"/>
      <c r="L50" s="156"/>
    </row>
    <row r="51" spans="1:13" s="31" customFormat="1" ht="21.9" customHeight="1">
      <c r="A51" s="155" t="str">
        <f>+B7</f>
        <v xml:space="preserve">FUNCTION INTERNATIONAL PUBLIC COMPANY LIMITED </v>
      </c>
      <c r="B51" s="155"/>
      <c r="C51" s="155"/>
      <c r="D51" s="155"/>
      <c r="E51" s="155"/>
      <c r="F51" s="155"/>
      <c r="G51" s="155"/>
      <c r="H51" s="155"/>
      <c r="I51" s="155"/>
      <c r="J51" s="155"/>
      <c r="K51" s="155"/>
      <c r="L51" s="155"/>
      <c r="M51" s="30"/>
    </row>
    <row r="52" spans="1:13" s="31" customFormat="1" ht="19.5" customHeight="1">
      <c r="A52" s="155" t="s">
        <v>170</v>
      </c>
      <c r="B52" s="155"/>
      <c r="C52" s="155"/>
      <c r="D52" s="155"/>
      <c r="E52" s="155"/>
      <c r="F52" s="155"/>
      <c r="G52" s="155"/>
      <c r="H52" s="155"/>
      <c r="I52" s="155"/>
      <c r="J52" s="155"/>
      <c r="K52" s="155"/>
      <c r="L52" s="155"/>
      <c r="M52" s="30"/>
    </row>
    <row r="53" spans="1:13" s="31" customFormat="1" ht="21.9" customHeight="1">
      <c r="A53" s="155" t="str">
        <f>+A16</f>
        <v>AS AT DECEMBER 31, 2021</v>
      </c>
      <c r="B53" s="155"/>
      <c r="C53" s="155"/>
      <c r="D53" s="155"/>
      <c r="E53" s="155"/>
      <c r="F53" s="155"/>
      <c r="G53" s="155"/>
      <c r="H53" s="155"/>
      <c r="I53" s="155"/>
      <c r="J53" s="155"/>
      <c r="K53" s="155"/>
      <c r="L53" s="155"/>
      <c r="M53" s="30"/>
    </row>
    <row r="54" spans="1:13" s="31" customFormat="1" ht="6" customHeight="1">
      <c r="A54" s="32"/>
      <c r="B54" s="32"/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0"/>
    </row>
    <row r="55" spans="1:13" ht="21.9" customHeight="1">
      <c r="A55" s="15"/>
      <c r="B55" s="9"/>
      <c r="D55" s="9"/>
      <c r="E55" s="9"/>
      <c r="F55" s="9"/>
      <c r="G55" s="9"/>
      <c r="I55" s="9"/>
      <c r="J55" s="128"/>
      <c r="K55" s="128"/>
      <c r="L55" s="129" t="s">
        <v>2</v>
      </c>
    </row>
    <row r="56" spans="1:13" ht="21.9" customHeight="1">
      <c r="A56" s="15"/>
      <c r="B56" s="9"/>
      <c r="C56" s="12" t="s">
        <v>28</v>
      </c>
      <c r="D56" s="9"/>
      <c r="E56" s="9"/>
      <c r="F56" s="9"/>
      <c r="G56" s="9"/>
      <c r="H56" s="13" t="s">
        <v>29</v>
      </c>
      <c r="I56" s="9"/>
      <c r="J56" s="130" t="str">
        <f>+J19</f>
        <v>December 31, 2021</v>
      </c>
      <c r="K56" s="11"/>
      <c r="L56" s="130" t="str">
        <f>+L19</f>
        <v>December 31, 2020</v>
      </c>
      <c r="M56" s="14"/>
    </row>
    <row r="57" spans="1:13" ht="6.75" customHeight="1">
      <c r="A57" s="15"/>
      <c r="B57" s="9"/>
      <c r="C57" s="12"/>
      <c r="D57" s="9"/>
      <c r="E57" s="9"/>
      <c r="F57" s="9"/>
      <c r="G57" s="9"/>
      <c r="H57" s="13"/>
      <c r="I57" s="9"/>
      <c r="J57" s="14"/>
      <c r="K57" s="11"/>
      <c r="L57" s="14"/>
      <c r="M57" s="14"/>
    </row>
    <row r="58" spans="1:13" ht="23.25" customHeight="1">
      <c r="A58" s="15" t="s">
        <v>30</v>
      </c>
      <c r="B58" s="9"/>
      <c r="C58" s="9"/>
      <c r="D58" s="9"/>
      <c r="E58" s="9"/>
      <c r="F58" s="9"/>
      <c r="G58" s="9"/>
      <c r="H58" s="13"/>
      <c r="I58" s="9"/>
      <c r="J58" s="34"/>
      <c r="K58" s="9"/>
      <c r="L58" s="34"/>
    </row>
    <row r="59" spans="1:13" ht="21.9" customHeight="1">
      <c r="A59" s="15"/>
      <c r="B59" s="15" t="s">
        <v>31</v>
      </c>
      <c r="D59" s="15"/>
      <c r="E59" s="15"/>
      <c r="F59" s="15"/>
      <c r="G59" s="15"/>
      <c r="H59" s="35">
        <v>14</v>
      </c>
      <c r="I59" s="9"/>
      <c r="J59" s="36">
        <v>117565234.31</v>
      </c>
      <c r="K59" s="23"/>
      <c r="L59" s="36">
        <v>129808560.45999999</v>
      </c>
    </row>
    <row r="60" spans="1:13" ht="21.9" customHeight="1">
      <c r="A60" s="15"/>
      <c r="B60" s="15" t="s">
        <v>32</v>
      </c>
      <c r="D60" s="15"/>
      <c r="E60" s="15"/>
      <c r="F60" s="15"/>
      <c r="G60" s="15"/>
      <c r="H60" s="35">
        <v>15</v>
      </c>
      <c r="I60" s="9"/>
      <c r="J60" s="36">
        <v>42685337.199999996</v>
      </c>
      <c r="K60" s="23"/>
      <c r="L60" s="36">
        <v>56339074.230000004</v>
      </c>
    </row>
    <row r="61" spans="1:13" ht="21.9" customHeight="1">
      <c r="A61" s="15"/>
      <c r="B61" s="15" t="s">
        <v>141</v>
      </c>
      <c r="D61" s="15"/>
      <c r="E61" s="15"/>
      <c r="F61" s="15"/>
      <c r="G61" s="15"/>
      <c r="H61" s="35">
        <v>16</v>
      </c>
      <c r="I61" s="9"/>
      <c r="J61" s="36">
        <v>9527000</v>
      </c>
      <c r="K61" s="23"/>
      <c r="L61" s="36">
        <v>0</v>
      </c>
    </row>
    <row r="62" spans="1:13" ht="21.9" customHeight="1">
      <c r="A62" s="15"/>
      <c r="B62" s="15" t="s">
        <v>142</v>
      </c>
      <c r="D62" s="15"/>
      <c r="E62" s="15"/>
      <c r="F62" s="15"/>
      <c r="G62" s="15"/>
      <c r="H62" s="35">
        <v>17</v>
      </c>
      <c r="I62" s="9"/>
      <c r="J62" s="36">
        <v>870440.14</v>
      </c>
      <c r="K62" s="23"/>
      <c r="L62" s="36">
        <v>0</v>
      </c>
    </row>
    <row r="63" spans="1:13" ht="21.9" customHeight="1">
      <c r="A63" s="15"/>
      <c r="B63" s="15" t="s">
        <v>33</v>
      </c>
      <c r="C63" s="9"/>
      <c r="D63" s="9"/>
      <c r="E63" s="9"/>
      <c r="F63" s="9"/>
      <c r="G63" s="9"/>
      <c r="H63" s="18" t="s">
        <v>127</v>
      </c>
      <c r="J63" s="37">
        <v>4801298.8100000005</v>
      </c>
      <c r="K63" s="38"/>
      <c r="L63" s="37">
        <v>8694243.2799999993</v>
      </c>
    </row>
    <row r="64" spans="1:13" ht="21.9" customHeight="1">
      <c r="A64" s="15"/>
      <c r="B64" s="15" t="s">
        <v>143</v>
      </c>
      <c r="C64" s="9"/>
      <c r="D64" s="9"/>
      <c r="E64" s="9"/>
      <c r="F64" s="9"/>
      <c r="G64" s="9"/>
      <c r="H64" s="18">
        <v>18</v>
      </c>
      <c r="J64" s="37">
        <v>802470</v>
      </c>
      <c r="K64" s="38"/>
      <c r="L64" s="37">
        <v>0</v>
      </c>
    </row>
    <row r="65" spans="1:15" ht="21.9" customHeight="1">
      <c r="A65" s="15"/>
      <c r="B65" s="15" t="s">
        <v>144</v>
      </c>
      <c r="C65" s="9"/>
      <c r="D65" s="9"/>
      <c r="E65" s="9"/>
      <c r="F65" s="9"/>
      <c r="G65" s="9"/>
      <c r="H65" s="18"/>
      <c r="J65" s="37">
        <v>221369.87</v>
      </c>
      <c r="K65" s="38"/>
      <c r="L65" s="37">
        <v>221369.87</v>
      </c>
    </row>
    <row r="66" spans="1:15" ht="21.9" customHeight="1">
      <c r="A66" s="9"/>
      <c r="C66" s="15" t="s">
        <v>34</v>
      </c>
      <c r="D66" s="15"/>
      <c r="E66" s="9"/>
      <c r="F66" s="9"/>
      <c r="G66" s="9"/>
      <c r="H66" s="16"/>
      <c r="J66" s="39">
        <f>SUM(J59:J65)</f>
        <v>176473150.32999998</v>
      </c>
      <c r="K66" s="38"/>
      <c r="L66" s="39">
        <f>SUM(L59:L65)</f>
        <v>195063247.84</v>
      </c>
      <c r="M66" s="20"/>
    </row>
    <row r="67" spans="1:15" ht="21.9" customHeight="1">
      <c r="A67" s="15" t="s">
        <v>35</v>
      </c>
      <c r="C67" s="15"/>
      <c r="D67" s="15"/>
      <c r="E67" s="9"/>
      <c r="F67" s="9"/>
      <c r="G67" s="9"/>
      <c r="H67" s="16"/>
      <c r="J67" s="37"/>
      <c r="K67" s="38"/>
      <c r="L67" s="37"/>
      <c r="M67" s="20"/>
    </row>
    <row r="68" spans="1:15" ht="21.9" customHeight="1">
      <c r="A68" s="15"/>
      <c r="B68" s="5" t="s">
        <v>145</v>
      </c>
      <c r="C68" s="15"/>
      <c r="D68" s="15"/>
      <c r="E68" s="9"/>
      <c r="F68" s="9"/>
      <c r="G68" s="9"/>
      <c r="H68" s="44">
        <v>17</v>
      </c>
      <c r="J68" s="37">
        <v>1118279.4300000002</v>
      </c>
      <c r="K68" s="38"/>
      <c r="L68" s="37">
        <v>0</v>
      </c>
      <c r="M68" s="20"/>
    </row>
    <row r="69" spans="1:15" ht="21.9" customHeight="1">
      <c r="A69" s="15"/>
      <c r="B69" s="15" t="s">
        <v>146</v>
      </c>
      <c r="C69" s="9"/>
      <c r="D69" s="9"/>
      <c r="E69" s="9"/>
      <c r="F69" s="9"/>
      <c r="G69" s="9"/>
      <c r="H69" s="18">
        <v>18</v>
      </c>
      <c r="J69" s="40">
        <v>34212891.659999996</v>
      </c>
      <c r="K69" s="41"/>
      <c r="L69" s="40">
        <v>32181276.329999998</v>
      </c>
      <c r="M69" s="20"/>
    </row>
    <row r="70" spans="1:15" ht="21.9" customHeight="1">
      <c r="A70" s="15"/>
      <c r="B70" s="9"/>
      <c r="C70" s="15" t="s">
        <v>36</v>
      </c>
      <c r="D70" s="15"/>
      <c r="E70" s="9"/>
      <c r="F70" s="9"/>
      <c r="G70" s="9"/>
      <c r="H70" s="18"/>
      <c r="J70" s="39">
        <f>SUM(J67:J69)</f>
        <v>35331171.089999996</v>
      </c>
      <c r="K70" s="38"/>
      <c r="L70" s="39">
        <f>SUM(L67:L69)</f>
        <v>32181276.329999998</v>
      </c>
      <c r="M70" s="20"/>
    </row>
    <row r="71" spans="1:15" ht="21.9" customHeight="1">
      <c r="A71" s="9"/>
      <c r="C71" s="15" t="s">
        <v>37</v>
      </c>
      <c r="D71" s="15"/>
      <c r="E71" s="9"/>
      <c r="F71" s="9"/>
      <c r="G71" s="9"/>
      <c r="H71" s="16"/>
      <c r="J71" s="39">
        <f>J66+J70</f>
        <v>211804321.41999999</v>
      </c>
      <c r="K71" s="38"/>
      <c r="L71" s="39">
        <f>L66+L70</f>
        <v>227244524.17000002</v>
      </c>
      <c r="M71" s="20"/>
    </row>
    <row r="72" spans="1:15" ht="21.9" customHeight="1">
      <c r="A72" s="15" t="s">
        <v>38</v>
      </c>
      <c r="B72" s="9"/>
      <c r="C72" s="9"/>
      <c r="D72" s="9"/>
      <c r="E72" s="9"/>
      <c r="F72" s="9"/>
      <c r="G72" s="9"/>
      <c r="H72" s="16"/>
      <c r="J72" s="23"/>
      <c r="K72" s="38"/>
      <c r="L72" s="23"/>
    </row>
    <row r="73" spans="1:15" ht="21.9" customHeight="1">
      <c r="B73" s="15" t="s">
        <v>39</v>
      </c>
      <c r="C73" s="9"/>
      <c r="D73" s="9"/>
      <c r="E73" s="9"/>
      <c r="F73" s="9"/>
      <c r="G73" s="9"/>
      <c r="H73" s="35">
        <v>19</v>
      </c>
      <c r="J73" s="23"/>
      <c r="K73" s="38"/>
      <c r="L73" s="23"/>
    </row>
    <row r="74" spans="1:15" ht="21.9" customHeight="1">
      <c r="B74" s="15" t="s">
        <v>40</v>
      </c>
      <c r="C74" s="9"/>
      <c r="D74" s="9"/>
      <c r="E74" s="9"/>
      <c r="F74" s="9"/>
      <c r="G74" s="9"/>
      <c r="H74" s="5"/>
      <c r="J74" s="23"/>
      <c r="K74" s="38"/>
      <c r="L74" s="23"/>
    </row>
    <row r="75" spans="1:15" ht="21.9" customHeight="1" thickBot="1">
      <c r="B75" s="15"/>
      <c r="C75" s="15" t="s">
        <v>147</v>
      </c>
      <c r="D75" s="9"/>
      <c r="E75" s="9"/>
      <c r="F75" s="9"/>
      <c r="G75" s="9"/>
      <c r="H75" s="35"/>
      <c r="J75" s="136">
        <v>450000000</v>
      </c>
      <c r="K75" s="137"/>
      <c r="L75" s="138"/>
    </row>
    <row r="76" spans="1:15" ht="21.9" customHeight="1" thickTop="1" thickBot="1">
      <c r="B76" s="9"/>
      <c r="C76" s="15" t="s">
        <v>41</v>
      </c>
      <c r="D76" s="9"/>
      <c r="E76" s="9"/>
      <c r="F76" s="9"/>
      <c r="G76" s="9"/>
      <c r="H76" s="35"/>
      <c r="J76" s="139"/>
      <c r="K76" s="137"/>
      <c r="L76" s="136">
        <v>225000000</v>
      </c>
      <c r="M76" s="42"/>
    </row>
    <row r="77" spans="1:15" ht="21.9" customHeight="1" thickTop="1">
      <c r="B77" s="15" t="s">
        <v>42</v>
      </c>
      <c r="C77" s="9"/>
      <c r="D77" s="9"/>
      <c r="E77" s="9"/>
      <c r="F77" s="9"/>
      <c r="G77" s="9"/>
      <c r="H77" s="44"/>
      <c r="I77" s="9"/>
      <c r="J77" s="23"/>
      <c r="K77" s="23"/>
      <c r="L77" s="23"/>
      <c r="M77" s="42"/>
      <c r="N77" s="43"/>
      <c r="O77" s="43"/>
    </row>
    <row r="78" spans="1:15" ht="21.9" customHeight="1">
      <c r="B78" s="15"/>
      <c r="C78" s="15" t="s">
        <v>148</v>
      </c>
      <c r="D78" s="9"/>
      <c r="E78" s="9"/>
      <c r="F78" s="9"/>
      <c r="G78" s="9"/>
      <c r="H78" s="44"/>
      <c r="I78" s="9"/>
      <c r="J78" s="23">
        <v>320000000</v>
      </c>
      <c r="K78" s="23"/>
      <c r="L78" s="23"/>
      <c r="M78" s="42"/>
      <c r="N78" s="43"/>
      <c r="O78" s="43"/>
    </row>
    <row r="79" spans="1:15" ht="21.9" customHeight="1">
      <c r="B79" s="9"/>
      <c r="C79" s="15" t="s">
        <v>41</v>
      </c>
      <c r="D79" s="9"/>
      <c r="E79" s="9"/>
      <c r="F79" s="9"/>
      <c r="G79" s="9"/>
      <c r="H79" s="44"/>
      <c r="I79" s="9"/>
      <c r="J79" s="23"/>
      <c r="K79" s="23"/>
      <c r="L79" s="23">
        <v>225000000</v>
      </c>
      <c r="M79" s="42"/>
      <c r="N79" s="43"/>
      <c r="O79" s="43"/>
    </row>
    <row r="80" spans="1:15" ht="21.9" customHeight="1">
      <c r="B80" s="15" t="s">
        <v>43</v>
      </c>
      <c r="C80" s="9"/>
      <c r="D80" s="9"/>
      <c r="E80" s="9"/>
      <c r="F80" s="9"/>
      <c r="G80" s="9"/>
      <c r="H80" s="35"/>
      <c r="I80" s="9"/>
      <c r="J80" s="40"/>
      <c r="K80" s="23"/>
      <c r="L80" s="40"/>
      <c r="N80" s="43"/>
      <c r="O80" s="43"/>
    </row>
    <row r="81" spans="1:15" ht="21.9" customHeight="1">
      <c r="B81" s="15" t="s">
        <v>44</v>
      </c>
      <c r="C81" s="9"/>
      <c r="D81" s="9"/>
      <c r="E81" s="9"/>
      <c r="F81" s="9"/>
      <c r="G81" s="9"/>
      <c r="H81" s="35"/>
      <c r="I81" s="9"/>
      <c r="J81" s="40"/>
      <c r="K81" s="23"/>
      <c r="L81" s="40"/>
      <c r="N81" s="43"/>
      <c r="O81" s="43"/>
    </row>
    <row r="82" spans="1:15" ht="21.9" customHeight="1">
      <c r="C82" s="15" t="s">
        <v>45</v>
      </c>
      <c r="D82" s="9"/>
      <c r="E82" s="9"/>
      <c r="F82" s="9"/>
      <c r="G82" s="9"/>
      <c r="H82" s="44">
        <v>20</v>
      </c>
      <c r="I82" s="9"/>
      <c r="J82" s="40">
        <v>32000000</v>
      </c>
      <c r="K82" s="23"/>
      <c r="L82" s="40">
        <v>22500000</v>
      </c>
      <c r="M82" s="20"/>
      <c r="N82" s="43"/>
      <c r="O82" s="43"/>
    </row>
    <row r="83" spans="1:15" ht="21.9" customHeight="1">
      <c r="B83" s="15" t="s">
        <v>46</v>
      </c>
      <c r="C83" s="9"/>
      <c r="D83" s="9"/>
      <c r="E83" s="9"/>
      <c r="F83" s="9"/>
      <c r="G83" s="9"/>
      <c r="H83" s="5"/>
      <c r="I83" s="9"/>
      <c r="J83" s="37">
        <v>3947864.3499999419</v>
      </c>
      <c r="K83" s="23"/>
      <c r="L83" s="37">
        <v>79665046.901478231</v>
      </c>
      <c r="M83" s="20"/>
      <c r="N83" s="43"/>
      <c r="O83" s="43"/>
    </row>
    <row r="84" spans="1:15" ht="21.9" customHeight="1">
      <c r="B84" s="9"/>
      <c r="C84" s="15" t="s">
        <v>47</v>
      </c>
      <c r="D84" s="15"/>
      <c r="E84" s="9"/>
      <c r="F84" s="9"/>
      <c r="G84" s="9"/>
      <c r="H84" s="44"/>
      <c r="I84" s="9"/>
      <c r="J84" s="39">
        <f>SUM(J78:J83)</f>
        <v>355947864.34999996</v>
      </c>
      <c r="K84" s="23"/>
      <c r="L84" s="39">
        <f>SUM(L78:L83)</f>
        <v>327165046.90147823</v>
      </c>
      <c r="M84" s="20"/>
      <c r="N84" s="43"/>
      <c r="O84" s="43"/>
    </row>
    <row r="85" spans="1:15" ht="21.9" customHeight="1" thickBot="1">
      <c r="A85" s="15" t="s">
        <v>48</v>
      </c>
      <c r="B85" s="9"/>
      <c r="C85" s="9"/>
      <c r="D85" s="9"/>
      <c r="E85" s="9"/>
      <c r="F85" s="9"/>
      <c r="G85" s="9"/>
      <c r="H85" s="44"/>
      <c r="I85" s="9"/>
      <c r="J85" s="45">
        <f>J84+J71</f>
        <v>567752185.76999998</v>
      </c>
      <c r="K85" s="23"/>
      <c r="L85" s="45">
        <f>L84+L71</f>
        <v>554409571.07147825</v>
      </c>
      <c r="M85" s="43">
        <f>+J36-J85</f>
        <v>-3.9998292922973633E-3</v>
      </c>
      <c r="N85" s="43">
        <f>+K85-K10</f>
        <v>0</v>
      </c>
      <c r="O85" s="43">
        <f>+L36-L85</f>
        <v>-1.4781951904296875E-3</v>
      </c>
    </row>
    <row r="86" spans="1:15" ht="11.25" customHeight="1" thickTop="1">
      <c r="A86" s="15"/>
      <c r="B86" s="9"/>
      <c r="C86" s="9"/>
      <c r="D86" s="9"/>
      <c r="E86" s="9"/>
      <c r="F86" s="9"/>
      <c r="G86" s="9"/>
      <c r="H86" s="16"/>
      <c r="I86" s="9"/>
      <c r="J86" s="20"/>
      <c r="K86" s="9"/>
      <c r="L86" s="20"/>
      <c r="M86" s="20"/>
      <c r="N86" s="43"/>
      <c r="O86" s="43"/>
    </row>
    <row r="87" spans="1:15" ht="21.9" customHeight="1">
      <c r="A87" s="22" t="s">
        <v>21</v>
      </c>
      <c r="B87" s="9"/>
      <c r="C87" s="9"/>
      <c r="D87" s="9"/>
      <c r="E87" s="9"/>
      <c r="F87" s="9"/>
      <c r="G87" s="9"/>
      <c r="H87" s="16"/>
      <c r="I87" s="9"/>
      <c r="J87" s="20"/>
      <c r="K87" s="9"/>
      <c r="L87" s="20"/>
      <c r="M87" s="20"/>
      <c r="N87" s="43"/>
      <c r="O87" s="43"/>
    </row>
    <row r="88" spans="1:15" ht="12" customHeight="1">
      <c r="A88" s="22"/>
      <c r="B88" s="9"/>
      <c r="C88" s="9"/>
      <c r="D88" s="9"/>
      <c r="E88" s="9"/>
      <c r="F88" s="9"/>
      <c r="G88" s="9"/>
      <c r="H88" s="16"/>
      <c r="I88" s="9"/>
      <c r="J88" s="20"/>
      <c r="K88" s="9"/>
      <c r="L88" s="20"/>
      <c r="M88" s="20"/>
      <c r="N88" s="43"/>
      <c r="O88" s="43"/>
    </row>
    <row r="89" spans="1:15" ht="23.1" customHeight="1">
      <c r="C89" s="15" t="str">
        <f>+C48</f>
        <v>(Sign) ……………………………………………………………………………… Authorized Directors</v>
      </c>
      <c r="E89" s="9"/>
      <c r="F89" s="9"/>
      <c r="G89" s="23"/>
      <c r="H89" s="10"/>
      <c r="I89" s="23"/>
      <c r="J89" s="23"/>
      <c r="K89" s="23"/>
      <c r="L89" s="23"/>
    </row>
    <row r="90" spans="1:15" ht="23.1" customHeight="1">
      <c r="A90" s="9"/>
      <c r="C90" s="9" t="str">
        <f>+C49</f>
        <v xml:space="preserve">            (                                                                                                                        )</v>
      </c>
      <c r="G90" s="23"/>
      <c r="H90" s="10"/>
      <c r="I90" s="23"/>
      <c r="J90" s="23"/>
      <c r="K90" s="23"/>
      <c r="L90" s="23"/>
    </row>
    <row r="91" spans="1:15" ht="23.1" customHeight="1">
      <c r="A91" s="9"/>
      <c r="D91" s="9"/>
      <c r="G91" s="23"/>
      <c r="H91" s="10"/>
      <c r="I91" s="23"/>
      <c r="J91" s="23"/>
      <c r="K91" s="23"/>
      <c r="L91" s="23"/>
    </row>
    <row r="92" spans="1:15" ht="23.1" customHeight="1">
      <c r="A92" s="9"/>
      <c r="D92" s="9"/>
      <c r="G92" s="23"/>
      <c r="H92" s="10"/>
      <c r="I92" s="23"/>
      <c r="J92" s="23"/>
      <c r="K92" s="23"/>
      <c r="L92" s="23"/>
    </row>
    <row r="93" spans="1:15" ht="23.1" customHeight="1">
      <c r="A93" s="9"/>
      <c r="D93" s="9"/>
      <c r="G93" s="23"/>
      <c r="H93" s="10"/>
      <c r="I93" s="23"/>
      <c r="J93" s="23"/>
      <c r="K93" s="23"/>
      <c r="L93" s="23"/>
    </row>
    <row r="94" spans="1:15" ht="23.1" customHeight="1">
      <c r="A94" s="9"/>
      <c r="D94" s="9"/>
      <c r="G94" s="23"/>
      <c r="H94" s="10"/>
      <c r="I94" s="23"/>
      <c r="J94" s="23"/>
      <c r="K94" s="23"/>
      <c r="L94" s="23"/>
    </row>
    <row r="242" spans="1:8" ht="23.1" customHeight="1">
      <c r="A242" s="9"/>
      <c r="B242" s="9"/>
      <c r="C242" s="9"/>
      <c r="D242" s="9"/>
      <c r="E242" s="9"/>
      <c r="F242" s="9"/>
      <c r="G242" s="9"/>
      <c r="H242" s="10"/>
    </row>
  </sheetData>
  <mergeCells count="10">
    <mergeCell ref="B7:K7"/>
    <mergeCell ref="B8:K8"/>
    <mergeCell ref="B9:K9"/>
    <mergeCell ref="A14:L14"/>
    <mergeCell ref="A15:L15"/>
    <mergeCell ref="A51:L51"/>
    <mergeCell ref="A52:L52"/>
    <mergeCell ref="A53:L53"/>
    <mergeCell ref="A50:L50"/>
    <mergeCell ref="A16:L16"/>
  </mergeCells>
  <printOptions horizontalCentered="1"/>
  <pageMargins left="0.59055118110236227" right="0.19685039370078741" top="0.59055118110236227" bottom="0.39370078740157483" header="0.19685039370078741" footer="0.19685039370078741"/>
  <pageSetup paperSize="9" scale="90" orientation="portrait" blackAndWhite="1" verticalDpi="300" r:id="rId1"/>
  <rowBreaks count="2" manualBreakCount="2">
    <brk id="13" max="16383" man="1"/>
    <brk id="49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46"/>
  <sheetViews>
    <sheetView showGridLines="0" view="pageBreakPreview" topLeftCell="A16" zoomScale="80" zoomScaleNormal="90" zoomScaleSheetLayoutView="80" workbookViewId="0">
      <selection activeCell="G45" sqref="G45"/>
    </sheetView>
  </sheetViews>
  <sheetFormatPr defaultRowHeight="23.1" customHeight="1"/>
  <cols>
    <col min="1" max="1" width="1.88671875" style="53" customWidth="1"/>
    <col min="2" max="2" width="12.21875" style="53" customWidth="1"/>
    <col min="3" max="3" width="14.88671875" style="53" customWidth="1"/>
    <col min="4" max="4" width="8.44140625" style="53" customWidth="1"/>
    <col min="5" max="5" width="0.77734375" style="53" customWidth="1"/>
    <col min="6" max="6" width="13.77734375" style="69" customWidth="1"/>
    <col min="7" max="7" width="0.77734375" style="53" customWidth="1"/>
    <col min="8" max="8" width="13.77734375" style="53" customWidth="1"/>
    <col min="9" max="9" width="0.77734375" style="53" customWidth="1"/>
    <col min="10" max="10" width="16.21875" style="53" bestFit="1" customWidth="1"/>
    <col min="11" max="11" width="0.77734375" style="53" customWidth="1"/>
    <col min="12" max="12" width="16.21875" style="53" bestFit="1" customWidth="1"/>
    <col min="13" max="13" width="0.77734375" style="53" customWidth="1"/>
    <col min="14" max="14" width="13.77734375" style="53" customWidth="1"/>
    <col min="15" max="15" width="0.77734375" style="53" customWidth="1"/>
    <col min="16" max="16" width="6" style="53" customWidth="1"/>
    <col min="17" max="17" width="11.44140625" style="53" bestFit="1" customWidth="1"/>
    <col min="18" max="256" width="9" style="53"/>
    <col min="257" max="257" width="1.88671875" style="53" customWidth="1"/>
    <col min="258" max="258" width="12.21875" style="53" customWidth="1"/>
    <col min="259" max="259" width="14.88671875" style="53" customWidth="1"/>
    <col min="260" max="260" width="8.44140625" style="53" customWidth="1"/>
    <col min="261" max="261" width="0.77734375" style="53" customWidth="1"/>
    <col min="262" max="262" width="13.77734375" style="53" customWidth="1"/>
    <col min="263" max="263" width="0.77734375" style="53" customWidth="1"/>
    <col min="264" max="264" width="13.77734375" style="53" customWidth="1"/>
    <col min="265" max="265" width="0.77734375" style="53" customWidth="1"/>
    <col min="266" max="266" width="14.21875" style="53" bestFit="1" customWidth="1"/>
    <col min="267" max="267" width="0.77734375" style="53" customWidth="1"/>
    <col min="268" max="268" width="14.21875" style="53" bestFit="1" customWidth="1"/>
    <col min="269" max="269" width="0.77734375" style="53" customWidth="1"/>
    <col min="270" max="270" width="13.77734375" style="53" customWidth="1"/>
    <col min="271" max="271" width="0.77734375" style="53" customWidth="1"/>
    <col min="272" max="272" width="6" style="53" customWidth="1"/>
    <col min="273" max="273" width="11.44140625" style="53" bestFit="1" customWidth="1"/>
    <col min="274" max="512" width="9" style="53"/>
    <col min="513" max="513" width="1.88671875" style="53" customWidth="1"/>
    <col min="514" max="514" width="12.21875" style="53" customWidth="1"/>
    <col min="515" max="515" width="14.88671875" style="53" customWidth="1"/>
    <col min="516" max="516" width="8.44140625" style="53" customWidth="1"/>
    <col min="517" max="517" width="0.77734375" style="53" customWidth="1"/>
    <col min="518" max="518" width="13.77734375" style="53" customWidth="1"/>
    <col min="519" max="519" width="0.77734375" style="53" customWidth="1"/>
    <col min="520" max="520" width="13.77734375" style="53" customWidth="1"/>
    <col min="521" max="521" width="0.77734375" style="53" customWidth="1"/>
    <col min="522" max="522" width="14.21875" style="53" bestFit="1" customWidth="1"/>
    <col min="523" max="523" width="0.77734375" style="53" customWidth="1"/>
    <col min="524" max="524" width="14.21875" style="53" bestFit="1" customWidth="1"/>
    <col min="525" max="525" width="0.77734375" style="53" customWidth="1"/>
    <col min="526" max="526" width="13.77734375" style="53" customWidth="1"/>
    <col min="527" max="527" width="0.77734375" style="53" customWidth="1"/>
    <col min="528" max="528" width="6" style="53" customWidth="1"/>
    <col min="529" max="529" width="11.44140625" style="53" bestFit="1" customWidth="1"/>
    <col min="530" max="768" width="9" style="53"/>
    <col min="769" max="769" width="1.88671875" style="53" customWidth="1"/>
    <col min="770" max="770" width="12.21875" style="53" customWidth="1"/>
    <col min="771" max="771" width="14.88671875" style="53" customWidth="1"/>
    <col min="772" max="772" width="8.44140625" style="53" customWidth="1"/>
    <col min="773" max="773" width="0.77734375" style="53" customWidth="1"/>
    <col min="774" max="774" width="13.77734375" style="53" customWidth="1"/>
    <col min="775" max="775" width="0.77734375" style="53" customWidth="1"/>
    <col min="776" max="776" width="13.77734375" style="53" customWidth="1"/>
    <col min="777" max="777" width="0.77734375" style="53" customWidth="1"/>
    <col min="778" max="778" width="14.21875" style="53" bestFit="1" customWidth="1"/>
    <col min="779" max="779" width="0.77734375" style="53" customWidth="1"/>
    <col min="780" max="780" width="14.21875" style="53" bestFit="1" customWidth="1"/>
    <col min="781" max="781" width="0.77734375" style="53" customWidth="1"/>
    <col min="782" max="782" width="13.77734375" style="53" customWidth="1"/>
    <col min="783" max="783" width="0.77734375" style="53" customWidth="1"/>
    <col min="784" max="784" width="6" style="53" customWidth="1"/>
    <col min="785" max="785" width="11.44140625" style="53" bestFit="1" customWidth="1"/>
    <col min="786" max="1024" width="9" style="53"/>
    <col min="1025" max="1025" width="1.88671875" style="53" customWidth="1"/>
    <col min="1026" max="1026" width="12.21875" style="53" customWidth="1"/>
    <col min="1027" max="1027" width="14.88671875" style="53" customWidth="1"/>
    <col min="1028" max="1028" width="8.44140625" style="53" customWidth="1"/>
    <col min="1029" max="1029" width="0.77734375" style="53" customWidth="1"/>
    <col min="1030" max="1030" width="13.77734375" style="53" customWidth="1"/>
    <col min="1031" max="1031" width="0.77734375" style="53" customWidth="1"/>
    <col min="1032" max="1032" width="13.77734375" style="53" customWidth="1"/>
    <col min="1033" max="1033" width="0.77734375" style="53" customWidth="1"/>
    <col min="1034" max="1034" width="14.21875" style="53" bestFit="1" customWidth="1"/>
    <col min="1035" max="1035" width="0.77734375" style="53" customWidth="1"/>
    <col min="1036" max="1036" width="14.21875" style="53" bestFit="1" customWidth="1"/>
    <col min="1037" max="1037" width="0.77734375" style="53" customWidth="1"/>
    <col min="1038" max="1038" width="13.77734375" style="53" customWidth="1"/>
    <col min="1039" max="1039" width="0.77734375" style="53" customWidth="1"/>
    <col min="1040" max="1040" width="6" style="53" customWidth="1"/>
    <col min="1041" max="1041" width="11.44140625" style="53" bestFit="1" customWidth="1"/>
    <col min="1042" max="1280" width="9" style="53"/>
    <col min="1281" max="1281" width="1.88671875" style="53" customWidth="1"/>
    <col min="1282" max="1282" width="12.21875" style="53" customWidth="1"/>
    <col min="1283" max="1283" width="14.88671875" style="53" customWidth="1"/>
    <col min="1284" max="1284" width="8.44140625" style="53" customWidth="1"/>
    <col min="1285" max="1285" width="0.77734375" style="53" customWidth="1"/>
    <col min="1286" max="1286" width="13.77734375" style="53" customWidth="1"/>
    <col min="1287" max="1287" width="0.77734375" style="53" customWidth="1"/>
    <col min="1288" max="1288" width="13.77734375" style="53" customWidth="1"/>
    <col min="1289" max="1289" width="0.77734375" style="53" customWidth="1"/>
    <col min="1290" max="1290" width="14.21875" style="53" bestFit="1" customWidth="1"/>
    <col min="1291" max="1291" width="0.77734375" style="53" customWidth="1"/>
    <col min="1292" max="1292" width="14.21875" style="53" bestFit="1" customWidth="1"/>
    <col min="1293" max="1293" width="0.77734375" style="53" customWidth="1"/>
    <col min="1294" max="1294" width="13.77734375" style="53" customWidth="1"/>
    <col min="1295" max="1295" width="0.77734375" style="53" customWidth="1"/>
    <col min="1296" max="1296" width="6" style="53" customWidth="1"/>
    <col min="1297" max="1297" width="11.44140625" style="53" bestFit="1" customWidth="1"/>
    <col min="1298" max="1536" width="9" style="53"/>
    <col min="1537" max="1537" width="1.88671875" style="53" customWidth="1"/>
    <col min="1538" max="1538" width="12.21875" style="53" customWidth="1"/>
    <col min="1539" max="1539" width="14.88671875" style="53" customWidth="1"/>
    <col min="1540" max="1540" width="8.44140625" style="53" customWidth="1"/>
    <col min="1541" max="1541" width="0.77734375" style="53" customWidth="1"/>
    <col min="1542" max="1542" width="13.77734375" style="53" customWidth="1"/>
    <col min="1543" max="1543" width="0.77734375" style="53" customWidth="1"/>
    <col min="1544" max="1544" width="13.77734375" style="53" customWidth="1"/>
    <col min="1545" max="1545" width="0.77734375" style="53" customWidth="1"/>
    <col min="1546" max="1546" width="14.21875" style="53" bestFit="1" customWidth="1"/>
    <col min="1547" max="1547" width="0.77734375" style="53" customWidth="1"/>
    <col min="1548" max="1548" width="14.21875" style="53" bestFit="1" customWidth="1"/>
    <col min="1549" max="1549" width="0.77734375" style="53" customWidth="1"/>
    <col min="1550" max="1550" width="13.77734375" style="53" customWidth="1"/>
    <col min="1551" max="1551" width="0.77734375" style="53" customWidth="1"/>
    <col min="1552" max="1552" width="6" style="53" customWidth="1"/>
    <col min="1553" max="1553" width="11.44140625" style="53" bestFit="1" customWidth="1"/>
    <col min="1554" max="1792" width="9" style="53"/>
    <col min="1793" max="1793" width="1.88671875" style="53" customWidth="1"/>
    <col min="1794" max="1794" width="12.21875" style="53" customWidth="1"/>
    <col min="1795" max="1795" width="14.88671875" style="53" customWidth="1"/>
    <col min="1796" max="1796" width="8.44140625" style="53" customWidth="1"/>
    <col min="1797" max="1797" width="0.77734375" style="53" customWidth="1"/>
    <col min="1798" max="1798" width="13.77734375" style="53" customWidth="1"/>
    <col min="1799" max="1799" width="0.77734375" style="53" customWidth="1"/>
    <col min="1800" max="1800" width="13.77734375" style="53" customWidth="1"/>
    <col min="1801" max="1801" width="0.77734375" style="53" customWidth="1"/>
    <col min="1802" max="1802" width="14.21875" style="53" bestFit="1" customWidth="1"/>
    <col min="1803" max="1803" width="0.77734375" style="53" customWidth="1"/>
    <col min="1804" max="1804" width="14.21875" style="53" bestFit="1" customWidth="1"/>
    <col min="1805" max="1805" width="0.77734375" style="53" customWidth="1"/>
    <col min="1806" max="1806" width="13.77734375" style="53" customWidth="1"/>
    <col min="1807" max="1807" width="0.77734375" style="53" customWidth="1"/>
    <col min="1808" max="1808" width="6" style="53" customWidth="1"/>
    <col min="1809" max="1809" width="11.44140625" style="53" bestFit="1" customWidth="1"/>
    <col min="1810" max="2048" width="9" style="53"/>
    <col min="2049" max="2049" width="1.88671875" style="53" customWidth="1"/>
    <col min="2050" max="2050" width="12.21875" style="53" customWidth="1"/>
    <col min="2051" max="2051" width="14.88671875" style="53" customWidth="1"/>
    <col min="2052" max="2052" width="8.44140625" style="53" customWidth="1"/>
    <col min="2053" max="2053" width="0.77734375" style="53" customWidth="1"/>
    <col min="2054" max="2054" width="13.77734375" style="53" customWidth="1"/>
    <col min="2055" max="2055" width="0.77734375" style="53" customWidth="1"/>
    <col min="2056" max="2056" width="13.77734375" style="53" customWidth="1"/>
    <col min="2057" max="2057" width="0.77734375" style="53" customWidth="1"/>
    <col min="2058" max="2058" width="14.21875" style="53" bestFit="1" customWidth="1"/>
    <col min="2059" max="2059" width="0.77734375" style="53" customWidth="1"/>
    <col min="2060" max="2060" width="14.21875" style="53" bestFit="1" customWidth="1"/>
    <col min="2061" max="2061" width="0.77734375" style="53" customWidth="1"/>
    <col min="2062" max="2062" width="13.77734375" style="53" customWidth="1"/>
    <col min="2063" max="2063" width="0.77734375" style="53" customWidth="1"/>
    <col min="2064" max="2064" width="6" style="53" customWidth="1"/>
    <col min="2065" max="2065" width="11.44140625" style="53" bestFit="1" customWidth="1"/>
    <col min="2066" max="2304" width="9" style="53"/>
    <col min="2305" max="2305" width="1.88671875" style="53" customWidth="1"/>
    <col min="2306" max="2306" width="12.21875" style="53" customWidth="1"/>
    <col min="2307" max="2307" width="14.88671875" style="53" customWidth="1"/>
    <col min="2308" max="2308" width="8.44140625" style="53" customWidth="1"/>
    <col min="2309" max="2309" width="0.77734375" style="53" customWidth="1"/>
    <col min="2310" max="2310" width="13.77734375" style="53" customWidth="1"/>
    <col min="2311" max="2311" width="0.77734375" style="53" customWidth="1"/>
    <col min="2312" max="2312" width="13.77734375" style="53" customWidth="1"/>
    <col min="2313" max="2313" width="0.77734375" style="53" customWidth="1"/>
    <col min="2314" max="2314" width="14.21875" style="53" bestFit="1" customWidth="1"/>
    <col min="2315" max="2315" width="0.77734375" style="53" customWidth="1"/>
    <col min="2316" max="2316" width="14.21875" style="53" bestFit="1" customWidth="1"/>
    <col min="2317" max="2317" width="0.77734375" style="53" customWidth="1"/>
    <col min="2318" max="2318" width="13.77734375" style="53" customWidth="1"/>
    <col min="2319" max="2319" width="0.77734375" style="53" customWidth="1"/>
    <col min="2320" max="2320" width="6" style="53" customWidth="1"/>
    <col min="2321" max="2321" width="11.44140625" style="53" bestFit="1" customWidth="1"/>
    <col min="2322" max="2560" width="9" style="53"/>
    <col min="2561" max="2561" width="1.88671875" style="53" customWidth="1"/>
    <col min="2562" max="2562" width="12.21875" style="53" customWidth="1"/>
    <col min="2563" max="2563" width="14.88671875" style="53" customWidth="1"/>
    <col min="2564" max="2564" width="8.44140625" style="53" customWidth="1"/>
    <col min="2565" max="2565" width="0.77734375" style="53" customWidth="1"/>
    <col min="2566" max="2566" width="13.77734375" style="53" customWidth="1"/>
    <col min="2567" max="2567" width="0.77734375" style="53" customWidth="1"/>
    <col min="2568" max="2568" width="13.77734375" style="53" customWidth="1"/>
    <col min="2569" max="2569" width="0.77734375" style="53" customWidth="1"/>
    <col min="2570" max="2570" width="14.21875" style="53" bestFit="1" customWidth="1"/>
    <col min="2571" max="2571" width="0.77734375" style="53" customWidth="1"/>
    <col min="2572" max="2572" width="14.21875" style="53" bestFit="1" customWidth="1"/>
    <col min="2573" max="2573" width="0.77734375" style="53" customWidth="1"/>
    <col min="2574" max="2574" width="13.77734375" style="53" customWidth="1"/>
    <col min="2575" max="2575" width="0.77734375" style="53" customWidth="1"/>
    <col min="2576" max="2576" width="6" style="53" customWidth="1"/>
    <col min="2577" max="2577" width="11.44140625" style="53" bestFit="1" customWidth="1"/>
    <col min="2578" max="2816" width="9" style="53"/>
    <col min="2817" max="2817" width="1.88671875" style="53" customWidth="1"/>
    <col min="2818" max="2818" width="12.21875" style="53" customWidth="1"/>
    <col min="2819" max="2819" width="14.88671875" style="53" customWidth="1"/>
    <col min="2820" max="2820" width="8.44140625" style="53" customWidth="1"/>
    <col min="2821" max="2821" width="0.77734375" style="53" customWidth="1"/>
    <col min="2822" max="2822" width="13.77734375" style="53" customWidth="1"/>
    <col min="2823" max="2823" width="0.77734375" style="53" customWidth="1"/>
    <col min="2824" max="2824" width="13.77734375" style="53" customWidth="1"/>
    <col min="2825" max="2825" width="0.77734375" style="53" customWidth="1"/>
    <col min="2826" max="2826" width="14.21875" style="53" bestFit="1" customWidth="1"/>
    <col min="2827" max="2827" width="0.77734375" style="53" customWidth="1"/>
    <col min="2828" max="2828" width="14.21875" style="53" bestFit="1" customWidth="1"/>
    <col min="2829" max="2829" width="0.77734375" style="53" customWidth="1"/>
    <col min="2830" max="2830" width="13.77734375" style="53" customWidth="1"/>
    <col min="2831" max="2831" width="0.77734375" style="53" customWidth="1"/>
    <col min="2832" max="2832" width="6" style="53" customWidth="1"/>
    <col min="2833" max="2833" width="11.44140625" style="53" bestFit="1" customWidth="1"/>
    <col min="2834" max="3072" width="9" style="53"/>
    <col min="3073" max="3073" width="1.88671875" style="53" customWidth="1"/>
    <col min="3074" max="3074" width="12.21875" style="53" customWidth="1"/>
    <col min="3075" max="3075" width="14.88671875" style="53" customWidth="1"/>
    <col min="3076" max="3076" width="8.44140625" style="53" customWidth="1"/>
    <col min="3077" max="3077" width="0.77734375" style="53" customWidth="1"/>
    <col min="3078" max="3078" width="13.77734375" style="53" customWidth="1"/>
    <col min="3079" max="3079" width="0.77734375" style="53" customWidth="1"/>
    <col min="3080" max="3080" width="13.77734375" style="53" customWidth="1"/>
    <col min="3081" max="3081" width="0.77734375" style="53" customWidth="1"/>
    <col min="3082" max="3082" width="14.21875" style="53" bestFit="1" customWidth="1"/>
    <col min="3083" max="3083" width="0.77734375" style="53" customWidth="1"/>
    <col min="3084" max="3084" width="14.21875" style="53" bestFit="1" customWidth="1"/>
    <col min="3085" max="3085" width="0.77734375" style="53" customWidth="1"/>
    <col min="3086" max="3086" width="13.77734375" style="53" customWidth="1"/>
    <col min="3087" max="3087" width="0.77734375" style="53" customWidth="1"/>
    <col min="3088" max="3088" width="6" style="53" customWidth="1"/>
    <col min="3089" max="3089" width="11.44140625" style="53" bestFit="1" customWidth="1"/>
    <col min="3090" max="3328" width="9" style="53"/>
    <col min="3329" max="3329" width="1.88671875" style="53" customWidth="1"/>
    <col min="3330" max="3330" width="12.21875" style="53" customWidth="1"/>
    <col min="3331" max="3331" width="14.88671875" style="53" customWidth="1"/>
    <col min="3332" max="3332" width="8.44140625" style="53" customWidth="1"/>
    <col min="3333" max="3333" width="0.77734375" style="53" customWidth="1"/>
    <col min="3334" max="3334" width="13.77734375" style="53" customWidth="1"/>
    <col min="3335" max="3335" width="0.77734375" style="53" customWidth="1"/>
    <col min="3336" max="3336" width="13.77734375" style="53" customWidth="1"/>
    <col min="3337" max="3337" width="0.77734375" style="53" customWidth="1"/>
    <col min="3338" max="3338" width="14.21875" style="53" bestFit="1" customWidth="1"/>
    <col min="3339" max="3339" width="0.77734375" style="53" customWidth="1"/>
    <col min="3340" max="3340" width="14.21875" style="53" bestFit="1" customWidth="1"/>
    <col min="3341" max="3341" width="0.77734375" style="53" customWidth="1"/>
    <col min="3342" max="3342" width="13.77734375" style="53" customWidth="1"/>
    <col min="3343" max="3343" width="0.77734375" style="53" customWidth="1"/>
    <col min="3344" max="3344" width="6" style="53" customWidth="1"/>
    <col min="3345" max="3345" width="11.44140625" style="53" bestFit="1" customWidth="1"/>
    <col min="3346" max="3584" width="9" style="53"/>
    <col min="3585" max="3585" width="1.88671875" style="53" customWidth="1"/>
    <col min="3586" max="3586" width="12.21875" style="53" customWidth="1"/>
    <col min="3587" max="3587" width="14.88671875" style="53" customWidth="1"/>
    <col min="3588" max="3588" width="8.44140625" style="53" customWidth="1"/>
    <col min="3589" max="3589" width="0.77734375" style="53" customWidth="1"/>
    <col min="3590" max="3590" width="13.77734375" style="53" customWidth="1"/>
    <col min="3591" max="3591" width="0.77734375" style="53" customWidth="1"/>
    <col min="3592" max="3592" width="13.77734375" style="53" customWidth="1"/>
    <col min="3593" max="3593" width="0.77734375" style="53" customWidth="1"/>
    <col min="3594" max="3594" width="14.21875" style="53" bestFit="1" customWidth="1"/>
    <col min="3595" max="3595" width="0.77734375" style="53" customWidth="1"/>
    <col min="3596" max="3596" width="14.21875" style="53" bestFit="1" customWidth="1"/>
    <col min="3597" max="3597" width="0.77734375" style="53" customWidth="1"/>
    <col min="3598" max="3598" width="13.77734375" style="53" customWidth="1"/>
    <col min="3599" max="3599" width="0.77734375" style="53" customWidth="1"/>
    <col min="3600" max="3600" width="6" style="53" customWidth="1"/>
    <col min="3601" max="3601" width="11.44140625" style="53" bestFit="1" customWidth="1"/>
    <col min="3602" max="3840" width="9" style="53"/>
    <col min="3841" max="3841" width="1.88671875" style="53" customWidth="1"/>
    <col min="3842" max="3842" width="12.21875" style="53" customWidth="1"/>
    <col min="3843" max="3843" width="14.88671875" style="53" customWidth="1"/>
    <col min="3844" max="3844" width="8.44140625" style="53" customWidth="1"/>
    <col min="3845" max="3845" width="0.77734375" style="53" customWidth="1"/>
    <col min="3846" max="3846" width="13.77734375" style="53" customWidth="1"/>
    <col min="3847" max="3847" width="0.77734375" style="53" customWidth="1"/>
    <col min="3848" max="3848" width="13.77734375" style="53" customWidth="1"/>
    <col min="3849" max="3849" width="0.77734375" style="53" customWidth="1"/>
    <col min="3850" max="3850" width="14.21875" style="53" bestFit="1" customWidth="1"/>
    <col min="3851" max="3851" width="0.77734375" style="53" customWidth="1"/>
    <col min="3852" max="3852" width="14.21875" style="53" bestFit="1" customWidth="1"/>
    <col min="3853" max="3853" width="0.77734375" style="53" customWidth="1"/>
    <col min="3854" max="3854" width="13.77734375" style="53" customWidth="1"/>
    <col min="3855" max="3855" width="0.77734375" style="53" customWidth="1"/>
    <col min="3856" max="3856" width="6" style="53" customWidth="1"/>
    <col min="3857" max="3857" width="11.44140625" style="53" bestFit="1" customWidth="1"/>
    <col min="3858" max="4096" width="9" style="53"/>
    <col min="4097" max="4097" width="1.88671875" style="53" customWidth="1"/>
    <col min="4098" max="4098" width="12.21875" style="53" customWidth="1"/>
    <col min="4099" max="4099" width="14.88671875" style="53" customWidth="1"/>
    <col min="4100" max="4100" width="8.44140625" style="53" customWidth="1"/>
    <col min="4101" max="4101" width="0.77734375" style="53" customWidth="1"/>
    <col min="4102" max="4102" width="13.77734375" style="53" customWidth="1"/>
    <col min="4103" max="4103" width="0.77734375" style="53" customWidth="1"/>
    <col min="4104" max="4104" width="13.77734375" style="53" customWidth="1"/>
    <col min="4105" max="4105" width="0.77734375" style="53" customWidth="1"/>
    <col min="4106" max="4106" width="14.21875" style="53" bestFit="1" customWidth="1"/>
    <col min="4107" max="4107" width="0.77734375" style="53" customWidth="1"/>
    <col min="4108" max="4108" width="14.21875" style="53" bestFit="1" customWidth="1"/>
    <col min="4109" max="4109" width="0.77734375" style="53" customWidth="1"/>
    <col min="4110" max="4110" width="13.77734375" style="53" customWidth="1"/>
    <col min="4111" max="4111" width="0.77734375" style="53" customWidth="1"/>
    <col min="4112" max="4112" width="6" style="53" customWidth="1"/>
    <col min="4113" max="4113" width="11.44140625" style="53" bestFit="1" customWidth="1"/>
    <col min="4114" max="4352" width="9" style="53"/>
    <col min="4353" max="4353" width="1.88671875" style="53" customWidth="1"/>
    <col min="4354" max="4354" width="12.21875" style="53" customWidth="1"/>
    <col min="4355" max="4355" width="14.88671875" style="53" customWidth="1"/>
    <col min="4356" max="4356" width="8.44140625" style="53" customWidth="1"/>
    <col min="4357" max="4357" width="0.77734375" style="53" customWidth="1"/>
    <col min="4358" max="4358" width="13.77734375" style="53" customWidth="1"/>
    <col min="4359" max="4359" width="0.77734375" style="53" customWidth="1"/>
    <col min="4360" max="4360" width="13.77734375" style="53" customWidth="1"/>
    <col min="4361" max="4361" width="0.77734375" style="53" customWidth="1"/>
    <col min="4362" max="4362" width="14.21875" style="53" bestFit="1" customWidth="1"/>
    <col min="4363" max="4363" width="0.77734375" style="53" customWidth="1"/>
    <col min="4364" max="4364" width="14.21875" style="53" bestFit="1" customWidth="1"/>
    <col min="4365" max="4365" width="0.77734375" style="53" customWidth="1"/>
    <col min="4366" max="4366" width="13.77734375" style="53" customWidth="1"/>
    <col min="4367" max="4367" width="0.77734375" style="53" customWidth="1"/>
    <col min="4368" max="4368" width="6" style="53" customWidth="1"/>
    <col min="4369" max="4369" width="11.44140625" style="53" bestFit="1" customWidth="1"/>
    <col min="4370" max="4608" width="9" style="53"/>
    <col min="4609" max="4609" width="1.88671875" style="53" customWidth="1"/>
    <col min="4610" max="4610" width="12.21875" style="53" customWidth="1"/>
    <col min="4611" max="4611" width="14.88671875" style="53" customWidth="1"/>
    <col min="4612" max="4612" width="8.44140625" style="53" customWidth="1"/>
    <col min="4613" max="4613" width="0.77734375" style="53" customWidth="1"/>
    <col min="4614" max="4614" width="13.77734375" style="53" customWidth="1"/>
    <col min="4615" max="4615" width="0.77734375" style="53" customWidth="1"/>
    <col min="4616" max="4616" width="13.77734375" style="53" customWidth="1"/>
    <col min="4617" max="4617" width="0.77734375" style="53" customWidth="1"/>
    <col min="4618" max="4618" width="14.21875" style="53" bestFit="1" customWidth="1"/>
    <col min="4619" max="4619" width="0.77734375" style="53" customWidth="1"/>
    <col min="4620" max="4620" width="14.21875" style="53" bestFit="1" customWidth="1"/>
    <col min="4621" max="4621" width="0.77734375" style="53" customWidth="1"/>
    <col min="4622" max="4622" width="13.77734375" style="53" customWidth="1"/>
    <col min="4623" max="4623" width="0.77734375" style="53" customWidth="1"/>
    <col min="4624" max="4624" width="6" style="53" customWidth="1"/>
    <col min="4625" max="4625" width="11.44140625" style="53" bestFit="1" customWidth="1"/>
    <col min="4626" max="4864" width="9" style="53"/>
    <col min="4865" max="4865" width="1.88671875" style="53" customWidth="1"/>
    <col min="4866" max="4866" width="12.21875" style="53" customWidth="1"/>
    <col min="4867" max="4867" width="14.88671875" style="53" customWidth="1"/>
    <col min="4868" max="4868" width="8.44140625" style="53" customWidth="1"/>
    <col min="4869" max="4869" width="0.77734375" style="53" customWidth="1"/>
    <col min="4870" max="4870" width="13.77734375" style="53" customWidth="1"/>
    <col min="4871" max="4871" width="0.77734375" style="53" customWidth="1"/>
    <col min="4872" max="4872" width="13.77734375" style="53" customWidth="1"/>
    <col min="4873" max="4873" width="0.77734375" style="53" customWidth="1"/>
    <col min="4874" max="4874" width="14.21875" style="53" bestFit="1" customWidth="1"/>
    <col min="4875" max="4875" width="0.77734375" style="53" customWidth="1"/>
    <col min="4876" max="4876" width="14.21875" style="53" bestFit="1" customWidth="1"/>
    <col min="4877" max="4877" width="0.77734375" style="53" customWidth="1"/>
    <col min="4878" max="4878" width="13.77734375" style="53" customWidth="1"/>
    <col min="4879" max="4879" width="0.77734375" style="53" customWidth="1"/>
    <col min="4880" max="4880" width="6" style="53" customWidth="1"/>
    <col min="4881" max="4881" width="11.44140625" style="53" bestFit="1" customWidth="1"/>
    <col min="4882" max="5120" width="9" style="53"/>
    <col min="5121" max="5121" width="1.88671875" style="53" customWidth="1"/>
    <col min="5122" max="5122" width="12.21875" style="53" customWidth="1"/>
    <col min="5123" max="5123" width="14.88671875" style="53" customWidth="1"/>
    <col min="5124" max="5124" width="8.44140625" style="53" customWidth="1"/>
    <col min="5125" max="5125" width="0.77734375" style="53" customWidth="1"/>
    <col min="5126" max="5126" width="13.77734375" style="53" customWidth="1"/>
    <col min="5127" max="5127" width="0.77734375" style="53" customWidth="1"/>
    <col min="5128" max="5128" width="13.77734375" style="53" customWidth="1"/>
    <col min="5129" max="5129" width="0.77734375" style="53" customWidth="1"/>
    <col min="5130" max="5130" width="14.21875" style="53" bestFit="1" customWidth="1"/>
    <col min="5131" max="5131" width="0.77734375" style="53" customWidth="1"/>
    <col min="5132" max="5132" width="14.21875" style="53" bestFit="1" customWidth="1"/>
    <col min="5133" max="5133" width="0.77734375" style="53" customWidth="1"/>
    <col min="5134" max="5134" width="13.77734375" style="53" customWidth="1"/>
    <col min="5135" max="5135" width="0.77734375" style="53" customWidth="1"/>
    <col min="5136" max="5136" width="6" style="53" customWidth="1"/>
    <col min="5137" max="5137" width="11.44140625" style="53" bestFit="1" customWidth="1"/>
    <col min="5138" max="5376" width="9" style="53"/>
    <col min="5377" max="5377" width="1.88671875" style="53" customWidth="1"/>
    <col min="5378" max="5378" width="12.21875" style="53" customWidth="1"/>
    <col min="5379" max="5379" width="14.88671875" style="53" customWidth="1"/>
    <col min="5380" max="5380" width="8.44140625" style="53" customWidth="1"/>
    <col min="5381" max="5381" width="0.77734375" style="53" customWidth="1"/>
    <col min="5382" max="5382" width="13.77734375" style="53" customWidth="1"/>
    <col min="5383" max="5383" width="0.77734375" style="53" customWidth="1"/>
    <col min="5384" max="5384" width="13.77734375" style="53" customWidth="1"/>
    <col min="5385" max="5385" width="0.77734375" style="53" customWidth="1"/>
    <col min="5386" max="5386" width="14.21875" style="53" bestFit="1" customWidth="1"/>
    <col min="5387" max="5387" width="0.77734375" style="53" customWidth="1"/>
    <col min="5388" max="5388" width="14.21875" style="53" bestFit="1" customWidth="1"/>
    <col min="5389" max="5389" width="0.77734375" style="53" customWidth="1"/>
    <col min="5390" max="5390" width="13.77734375" style="53" customWidth="1"/>
    <col min="5391" max="5391" width="0.77734375" style="53" customWidth="1"/>
    <col min="5392" max="5392" width="6" style="53" customWidth="1"/>
    <col min="5393" max="5393" width="11.44140625" style="53" bestFit="1" customWidth="1"/>
    <col min="5394" max="5632" width="9" style="53"/>
    <col min="5633" max="5633" width="1.88671875" style="53" customWidth="1"/>
    <col min="5634" max="5634" width="12.21875" style="53" customWidth="1"/>
    <col min="5635" max="5635" width="14.88671875" style="53" customWidth="1"/>
    <col min="5636" max="5636" width="8.44140625" style="53" customWidth="1"/>
    <col min="5637" max="5637" width="0.77734375" style="53" customWidth="1"/>
    <col min="5638" max="5638" width="13.77734375" style="53" customWidth="1"/>
    <col min="5639" max="5639" width="0.77734375" style="53" customWidth="1"/>
    <col min="5640" max="5640" width="13.77734375" style="53" customWidth="1"/>
    <col min="5641" max="5641" width="0.77734375" style="53" customWidth="1"/>
    <col min="5642" max="5642" width="14.21875" style="53" bestFit="1" customWidth="1"/>
    <col min="5643" max="5643" width="0.77734375" style="53" customWidth="1"/>
    <col min="5644" max="5644" width="14.21875" style="53" bestFit="1" customWidth="1"/>
    <col min="5645" max="5645" width="0.77734375" style="53" customWidth="1"/>
    <col min="5646" max="5646" width="13.77734375" style="53" customWidth="1"/>
    <col min="5647" max="5647" width="0.77734375" style="53" customWidth="1"/>
    <col min="5648" max="5648" width="6" style="53" customWidth="1"/>
    <col min="5649" max="5649" width="11.44140625" style="53" bestFit="1" customWidth="1"/>
    <col min="5650" max="5888" width="9" style="53"/>
    <col min="5889" max="5889" width="1.88671875" style="53" customWidth="1"/>
    <col min="5890" max="5890" width="12.21875" style="53" customWidth="1"/>
    <col min="5891" max="5891" width="14.88671875" style="53" customWidth="1"/>
    <col min="5892" max="5892" width="8.44140625" style="53" customWidth="1"/>
    <col min="5893" max="5893" width="0.77734375" style="53" customWidth="1"/>
    <col min="5894" max="5894" width="13.77734375" style="53" customWidth="1"/>
    <col min="5895" max="5895" width="0.77734375" style="53" customWidth="1"/>
    <col min="5896" max="5896" width="13.77734375" style="53" customWidth="1"/>
    <col min="5897" max="5897" width="0.77734375" style="53" customWidth="1"/>
    <col min="5898" max="5898" width="14.21875" style="53" bestFit="1" customWidth="1"/>
    <col min="5899" max="5899" width="0.77734375" style="53" customWidth="1"/>
    <col min="5900" max="5900" width="14.21875" style="53" bestFit="1" customWidth="1"/>
    <col min="5901" max="5901" width="0.77734375" style="53" customWidth="1"/>
    <col min="5902" max="5902" width="13.77734375" style="53" customWidth="1"/>
    <col min="5903" max="5903" width="0.77734375" style="53" customWidth="1"/>
    <col min="5904" max="5904" width="6" style="53" customWidth="1"/>
    <col min="5905" max="5905" width="11.44140625" style="53" bestFit="1" customWidth="1"/>
    <col min="5906" max="6144" width="9" style="53"/>
    <col min="6145" max="6145" width="1.88671875" style="53" customWidth="1"/>
    <col min="6146" max="6146" width="12.21875" style="53" customWidth="1"/>
    <col min="6147" max="6147" width="14.88671875" style="53" customWidth="1"/>
    <col min="6148" max="6148" width="8.44140625" style="53" customWidth="1"/>
    <col min="6149" max="6149" width="0.77734375" style="53" customWidth="1"/>
    <col min="6150" max="6150" width="13.77734375" style="53" customWidth="1"/>
    <col min="6151" max="6151" width="0.77734375" style="53" customWidth="1"/>
    <col min="6152" max="6152" width="13.77734375" style="53" customWidth="1"/>
    <col min="6153" max="6153" width="0.77734375" style="53" customWidth="1"/>
    <col min="6154" max="6154" width="14.21875" style="53" bestFit="1" customWidth="1"/>
    <col min="6155" max="6155" width="0.77734375" style="53" customWidth="1"/>
    <col min="6156" max="6156" width="14.21875" style="53" bestFit="1" customWidth="1"/>
    <col min="6157" max="6157" width="0.77734375" style="53" customWidth="1"/>
    <col min="6158" max="6158" width="13.77734375" style="53" customWidth="1"/>
    <col min="6159" max="6159" width="0.77734375" style="53" customWidth="1"/>
    <col min="6160" max="6160" width="6" style="53" customWidth="1"/>
    <col min="6161" max="6161" width="11.44140625" style="53" bestFit="1" customWidth="1"/>
    <col min="6162" max="6400" width="9" style="53"/>
    <col min="6401" max="6401" width="1.88671875" style="53" customWidth="1"/>
    <col min="6402" max="6402" width="12.21875" style="53" customWidth="1"/>
    <col min="6403" max="6403" width="14.88671875" style="53" customWidth="1"/>
    <col min="6404" max="6404" width="8.44140625" style="53" customWidth="1"/>
    <col min="6405" max="6405" width="0.77734375" style="53" customWidth="1"/>
    <col min="6406" max="6406" width="13.77734375" style="53" customWidth="1"/>
    <col min="6407" max="6407" width="0.77734375" style="53" customWidth="1"/>
    <col min="6408" max="6408" width="13.77734375" style="53" customWidth="1"/>
    <col min="6409" max="6409" width="0.77734375" style="53" customWidth="1"/>
    <col min="6410" max="6410" width="14.21875" style="53" bestFit="1" customWidth="1"/>
    <col min="6411" max="6411" width="0.77734375" style="53" customWidth="1"/>
    <col min="6412" max="6412" width="14.21875" style="53" bestFit="1" customWidth="1"/>
    <col min="6413" max="6413" width="0.77734375" style="53" customWidth="1"/>
    <col min="6414" max="6414" width="13.77734375" style="53" customWidth="1"/>
    <col min="6415" max="6415" width="0.77734375" style="53" customWidth="1"/>
    <col min="6416" max="6416" width="6" style="53" customWidth="1"/>
    <col min="6417" max="6417" width="11.44140625" style="53" bestFit="1" customWidth="1"/>
    <col min="6418" max="6656" width="9" style="53"/>
    <col min="6657" max="6657" width="1.88671875" style="53" customWidth="1"/>
    <col min="6658" max="6658" width="12.21875" style="53" customWidth="1"/>
    <col min="6659" max="6659" width="14.88671875" style="53" customWidth="1"/>
    <col min="6660" max="6660" width="8.44140625" style="53" customWidth="1"/>
    <col min="6661" max="6661" width="0.77734375" style="53" customWidth="1"/>
    <col min="6662" max="6662" width="13.77734375" style="53" customWidth="1"/>
    <col min="6663" max="6663" width="0.77734375" style="53" customWidth="1"/>
    <col min="6664" max="6664" width="13.77734375" style="53" customWidth="1"/>
    <col min="6665" max="6665" width="0.77734375" style="53" customWidth="1"/>
    <col min="6666" max="6666" width="14.21875" style="53" bestFit="1" customWidth="1"/>
    <col min="6667" max="6667" width="0.77734375" style="53" customWidth="1"/>
    <col min="6668" max="6668" width="14.21875" style="53" bestFit="1" customWidth="1"/>
    <col min="6669" max="6669" width="0.77734375" style="53" customWidth="1"/>
    <col min="6670" max="6670" width="13.77734375" style="53" customWidth="1"/>
    <col min="6671" max="6671" width="0.77734375" style="53" customWidth="1"/>
    <col min="6672" max="6672" width="6" style="53" customWidth="1"/>
    <col min="6673" max="6673" width="11.44140625" style="53" bestFit="1" customWidth="1"/>
    <col min="6674" max="6912" width="9" style="53"/>
    <col min="6913" max="6913" width="1.88671875" style="53" customWidth="1"/>
    <col min="6914" max="6914" width="12.21875" style="53" customWidth="1"/>
    <col min="6915" max="6915" width="14.88671875" style="53" customWidth="1"/>
    <col min="6916" max="6916" width="8.44140625" style="53" customWidth="1"/>
    <col min="6917" max="6917" width="0.77734375" style="53" customWidth="1"/>
    <col min="6918" max="6918" width="13.77734375" style="53" customWidth="1"/>
    <col min="6919" max="6919" width="0.77734375" style="53" customWidth="1"/>
    <col min="6920" max="6920" width="13.77734375" style="53" customWidth="1"/>
    <col min="6921" max="6921" width="0.77734375" style="53" customWidth="1"/>
    <col min="6922" max="6922" width="14.21875" style="53" bestFit="1" customWidth="1"/>
    <col min="6923" max="6923" width="0.77734375" style="53" customWidth="1"/>
    <col min="6924" max="6924" width="14.21875" style="53" bestFit="1" customWidth="1"/>
    <col min="6925" max="6925" width="0.77734375" style="53" customWidth="1"/>
    <col min="6926" max="6926" width="13.77734375" style="53" customWidth="1"/>
    <col min="6927" max="6927" width="0.77734375" style="53" customWidth="1"/>
    <col min="6928" max="6928" width="6" style="53" customWidth="1"/>
    <col min="6929" max="6929" width="11.44140625" style="53" bestFit="1" customWidth="1"/>
    <col min="6930" max="7168" width="9" style="53"/>
    <col min="7169" max="7169" width="1.88671875" style="53" customWidth="1"/>
    <col min="7170" max="7170" width="12.21875" style="53" customWidth="1"/>
    <col min="7171" max="7171" width="14.88671875" style="53" customWidth="1"/>
    <col min="7172" max="7172" width="8.44140625" style="53" customWidth="1"/>
    <col min="7173" max="7173" width="0.77734375" style="53" customWidth="1"/>
    <col min="7174" max="7174" width="13.77734375" style="53" customWidth="1"/>
    <col min="7175" max="7175" width="0.77734375" style="53" customWidth="1"/>
    <col min="7176" max="7176" width="13.77734375" style="53" customWidth="1"/>
    <col min="7177" max="7177" width="0.77734375" style="53" customWidth="1"/>
    <col min="7178" max="7178" width="14.21875" style="53" bestFit="1" customWidth="1"/>
    <col min="7179" max="7179" width="0.77734375" style="53" customWidth="1"/>
    <col min="7180" max="7180" width="14.21875" style="53" bestFit="1" customWidth="1"/>
    <col min="7181" max="7181" width="0.77734375" style="53" customWidth="1"/>
    <col min="7182" max="7182" width="13.77734375" style="53" customWidth="1"/>
    <col min="7183" max="7183" width="0.77734375" style="53" customWidth="1"/>
    <col min="7184" max="7184" width="6" style="53" customWidth="1"/>
    <col min="7185" max="7185" width="11.44140625" style="53" bestFit="1" customWidth="1"/>
    <col min="7186" max="7424" width="9" style="53"/>
    <col min="7425" max="7425" width="1.88671875" style="53" customWidth="1"/>
    <col min="7426" max="7426" width="12.21875" style="53" customWidth="1"/>
    <col min="7427" max="7427" width="14.88671875" style="53" customWidth="1"/>
    <col min="7428" max="7428" width="8.44140625" style="53" customWidth="1"/>
    <col min="7429" max="7429" width="0.77734375" style="53" customWidth="1"/>
    <col min="7430" max="7430" width="13.77734375" style="53" customWidth="1"/>
    <col min="7431" max="7431" width="0.77734375" style="53" customWidth="1"/>
    <col min="7432" max="7432" width="13.77734375" style="53" customWidth="1"/>
    <col min="7433" max="7433" width="0.77734375" style="53" customWidth="1"/>
    <col min="7434" max="7434" width="14.21875" style="53" bestFit="1" customWidth="1"/>
    <col min="7435" max="7435" width="0.77734375" style="53" customWidth="1"/>
    <col min="7436" max="7436" width="14.21875" style="53" bestFit="1" customWidth="1"/>
    <col min="7437" max="7437" width="0.77734375" style="53" customWidth="1"/>
    <col min="7438" max="7438" width="13.77734375" style="53" customWidth="1"/>
    <col min="7439" max="7439" width="0.77734375" style="53" customWidth="1"/>
    <col min="7440" max="7440" width="6" style="53" customWidth="1"/>
    <col min="7441" max="7441" width="11.44140625" style="53" bestFit="1" customWidth="1"/>
    <col min="7442" max="7680" width="9" style="53"/>
    <col min="7681" max="7681" width="1.88671875" style="53" customWidth="1"/>
    <col min="7682" max="7682" width="12.21875" style="53" customWidth="1"/>
    <col min="7683" max="7683" width="14.88671875" style="53" customWidth="1"/>
    <col min="7684" max="7684" width="8.44140625" style="53" customWidth="1"/>
    <col min="7685" max="7685" width="0.77734375" style="53" customWidth="1"/>
    <col min="7686" max="7686" width="13.77734375" style="53" customWidth="1"/>
    <col min="7687" max="7687" width="0.77734375" style="53" customWidth="1"/>
    <col min="7688" max="7688" width="13.77734375" style="53" customWidth="1"/>
    <col min="7689" max="7689" width="0.77734375" style="53" customWidth="1"/>
    <col min="7690" max="7690" width="14.21875" style="53" bestFit="1" customWidth="1"/>
    <col min="7691" max="7691" width="0.77734375" style="53" customWidth="1"/>
    <col min="7692" max="7692" width="14.21875" style="53" bestFit="1" customWidth="1"/>
    <col min="7693" max="7693" width="0.77734375" style="53" customWidth="1"/>
    <col min="7694" max="7694" width="13.77734375" style="53" customWidth="1"/>
    <col min="7695" max="7695" width="0.77734375" style="53" customWidth="1"/>
    <col min="7696" max="7696" width="6" style="53" customWidth="1"/>
    <col min="7697" max="7697" width="11.44140625" style="53" bestFit="1" customWidth="1"/>
    <col min="7698" max="7936" width="9" style="53"/>
    <col min="7937" max="7937" width="1.88671875" style="53" customWidth="1"/>
    <col min="7938" max="7938" width="12.21875" style="53" customWidth="1"/>
    <col min="7939" max="7939" width="14.88671875" style="53" customWidth="1"/>
    <col min="7940" max="7940" width="8.44140625" style="53" customWidth="1"/>
    <col min="7941" max="7941" width="0.77734375" style="53" customWidth="1"/>
    <col min="7942" max="7942" width="13.77734375" style="53" customWidth="1"/>
    <col min="7943" max="7943" width="0.77734375" style="53" customWidth="1"/>
    <col min="7944" max="7944" width="13.77734375" style="53" customWidth="1"/>
    <col min="7945" max="7945" width="0.77734375" style="53" customWidth="1"/>
    <col min="7946" max="7946" width="14.21875" style="53" bestFit="1" customWidth="1"/>
    <col min="7947" max="7947" width="0.77734375" style="53" customWidth="1"/>
    <col min="7948" max="7948" width="14.21875" style="53" bestFit="1" customWidth="1"/>
    <col min="7949" max="7949" width="0.77734375" style="53" customWidth="1"/>
    <col min="7950" max="7950" width="13.77734375" style="53" customWidth="1"/>
    <col min="7951" max="7951" width="0.77734375" style="53" customWidth="1"/>
    <col min="7952" max="7952" width="6" style="53" customWidth="1"/>
    <col min="7953" max="7953" width="11.44140625" style="53" bestFit="1" customWidth="1"/>
    <col min="7954" max="8192" width="9" style="53"/>
    <col min="8193" max="8193" width="1.88671875" style="53" customWidth="1"/>
    <col min="8194" max="8194" width="12.21875" style="53" customWidth="1"/>
    <col min="8195" max="8195" width="14.88671875" style="53" customWidth="1"/>
    <col min="8196" max="8196" width="8.44140625" style="53" customWidth="1"/>
    <col min="8197" max="8197" width="0.77734375" style="53" customWidth="1"/>
    <col min="8198" max="8198" width="13.77734375" style="53" customWidth="1"/>
    <col min="8199" max="8199" width="0.77734375" style="53" customWidth="1"/>
    <col min="8200" max="8200" width="13.77734375" style="53" customWidth="1"/>
    <col min="8201" max="8201" width="0.77734375" style="53" customWidth="1"/>
    <col min="8202" max="8202" width="14.21875" style="53" bestFit="1" customWidth="1"/>
    <col min="8203" max="8203" width="0.77734375" style="53" customWidth="1"/>
    <col min="8204" max="8204" width="14.21875" style="53" bestFit="1" customWidth="1"/>
    <col min="8205" max="8205" width="0.77734375" style="53" customWidth="1"/>
    <col min="8206" max="8206" width="13.77734375" style="53" customWidth="1"/>
    <col min="8207" max="8207" width="0.77734375" style="53" customWidth="1"/>
    <col min="8208" max="8208" width="6" style="53" customWidth="1"/>
    <col min="8209" max="8209" width="11.44140625" style="53" bestFit="1" customWidth="1"/>
    <col min="8210" max="8448" width="9" style="53"/>
    <col min="8449" max="8449" width="1.88671875" style="53" customWidth="1"/>
    <col min="8450" max="8450" width="12.21875" style="53" customWidth="1"/>
    <col min="8451" max="8451" width="14.88671875" style="53" customWidth="1"/>
    <col min="8452" max="8452" width="8.44140625" style="53" customWidth="1"/>
    <col min="8453" max="8453" width="0.77734375" style="53" customWidth="1"/>
    <col min="8454" max="8454" width="13.77734375" style="53" customWidth="1"/>
    <col min="8455" max="8455" width="0.77734375" style="53" customWidth="1"/>
    <col min="8456" max="8456" width="13.77734375" style="53" customWidth="1"/>
    <col min="8457" max="8457" width="0.77734375" style="53" customWidth="1"/>
    <col min="8458" max="8458" width="14.21875" style="53" bestFit="1" customWidth="1"/>
    <col min="8459" max="8459" width="0.77734375" style="53" customWidth="1"/>
    <col min="8460" max="8460" width="14.21875" style="53" bestFit="1" customWidth="1"/>
    <col min="8461" max="8461" width="0.77734375" style="53" customWidth="1"/>
    <col min="8462" max="8462" width="13.77734375" style="53" customWidth="1"/>
    <col min="8463" max="8463" width="0.77734375" style="53" customWidth="1"/>
    <col min="8464" max="8464" width="6" style="53" customWidth="1"/>
    <col min="8465" max="8465" width="11.44140625" style="53" bestFit="1" customWidth="1"/>
    <col min="8466" max="8704" width="9" style="53"/>
    <col min="8705" max="8705" width="1.88671875" style="53" customWidth="1"/>
    <col min="8706" max="8706" width="12.21875" style="53" customWidth="1"/>
    <col min="8707" max="8707" width="14.88671875" style="53" customWidth="1"/>
    <col min="8708" max="8708" width="8.44140625" style="53" customWidth="1"/>
    <col min="8709" max="8709" width="0.77734375" style="53" customWidth="1"/>
    <col min="8710" max="8710" width="13.77734375" style="53" customWidth="1"/>
    <col min="8711" max="8711" width="0.77734375" style="53" customWidth="1"/>
    <col min="8712" max="8712" width="13.77734375" style="53" customWidth="1"/>
    <col min="8713" max="8713" width="0.77734375" style="53" customWidth="1"/>
    <col min="8714" max="8714" width="14.21875" style="53" bestFit="1" customWidth="1"/>
    <col min="8715" max="8715" width="0.77734375" style="53" customWidth="1"/>
    <col min="8716" max="8716" width="14.21875" style="53" bestFit="1" customWidth="1"/>
    <col min="8717" max="8717" width="0.77734375" style="53" customWidth="1"/>
    <col min="8718" max="8718" width="13.77734375" style="53" customWidth="1"/>
    <col min="8719" max="8719" width="0.77734375" style="53" customWidth="1"/>
    <col min="8720" max="8720" width="6" style="53" customWidth="1"/>
    <col min="8721" max="8721" width="11.44140625" style="53" bestFit="1" customWidth="1"/>
    <col min="8722" max="8960" width="9" style="53"/>
    <col min="8961" max="8961" width="1.88671875" style="53" customWidth="1"/>
    <col min="8962" max="8962" width="12.21875" style="53" customWidth="1"/>
    <col min="8963" max="8963" width="14.88671875" style="53" customWidth="1"/>
    <col min="8964" max="8964" width="8.44140625" style="53" customWidth="1"/>
    <col min="8965" max="8965" width="0.77734375" style="53" customWidth="1"/>
    <col min="8966" max="8966" width="13.77734375" style="53" customWidth="1"/>
    <col min="8967" max="8967" width="0.77734375" style="53" customWidth="1"/>
    <col min="8968" max="8968" width="13.77734375" style="53" customWidth="1"/>
    <col min="8969" max="8969" width="0.77734375" style="53" customWidth="1"/>
    <col min="8970" max="8970" width="14.21875" style="53" bestFit="1" customWidth="1"/>
    <col min="8971" max="8971" width="0.77734375" style="53" customWidth="1"/>
    <col min="8972" max="8972" width="14.21875" style="53" bestFit="1" customWidth="1"/>
    <col min="8973" max="8973" width="0.77734375" style="53" customWidth="1"/>
    <col min="8974" max="8974" width="13.77734375" style="53" customWidth="1"/>
    <col min="8975" max="8975" width="0.77734375" style="53" customWidth="1"/>
    <col min="8976" max="8976" width="6" style="53" customWidth="1"/>
    <col min="8977" max="8977" width="11.44140625" style="53" bestFit="1" customWidth="1"/>
    <col min="8978" max="9216" width="9" style="53"/>
    <col min="9217" max="9217" width="1.88671875" style="53" customWidth="1"/>
    <col min="9218" max="9218" width="12.21875" style="53" customWidth="1"/>
    <col min="9219" max="9219" width="14.88671875" style="53" customWidth="1"/>
    <col min="9220" max="9220" width="8.44140625" style="53" customWidth="1"/>
    <col min="9221" max="9221" width="0.77734375" style="53" customWidth="1"/>
    <col min="9222" max="9222" width="13.77734375" style="53" customWidth="1"/>
    <col min="9223" max="9223" width="0.77734375" style="53" customWidth="1"/>
    <col min="9224" max="9224" width="13.77734375" style="53" customWidth="1"/>
    <col min="9225" max="9225" width="0.77734375" style="53" customWidth="1"/>
    <col min="9226" max="9226" width="14.21875" style="53" bestFit="1" customWidth="1"/>
    <col min="9227" max="9227" width="0.77734375" style="53" customWidth="1"/>
    <col min="9228" max="9228" width="14.21875" style="53" bestFit="1" customWidth="1"/>
    <col min="9229" max="9229" width="0.77734375" style="53" customWidth="1"/>
    <col min="9230" max="9230" width="13.77734375" style="53" customWidth="1"/>
    <col min="9231" max="9231" width="0.77734375" style="53" customWidth="1"/>
    <col min="9232" max="9232" width="6" style="53" customWidth="1"/>
    <col min="9233" max="9233" width="11.44140625" style="53" bestFit="1" customWidth="1"/>
    <col min="9234" max="9472" width="9" style="53"/>
    <col min="9473" max="9473" width="1.88671875" style="53" customWidth="1"/>
    <col min="9474" max="9474" width="12.21875" style="53" customWidth="1"/>
    <col min="9475" max="9475" width="14.88671875" style="53" customWidth="1"/>
    <col min="9476" max="9476" width="8.44140625" style="53" customWidth="1"/>
    <col min="9477" max="9477" width="0.77734375" style="53" customWidth="1"/>
    <col min="9478" max="9478" width="13.77734375" style="53" customWidth="1"/>
    <col min="9479" max="9479" width="0.77734375" style="53" customWidth="1"/>
    <col min="9480" max="9480" width="13.77734375" style="53" customWidth="1"/>
    <col min="9481" max="9481" width="0.77734375" style="53" customWidth="1"/>
    <col min="9482" max="9482" width="14.21875" style="53" bestFit="1" customWidth="1"/>
    <col min="9483" max="9483" width="0.77734375" style="53" customWidth="1"/>
    <col min="9484" max="9484" width="14.21875" style="53" bestFit="1" customWidth="1"/>
    <col min="9485" max="9485" width="0.77734375" style="53" customWidth="1"/>
    <col min="9486" max="9486" width="13.77734375" style="53" customWidth="1"/>
    <col min="9487" max="9487" width="0.77734375" style="53" customWidth="1"/>
    <col min="9488" max="9488" width="6" style="53" customWidth="1"/>
    <col min="9489" max="9489" width="11.44140625" style="53" bestFit="1" customWidth="1"/>
    <col min="9490" max="9728" width="9" style="53"/>
    <col min="9729" max="9729" width="1.88671875" style="53" customWidth="1"/>
    <col min="9730" max="9730" width="12.21875" style="53" customWidth="1"/>
    <col min="9731" max="9731" width="14.88671875" style="53" customWidth="1"/>
    <col min="9732" max="9732" width="8.44140625" style="53" customWidth="1"/>
    <col min="9733" max="9733" width="0.77734375" style="53" customWidth="1"/>
    <col min="9734" max="9734" width="13.77734375" style="53" customWidth="1"/>
    <col min="9735" max="9735" width="0.77734375" style="53" customWidth="1"/>
    <col min="9736" max="9736" width="13.77734375" style="53" customWidth="1"/>
    <col min="9737" max="9737" width="0.77734375" style="53" customWidth="1"/>
    <col min="9738" max="9738" width="14.21875" style="53" bestFit="1" customWidth="1"/>
    <col min="9739" max="9739" width="0.77734375" style="53" customWidth="1"/>
    <col min="9740" max="9740" width="14.21875" style="53" bestFit="1" customWidth="1"/>
    <col min="9741" max="9741" width="0.77734375" style="53" customWidth="1"/>
    <col min="9742" max="9742" width="13.77734375" style="53" customWidth="1"/>
    <col min="9743" max="9743" width="0.77734375" style="53" customWidth="1"/>
    <col min="9744" max="9744" width="6" style="53" customWidth="1"/>
    <col min="9745" max="9745" width="11.44140625" style="53" bestFit="1" customWidth="1"/>
    <col min="9746" max="9984" width="9" style="53"/>
    <col min="9985" max="9985" width="1.88671875" style="53" customWidth="1"/>
    <col min="9986" max="9986" width="12.21875" style="53" customWidth="1"/>
    <col min="9987" max="9987" width="14.88671875" style="53" customWidth="1"/>
    <col min="9988" max="9988" width="8.44140625" style="53" customWidth="1"/>
    <col min="9989" max="9989" width="0.77734375" style="53" customWidth="1"/>
    <col min="9990" max="9990" width="13.77734375" style="53" customWidth="1"/>
    <col min="9991" max="9991" width="0.77734375" style="53" customWidth="1"/>
    <col min="9992" max="9992" width="13.77734375" style="53" customWidth="1"/>
    <col min="9993" max="9993" width="0.77734375" style="53" customWidth="1"/>
    <col min="9994" max="9994" width="14.21875" style="53" bestFit="1" customWidth="1"/>
    <col min="9995" max="9995" width="0.77734375" style="53" customWidth="1"/>
    <col min="9996" max="9996" width="14.21875" style="53" bestFit="1" customWidth="1"/>
    <col min="9997" max="9997" width="0.77734375" style="53" customWidth="1"/>
    <col min="9998" max="9998" width="13.77734375" style="53" customWidth="1"/>
    <col min="9999" max="9999" width="0.77734375" style="53" customWidth="1"/>
    <col min="10000" max="10000" width="6" style="53" customWidth="1"/>
    <col min="10001" max="10001" width="11.44140625" style="53" bestFit="1" customWidth="1"/>
    <col min="10002" max="10240" width="9" style="53"/>
    <col min="10241" max="10241" width="1.88671875" style="53" customWidth="1"/>
    <col min="10242" max="10242" width="12.21875" style="53" customWidth="1"/>
    <col min="10243" max="10243" width="14.88671875" style="53" customWidth="1"/>
    <col min="10244" max="10244" width="8.44140625" style="53" customWidth="1"/>
    <col min="10245" max="10245" width="0.77734375" style="53" customWidth="1"/>
    <col min="10246" max="10246" width="13.77734375" style="53" customWidth="1"/>
    <col min="10247" max="10247" width="0.77734375" style="53" customWidth="1"/>
    <col min="10248" max="10248" width="13.77734375" style="53" customWidth="1"/>
    <col min="10249" max="10249" width="0.77734375" style="53" customWidth="1"/>
    <col min="10250" max="10250" width="14.21875" style="53" bestFit="1" customWidth="1"/>
    <col min="10251" max="10251" width="0.77734375" style="53" customWidth="1"/>
    <col min="10252" max="10252" width="14.21875" style="53" bestFit="1" customWidth="1"/>
    <col min="10253" max="10253" width="0.77734375" style="53" customWidth="1"/>
    <col min="10254" max="10254" width="13.77734375" style="53" customWidth="1"/>
    <col min="10255" max="10255" width="0.77734375" style="53" customWidth="1"/>
    <col min="10256" max="10256" width="6" style="53" customWidth="1"/>
    <col min="10257" max="10257" width="11.44140625" style="53" bestFit="1" customWidth="1"/>
    <col min="10258" max="10496" width="9" style="53"/>
    <col min="10497" max="10497" width="1.88671875" style="53" customWidth="1"/>
    <col min="10498" max="10498" width="12.21875" style="53" customWidth="1"/>
    <col min="10499" max="10499" width="14.88671875" style="53" customWidth="1"/>
    <col min="10500" max="10500" width="8.44140625" style="53" customWidth="1"/>
    <col min="10501" max="10501" width="0.77734375" style="53" customWidth="1"/>
    <col min="10502" max="10502" width="13.77734375" style="53" customWidth="1"/>
    <col min="10503" max="10503" width="0.77734375" style="53" customWidth="1"/>
    <col min="10504" max="10504" width="13.77734375" style="53" customWidth="1"/>
    <col min="10505" max="10505" width="0.77734375" style="53" customWidth="1"/>
    <col min="10506" max="10506" width="14.21875" style="53" bestFit="1" customWidth="1"/>
    <col min="10507" max="10507" width="0.77734375" style="53" customWidth="1"/>
    <col min="10508" max="10508" width="14.21875" style="53" bestFit="1" customWidth="1"/>
    <col min="10509" max="10509" width="0.77734375" style="53" customWidth="1"/>
    <col min="10510" max="10510" width="13.77734375" style="53" customWidth="1"/>
    <col min="10511" max="10511" width="0.77734375" style="53" customWidth="1"/>
    <col min="10512" max="10512" width="6" style="53" customWidth="1"/>
    <col min="10513" max="10513" width="11.44140625" style="53" bestFit="1" customWidth="1"/>
    <col min="10514" max="10752" width="9" style="53"/>
    <col min="10753" max="10753" width="1.88671875" style="53" customWidth="1"/>
    <col min="10754" max="10754" width="12.21875" style="53" customWidth="1"/>
    <col min="10755" max="10755" width="14.88671875" style="53" customWidth="1"/>
    <col min="10756" max="10756" width="8.44140625" style="53" customWidth="1"/>
    <col min="10757" max="10757" width="0.77734375" style="53" customWidth="1"/>
    <col min="10758" max="10758" width="13.77734375" style="53" customWidth="1"/>
    <col min="10759" max="10759" width="0.77734375" style="53" customWidth="1"/>
    <col min="10760" max="10760" width="13.77734375" style="53" customWidth="1"/>
    <col min="10761" max="10761" width="0.77734375" style="53" customWidth="1"/>
    <col min="10762" max="10762" width="14.21875" style="53" bestFit="1" customWidth="1"/>
    <col min="10763" max="10763" width="0.77734375" style="53" customWidth="1"/>
    <col min="10764" max="10764" width="14.21875" style="53" bestFit="1" customWidth="1"/>
    <col min="10765" max="10765" width="0.77734375" style="53" customWidth="1"/>
    <col min="10766" max="10766" width="13.77734375" style="53" customWidth="1"/>
    <col min="10767" max="10767" width="0.77734375" style="53" customWidth="1"/>
    <col min="10768" max="10768" width="6" style="53" customWidth="1"/>
    <col min="10769" max="10769" width="11.44140625" style="53" bestFit="1" customWidth="1"/>
    <col min="10770" max="11008" width="9" style="53"/>
    <col min="11009" max="11009" width="1.88671875" style="53" customWidth="1"/>
    <col min="11010" max="11010" width="12.21875" style="53" customWidth="1"/>
    <col min="11011" max="11011" width="14.88671875" style="53" customWidth="1"/>
    <col min="11012" max="11012" width="8.44140625" style="53" customWidth="1"/>
    <col min="11013" max="11013" width="0.77734375" style="53" customWidth="1"/>
    <col min="11014" max="11014" width="13.77734375" style="53" customWidth="1"/>
    <col min="11015" max="11015" width="0.77734375" style="53" customWidth="1"/>
    <col min="11016" max="11016" width="13.77734375" style="53" customWidth="1"/>
    <col min="11017" max="11017" width="0.77734375" style="53" customWidth="1"/>
    <col min="11018" max="11018" width="14.21875" style="53" bestFit="1" customWidth="1"/>
    <col min="11019" max="11019" width="0.77734375" style="53" customWidth="1"/>
    <col min="11020" max="11020" width="14.21875" style="53" bestFit="1" customWidth="1"/>
    <col min="11021" max="11021" width="0.77734375" style="53" customWidth="1"/>
    <col min="11022" max="11022" width="13.77734375" style="53" customWidth="1"/>
    <col min="11023" max="11023" width="0.77734375" style="53" customWidth="1"/>
    <col min="11024" max="11024" width="6" style="53" customWidth="1"/>
    <col min="11025" max="11025" width="11.44140625" style="53" bestFit="1" customWidth="1"/>
    <col min="11026" max="11264" width="9" style="53"/>
    <col min="11265" max="11265" width="1.88671875" style="53" customWidth="1"/>
    <col min="11266" max="11266" width="12.21875" style="53" customWidth="1"/>
    <col min="11267" max="11267" width="14.88671875" style="53" customWidth="1"/>
    <col min="11268" max="11268" width="8.44140625" style="53" customWidth="1"/>
    <col min="11269" max="11269" width="0.77734375" style="53" customWidth="1"/>
    <col min="11270" max="11270" width="13.77734375" style="53" customWidth="1"/>
    <col min="11271" max="11271" width="0.77734375" style="53" customWidth="1"/>
    <col min="11272" max="11272" width="13.77734375" style="53" customWidth="1"/>
    <col min="11273" max="11273" width="0.77734375" style="53" customWidth="1"/>
    <col min="11274" max="11274" width="14.21875" style="53" bestFit="1" customWidth="1"/>
    <col min="11275" max="11275" width="0.77734375" style="53" customWidth="1"/>
    <col min="11276" max="11276" width="14.21875" style="53" bestFit="1" customWidth="1"/>
    <col min="11277" max="11277" width="0.77734375" style="53" customWidth="1"/>
    <col min="11278" max="11278" width="13.77734375" style="53" customWidth="1"/>
    <col min="11279" max="11279" width="0.77734375" style="53" customWidth="1"/>
    <col min="11280" max="11280" width="6" style="53" customWidth="1"/>
    <col min="11281" max="11281" width="11.44140625" style="53" bestFit="1" customWidth="1"/>
    <col min="11282" max="11520" width="9" style="53"/>
    <col min="11521" max="11521" width="1.88671875" style="53" customWidth="1"/>
    <col min="11522" max="11522" width="12.21875" style="53" customWidth="1"/>
    <col min="11523" max="11523" width="14.88671875" style="53" customWidth="1"/>
    <col min="11524" max="11524" width="8.44140625" style="53" customWidth="1"/>
    <col min="11525" max="11525" width="0.77734375" style="53" customWidth="1"/>
    <col min="11526" max="11526" width="13.77734375" style="53" customWidth="1"/>
    <col min="11527" max="11527" width="0.77734375" style="53" customWidth="1"/>
    <col min="11528" max="11528" width="13.77734375" style="53" customWidth="1"/>
    <col min="11529" max="11529" width="0.77734375" style="53" customWidth="1"/>
    <col min="11530" max="11530" width="14.21875" style="53" bestFit="1" customWidth="1"/>
    <col min="11531" max="11531" width="0.77734375" style="53" customWidth="1"/>
    <col min="11532" max="11532" width="14.21875" style="53" bestFit="1" customWidth="1"/>
    <col min="11533" max="11533" width="0.77734375" style="53" customWidth="1"/>
    <col min="11534" max="11534" width="13.77734375" style="53" customWidth="1"/>
    <col min="11535" max="11535" width="0.77734375" style="53" customWidth="1"/>
    <col min="11536" max="11536" width="6" style="53" customWidth="1"/>
    <col min="11537" max="11537" width="11.44140625" style="53" bestFit="1" customWidth="1"/>
    <col min="11538" max="11776" width="9" style="53"/>
    <col min="11777" max="11777" width="1.88671875" style="53" customWidth="1"/>
    <col min="11778" max="11778" width="12.21875" style="53" customWidth="1"/>
    <col min="11779" max="11779" width="14.88671875" style="53" customWidth="1"/>
    <col min="11780" max="11780" width="8.44140625" style="53" customWidth="1"/>
    <col min="11781" max="11781" width="0.77734375" style="53" customWidth="1"/>
    <col min="11782" max="11782" width="13.77734375" style="53" customWidth="1"/>
    <col min="11783" max="11783" width="0.77734375" style="53" customWidth="1"/>
    <col min="11784" max="11784" width="13.77734375" style="53" customWidth="1"/>
    <col min="11785" max="11785" width="0.77734375" style="53" customWidth="1"/>
    <col min="11786" max="11786" width="14.21875" style="53" bestFit="1" customWidth="1"/>
    <col min="11787" max="11787" width="0.77734375" style="53" customWidth="1"/>
    <col min="11788" max="11788" width="14.21875" style="53" bestFit="1" customWidth="1"/>
    <col min="11789" max="11789" width="0.77734375" style="53" customWidth="1"/>
    <col min="11790" max="11790" width="13.77734375" style="53" customWidth="1"/>
    <col min="11791" max="11791" width="0.77734375" style="53" customWidth="1"/>
    <col min="11792" max="11792" width="6" style="53" customWidth="1"/>
    <col min="11793" max="11793" width="11.44140625" style="53" bestFit="1" customWidth="1"/>
    <col min="11794" max="12032" width="9" style="53"/>
    <col min="12033" max="12033" width="1.88671875" style="53" customWidth="1"/>
    <col min="12034" max="12034" width="12.21875" style="53" customWidth="1"/>
    <col min="12035" max="12035" width="14.88671875" style="53" customWidth="1"/>
    <col min="12036" max="12036" width="8.44140625" style="53" customWidth="1"/>
    <col min="12037" max="12037" width="0.77734375" style="53" customWidth="1"/>
    <col min="12038" max="12038" width="13.77734375" style="53" customWidth="1"/>
    <col min="12039" max="12039" width="0.77734375" style="53" customWidth="1"/>
    <col min="12040" max="12040" width="13.77734375" style="53" customWidth="1"/>
    <col min="12041" max="12041" width="0.77734375" style="53" customWidth="1"/>
    <col min="12042" max="12042" width="14.21875" style="53" bestFit="1" customWidth="1"/>
    <col min="12043" max="12043" width="0.77734375" style="53" customWidth="1"/>
    <col min="12044" max="12044" width="14.21875" style="53" bestFit="1" customWidth="1"/>
    <col min="12045" max="12045" width="0.77734375" style="53" customWidth="1"/>
    <col min="12046" max="12046" width="13.77734375" style="53" customWidth="1"/>
    <col min="12047" max="12047" width="0.77734375" style="53" customWidth="1"/>
    <col min="12048" max="12048" width="6" style="53" customWidth="1"/>
    <col min="12049" max="12049" width="11.44140625" style="53" bestFit="1" customWidth="1"/>
    <col min="12050" max="12288" width="9" style="53"/>
    <col min="12289" max="12289" width="1.88671875" style="53" customWidth="1"/>
    <col min="12290" max="12290" width="12.21875" style="53" customWidth="1"/>
    <col min="12291" max="12291" width="14.88671875" style="53" customWidth="1"/>
    <col min="12292" max="12292" width="8.44140625" style="53" customWidth="1"/>
    <col min="12293" max="12293" width="0.77734375" style="53" customWidth="1"/>
    <col min="12294" max="12294" width="13.77734375" style="53" customWidth="1"/>
    <col min="12295" max="12295" width="0.77734375" style="53" customWidth="1"/>
    <col min="12296" max="12296" width="13.77734375" style="53" customWidth="1"/>
    <col min="12297" max="12297" width="0.77734375" style="53" customWidth="1"/>
    <col min="12298" max="12298" width="14.21875" style="53" bestFit="1" customWidth="1"/>
    <col min="12299" max="12299" width="0.77734375" style="53" customWidth="1"/>
    <col min="12300" max="12300" width="14.21875" style="53" bestFit="1" customWidth="1"/>
    <col min="12301" max="12301" width="0.77734375" style="53" customWidth="1"/>
    <col min="12302" max="12302" width="13.77734375" style="53" customWidth="1"/>
    <col min="12303" max="12303" width="0.77734375" style="53" customWidth="1"/>
    <col min="12304" max="12304" width="6" style="53" customWidth="1"/>
    <col min="12305" max="12305" width="11.44140625" style="53" bestFit="1" customWidth="1"/>
    <col min="12306" max="12544" width="9" style="53"/>
    <col min="12545" max="12545" width="1.88671875" style="53" customWidth="1"/>
    <col min="12546" max="12546" width="12.21875" style="53" customWidth="1"/>
    <col min="12547" max="12547" width="14.88671875" style="53" customWidth="1"/>
    <col min="12548" max="12548" width="8.44140625" style="53" customWidth="1"/>
    <col min="12549" max="12549" width="0.77734375" style="53" customWidth="1"/>
    <col min="12550" max="12550" width="13.77734375" style="53" customWidth="1"/>
    <col min="12551" max="12551" width="0.77734375" style="53" customWidth="1"/>
    <col min="12552" max="12552" width="13.77734375" style="53" customWidth="1"/>
    <col min="12553" max="12553" width="0.77734375" style="53" customWidth="1"/>
    <col min="12554" max="12554" width="14.21875" style="53" bestFit="1" customWidth="1"/>
    <col min="12555" max="12555" width="0.77734375" style="53" customWidth="1"/>
    <col min="12556" max="12556" width="14.21875" style="53" bestFit="1" customWidth="1"/>
    <col min="12557" max="12557" width="0.77734375" style="53" customWidth="1"/>
    <col min="12558" max="12558" width="13.77734375" style="53" customWidth="1"/>
    <col min="12559" max="12559" width="0.77734375" style="53" customWidth="1"/>
    <col min="12560" max="12560" width="6" style="53" customWidth="1"/>
    <col min="12561" max="12561" width="11.44140625" style="53" bestFit="1" customWidth="1"/>
    <col min="12562" max="12800" width="9" style="53"/>
    <col min="12801" max="12801" width="1.88671875" style="53" customWidth="1"/>
    <col min="12802" max="12802" width="12.21875" style="53" customWidth="1"/>
    <col min="12803" max="12803" width="14.88671875" style="53" customWidth="1"/>
    <col min="12804" max="12804" width="8.44140625" style="53" customWidth="1"/>
    <col min="12805" max="12805" width="0.77734375" style="53" customWidth="1"/>
    <col min="12806" max="12806" width="13.77734375" style="53" customWidth="1"/>
    <col min="12807" max="12807" width="0.77734375" style="53" customWidth="1"/>
    <col min="12808" max="12808" width="13.77734375" style="53" customWidth="1"/>
    <col min="12809" max="12809" width="0.77734375" style="53" customWidth="1"/>
    <col min="12810" max="12810" width="14.21875" style="53" bestFit="1" customWidth="1"/>
    <col min="12811" max="12811" width="0.77734375" style="53" customWidth="1"/>
    <col min="12812" max="12812" width="14.21875" style="53" bestFit="1" customWidth="1"/>
    <col min="12813" max="12813" width="0.77734375" style="53" customWidth="1"/>
    <col min="12814" max="12814" width="13.77734375" style="53" customWidth="1"/>
    <col min="12815" max="12815" width="0.77734375" style="53" customWidth="1"/>
    <col min="12816" max="12816" width="6" style="53" customWidth="1"/>
    <col min="12817" max="12817" width="11.44140625" style="53" bestFit="1" customWidth="1"/>
    <col min="12818" max="13056" width="9" style="53"/>
    <col min="13057" max="13057" width="1.88671875" style="53" customWidth="1"/>
    <col min="13058" max="13058" width="12.21875" style="53" customWidth="1"/>
    <col min="13059" max="13059" width="14.88671875" style="53" customWidth="1"/>
    <col min="13060" max="13060" width="8.44140625" style="53" customWidth="1"/>
    <col min="13061" max="13061" width="0.77734375" style="53" customWidth="1"/>
    <col min="13062" max="13062" width="13.77734375" style="53" customWidth="1"/>
    <col min="13063" max="13063" width="0.77734375" style="53" customWidth="1"/>
    <col min="13064" max="13064" width="13.77734375" style="53" customWidth="1"/>
    <col min="13065" max="13065" width="0.77734375" style="53" customWidth="1"/>
    <col min="13066" max="13066" width="14.21875" style="53" bestFit="1" customWidth="1"/>
    <col min="13067" max="13067" width="0.77734375" style="53" customWidth="1"/>
    <col min="13068" max="13068" width="14.21875" style="53" bestFit="1" customWidth="1"/>
    <col min="13069" max="13069" width="0.77734375" style="53" customWidth="1"/>
    <col min="13070" max="13070" width="13.77734375" style="53" customWidth="1"/>
    <col min="13071" max="13071" width="0.77734375" style="53" customWidth="1"/>
    <col min="13072" max="13072" width="6" style="53" customWidth="1"/>
    <col min="13073" max="13073" width="11.44140625" style="53" bestFit="1" customWidth="1"/>
    <col min="13074" max="13312" width="9" style="53"/>
    <col min="13313" max="13313" width="1.88671875" style="53" customWidth="1"/>
    <col min="13314" max="13314" width="12.21875" style="53" customWidth="1"/>
    <col min="13315" max="13315" width="14.88671875" style="53" customWidth="1"/>
    <col min="13316" max="13316" width="8.44140625" style="53" customWidth="1"/>
    <col min="13317" max="13317" width="0.77734375" style="53" customWidth="1"/>
    <col min="13318" max="13318" width="13.77734375" style="53" customWidth="1"/>
    <col min="13319" max="13319" width="0.77734375" style="53" customWidth="1"/>
    <col min="13320" max="13320" width="13.77734375" style="53" customWidth="1"/>
    <col min="13321" max="13321" width="0.77734375" style="53" customWidth="1"/>
    <col min="13322" max="13322" width="14.21875" style="53" bestFit="1" customWidth="1"/>
    <col min="13323" max="13323" width="0.77734375" style="53" customWidth="1"/>
    <col min="13324" max="13324" width="14.21875" style="53" bestFit="1" customWidth="1"/>
    <col min="13325" max="13325" width="0.77734375" style="53" customWidth="1"/>
    <col min="13326" max="13326" width="13.77734375" style="53" customWidth="1"/>
    <col min="13327" max="13327" width="0.77734375" style="53" customWidth="1"/>
    <col min="13328" max="13328" width="6" style="53" customWidth="1"/>
    <col min="13329" max="13329" width="11.44140625" style="53" bestFit="1" customWidth="1"/>
    <col min="13330" max="13568" width="9" style="53"/>
    <col min="13569" max="13569" width="1.88671875" style="53" customWidth="1"/>
    <col min="13570" max="13570" width="12.21875" style="53" customWidth="1"/>
    <col min="13571" max="13571" width="14.88671875" style="53" customWidth="1"/>
    <col min="13572" max="13572" width="8.44140625" style="53" customWidth="1"/>
    <col min="13573" max="13573" width="0.77734375" style="53" customWidth="1"/>
    <col min="13574" max="13574" width="13.77734375" style="53" customWidth="1"/>
    <col min="13575" max="13575" width="0.77734375" style="53" customWidth="1"/>
    <col min="13576" max="13576" width="13.77734375" style="53" customWidth="1"/>
    <col min="13577" max="13577" width="0.77734375" style="53" customWidth="1"/>
    <col min="13578" max="13578" width="14.21875" style="53" bestFit="1" customWidth="1"/>
    <col min="13579" max="13579" width="0.77734375" style="53" customWidth="1"/>
    <col min="13580" max="13580" width="14.21875" style="53" bestFit="1" customWidth="1"/>
    <col min="13581" max="13581" width="0.77734375" style="53" customWidth="1"/>
    <col min="13582" max="13582" width="13.77734375" style="53" customWidth="1"/>
    <col min="13583" max="13583" width="0.77734375" style="53" customWidth="1"/>
    <col min="13584" max="13584" width="6" style="53" customWidth="1"/>
    <col min="13585" max="13585" width="11.44140625" style="53" bestFit="1" customWidth="1"/>
    <col min="13586" max="13824" width="9" style="53"/>
    <col min="13825" max="13825" width="1.88671875" style="53" customWidth="1"/>
    <col min="13826" max="13826" width="12.21875" style="53" customWidth="1"/>
    <col min="13827" max="13827" width="14.88671875" style="53" customWidth="1"/>
    <col min="13828" max="13828" width="8.44140625" style="53" customWidth="1"/>
    <col min="13829" max="13829" width="0.77734375" style="53" customWidth="1"/>
    <col min="13830" max="13830" width="13.77734375" style="53" customWidth="1"/>
    <col min="13831" max="13831" width="0.77734375" style="53" customWidth="1"/>
    <col min="13832" max="13832" width="13.77734375" style="53" customWidth="1"/>
    <col min="13833" max="13833" width="0.77734375" style="53" customWidth="1"/>
    <col min="13834" max="13834" width="14.21875" style="53" bestFit="1" customWidth="1"/>
    <col min="13835" max="13835" width="0.77734375" style="53" customWidth="1"/>
    <col min="13836" max="13836" width="14.21875" style="53" bestFit="1" customWidth="1"/>
    <col min="13837" max="13837" width="0.77734375" style="53" customWidth="1"/>
    <col min="13838" max="13838" width="13.77734375" style="53" customWidth="1"/>
    <col min="13839" max="13839" width="0.77734375" style="53" customWidth="1"/>
    <col min="13840" max="13840" width="6" style="53" customWidth="1"/>
    <col min="13841" max="13841" width="11.44140625" style="53" bestFit="1" customWidth="1"/>
    <col min="13842" max="14080" width="9" style="53"/>
    <col min="14081" max="14081" width="1.88671875" style="53" customWidth="1"/>
    <col min="14082" max="14082" width="12.21875" style="53" customWidth="1"/>
    <col min="14083" max="14083" width="14.88671875" style="53" customWidth="1"/>
    <col min="14084" max="14084" width="8.44140625" style="53" customWidth="1"/>
    <col min="14085" max="14085" width="0.77734375" style="53" customWidth="1"/>
    <col min="14086" max="14086" width="13.77734375" style="53" customWidth="1"/>
    <col min="14087" max="14087" width="0.77734375" style="53" customWidth="1"/>
    <col min="14088" max="14088" width="13.77734375" style="53" customWidth="1"/>
    <col min="14089" max="14089" width="0.77734375" style="53" customWidth="1"/>
    <col min="14090" max="14090" width="14.21875" style="53" bestFit="1" customWidth="1"/>
    <col min="14091" max="14091" width="0.77734375" style="53" customWidth="1"/>
    <col min="14092" max="14092" width="14.21875" style="53" bestFit="1" customWidth="1"/>
    <col min="14093" max="14093" width="0.77734375" style="53" customWidth="1"/>
    <col min="14094" max="14094" width="13.77734375" style="53" customWidth="1"/>
    <col min="14095" max="14095" width="0.77734375" style="53" customWidth="1"/>
    <col min="14096" max="14096" width="6" style="53" customWidth="1"/>
    <col min="14097" max="14097" width="11.44140625" style="53" bestFit="1" customWidth="1"/>
    <col min="14098" max="14336" width="9" style="53"/>
    <col min="14337" max="14337" width="1.88671875" style="53" customWidth="1"/>
    <col min="14338" max="14338" width="12.21875" style="53" customWidth="1"/>
    <col min="14339" max="14339" width="14.88671875" style="53" customWidth="1"/>
    <col min="14340" max="14340" width="8.44140625" style="53" customWidth="1"/>
    <col min="14341" max="14341" width="0.77734375" style="53" customWidth="1"/>
    <col min="14342" max="14342" width="13.77734375" style="53" customWidth="1"/>
    <col min="14343" max="14343" width="0.77734375" style="53" customWidth="1"/>
    <col min="14344" max="14344" width="13.77734375" style="53" customWidth="1"/>
    <col min="14345" max="14345" width="0.77734375" style="53" customWidth="1"/>
    <col min="14346" max="14346" width="14.21875" style="53" bestFit="1" customWidth="1"/>
    <col min="14347" max="14347" width="0.77734375" style="53" customWidth="1"/>
    <col min="14348" max="14348" width="14.21875" style="53" bestFit="1" customWidth="1"/>
    <col min="14349" max="14349" width="0.77734375" style="53" customWidth="1"/>
    <col min="14350" max="14350" width="13.77734375" style="53" customWidth="1"/>
    <col min="14351" max="14351" width="0.77734375" style="53" customWidth="1"/>
    <col min="14352" max="14352" width="6" style="53" customWidth="1"/>
    <col min="14353" max="14353" width="11.44140625" style="53" bestFit="1" customWidth="1"/>
    <col min="14354" max="14592" width="9" style="53"/>
    <col min="14593" max="14593" width="1.88671875" style="53" customWidth="1"/>
    <col min="14594" max="14594" width="12.21875" style="53" customWidth="1"/>
    <col min="14595" max="14595" width="14.88671875" style="53" customWidth="1"/>
    <col min="14596" max="14596" width="8.44140625" style="53" customWidth="1"/>
    <col min="14597" max="14597" width="0.77734375" style="53" customWidth="1"/>
    <col min="14598" max="14598" width="13.77734375" style="53" customWidth="1"/>
    <col min="14599" max="14599" width="0.77734375" style="53" customWidth="1"/>
    <col min="14600" max="14600" width="13.77734375" style="53" customWidth="1"/>
    <col min="14601" max="14601" width="0.77734375" style="53" customWidth="1"/>
    <col min="14602" max="14602" width="14.21875" style="53" bestFit="1" customWidth="1"/>
    <col min="14603" max="14603" width="0.77734375" style="53" customWidth="1"/>
    <col min="14604" max="14604" width="14.21875" style="53" bestFit="1" customWidth="1"/>
    <col min="14605" max="14605" width="0.77734375" style="53" customWidth="1"/>
    <col min="14606" max="14606" width="13.77734375" style="53" customWidth="1"/>
    <col min="14607" max="14607" width="0.77734375" style="53" customWidth="1"/>
    <col min="14608" max="14608" width="6" style="53" customWidth="1"/>
    <col min="14609" max="14609" width="11.44140625" style="53" bestFit="1" customWidth="1"/>
    <col min="14610" max="14848" width="9" style="53"/>
    <col min="14849" max="14849" width="1.88671875" style="53" customWidth="1"/>
    <col min="14850" max="14850" width="12.21875" style="53" customWidth="1"/>
    <col min="14851" max="14851" width="14.88671875" style="53" customWidth="1"/>
    <col min="14852" max="14852" width="8.44140625" style="53" customWidth="1"/>
    <col min="14853" max="14853" width="0.77734375" style="53" customWidth="1"/>
    <col min="14854" max="14854" width="13.77734375" style="53" customWidth="1"/>
    <col min="14855" max="14855" width="0.77734375" style="53" customWidth="1"/>
    <col min="14856" max="14856" width="13.77734375" style="53" customWidth="1"/>
    <col min="14857" max="14857" width="0.77734375" style="53" customWidth="1"/>
    <col min="14858" max="14858" width="14.21875" style="53" bestFit="1" customWidth="1"/>
    <col min="14859" max="14859" width="0.77734375" style="53" customWidth="1"/>
    <col min="14860" max="14860" width="14.21875" style="53" bestFit="1" customWidth="1"/>
    <col min="14861" max="14861" width="0.77734375" style="53" customWidth="1"/>
    <col min="14862" max="14862" width="13.77734375" style="53" customWidth="1"/>
    <col min="14863" max="14863" width="0.77734375" style="53" customWidth="1"/>
    <col min="14864" max="14864" width="6" style="53" customWidth="1"/>
    <col min="14865" max="14865" width="11.44140625" style="53" bestFit="1" customWidth="1"/>
    <col min="14866" max="15104" width="9" style="53"/>
    <col min="15105" max="15105" width="1.88671875" style="53" customWidth="1"/>
    <col min="15106" max="15106" width="12.21875" style="53" customWidth="1"/>
    <col min="15107" max="15107" width="14.88671875" style="53" customWidth="1"/>
    <col min="15108" max="15108" width="8.44140625" style="53" customWidth="1"/>
    <col min="15109" max="15109" width="0.77734375" style="53" customWidth="1"/>
    <col min="15110" max="15110" width="13.77734375" style="53" customWidth="1"/>
    <col min="15111" max="15111" width="0.77734375" style="53" customWidth="1"/>
    <col min="15112" max="15112" width="13.77734375" style="53" customWidth="1"/>
    <col min="15113" max="15113" width="0.77734375" style="53" customWidth="1"/>
    <col min="15114" max="15114" width="14.21875" style="53" bestFit="1" customWidth="1"/>
    <col min="15115" max="15115" width="0.77734375" style="53" customWidth="1"/>
    <col min="15116" max="15116" width="14.21875" style="53" bestFit="1" customWidth="1"/>
    <col min="15117" max="15117" width="0.77734375" style="53" customWidth="1"/>
    <col min="15118" max="15118" width="13.77734375" style="53" customWidth="1"/>
    <col min="15119" max="15119" width="0.77734375" style="53" customWidth="1"/>
    <col min="15120" max="15120" width="6" style="53" customWidth="1"/>
    <col min="15121" max="15121" width="11.44140625" style="53" bestFit="1" customWidth="1"/>
    <col min="15122" max="15360" width="9" style="53"/>
    <col min="15361" max="15361" width="1.88671875" style="53" customWidth="1"/>
    <col min="15362" max="15362" width="12.21875" style="53" customWidth="1"/>
    <col min="15363" max="15363" width="14.88671875" style="53" customWidth="1"/>
    <col min="15364" max="15364" width="8.44140625" style="53" customWidth="1"/>
    <col min="15365" max="15365" width="0.77734375" style="53" customWidth="1"/>
    <col min="15366" max="15366" width="13.77734375" style="53" customWidth="1"/>
    <col min="15367" max="15367" width="0.77734375" style="53" customWidth="1"/>
    <col min="15368" max="15368" width="13.77734375" style="53" customWidth="1"/>
    <col min="15369" max="15369" width="0.77734375" style="53" customWidth="1"/>
    <col min="15370" max="15370" width="14.21875" style="53" bestFit="1" customWidth="1"/>
    <col min="15371" max="15371" width="0.77734375" style="53" customWidth="1"/>
    <col min="15372" max="15372" width="14.21875" style="53" bestFit="1" customWidth="1"/>
    <col min="15373" max="15373" width="0.77734375" style="53" customWidth="1"/>
    <col min="15374" max="15374" width="13.77734375" style="53" customWidth="1"/>
    <col min="15375" max="15375" width="0.77734375" style="53" customWidth="1"/>
    <col min="15376" max="15376" width="6" style="53" customWidth="1"/>
    <col min="15377" max="15377" width="11.44140625" style="53" bestFit="1" customWidth="1"/>
    <col min="15378" max="15616" width="9" style="53"/>
    <col min="15617" max="15617" width="1.88671875" style="53" customWidth="1"/>
    <col min="15618" max="15618" width="12.21875" style="53" customWidth="1"/>
    <col min="15619" max="15619" width="14.88671875" style="53" customWidth="1"/>
    <col min="15620" max="15620" width="8.44140625" style="53" customWidth="1"/>
    <col min="15621" max="15621" width="0.77734375" style="53" customWidth="1"/>
    <col min="15622" max="15622" width="13.77734375" style="53" customWidth="1"/>
    <col min="15623" max="15623" width="0.77734375" style="53" customWidth="1"/>
    <col min="15624" max="15624" width="13.77734375" style="53" customWidth="1"/>
    <col min="15625" max="15625" width="0.77734375" style="53" customWidth="1"/>
    <col min="15626" max="15626" width="14.21875" style="53" bestFit="1" customWidth="1"/>
    <col min="15627" max="15627" width="0.77734375" style="53" customWidth="1"/>
    <col min="15628" max="15628" width="14.21875" style="53" bestFit="1" customWidth="1"/>
    <col min="15629" max="15629" width="0.77734375" style="53" customWidth="1"/>
    <col min="15630" max="15630" width="13.77734375" style="53" customWidth="1"/>
    <col min="15631" max="15631" width="0.77734375" style="53" customWidth="1"/>
    <col min="15632" max="15632" width="6" style="53" customWidth="1"/>
    <col min="15633" max="15633" width="11.44140625" style="53" bestFit="1" customWidth="1"/>
    <col min="15634" max="15872" width="9" style="53"/>
    <col min="15873" max="15873" width="1.88671875" style="53" customWidth="1"/>
    <col min="15874" max="15874" width="12.21875" style="53" customWidth="1"/>
    <col min="15875" max="15875" width="14.88671875" style="53" customWidth="1"/>
    <col min="15876" max="15876" width="8.44140625" style="53" customWidth="1"/>
    <col min="15877" max="15877" width="0.77734375" style="53" customWidth="1"/>
    <col min="15878" max="15878" width="13.77734375" style="53" customWidth="1"/>
    <col min="15879" max="15879" width="0.77734375" style="53" customWidth="1"/>
    <col min="15880" max="15880" width="13.77734375" style="53" customWidth="1"/>
    <col min="15881" max="15881" width="0.77734375" style="53" customWidth="1"/>
    <col min="15882" max="15882" width="14.21875" style="53" bestFit="1" customWidth="1"/>
    <col min="15883" max="15883" width="0.77734375" style="53" customWidth="1"/>
    <col min="15884" max="15884" width="14.21875" style="53" bestFit="1" customWidth="1"/>
    <col min="15885" max="15885" width="0.77734375" style="53" customWidth="1"/>
    <col min="15886" max="15886" width="13.77734375" style="53" customWidth="1"/>
    <col min="15887" max="15887" width="0.77734375" style="53" customWidth="1"/>
    <col min="15888" max="15888" width="6" style="53" customWidth="1"/>
    <col min="15889" max="15889" width="11.44140625" style="53" bestFit="1" customWidth="1"/>
    <col min="15890" max="16128" width="9" style="53"/>
    <col min="16129" max="16129" width="1.88671875" style="53" customWidth="1"/>
    <col min="16130" max="16130" width="12.21875" style="53" customWidth="1"/>
    <col min="16131" max="16131" width="14.88671875" style="53" customWidth="1"/>
    <col min="16132" max="16132" width="8.44140625" style="53" customWidth="1"/>
    <col min="16133" max="16133" width="0.77734375" style="53" customWidth="1"/>
    <col min="16134" max="16134" width="13.77734375" style="53" customWidth="1"/>
    <col min="16135" max="16135" width="0.77734375" style="53" customWidth="1"/>
    <col min="16136" max="16136" width="13.77734375" style="53" customWidth="1"/>
    <col min="16137" max="16137" width="0.77734375" style="53" customWidth="1"/>
    <col min="16138" max="16138" width="14.21875" style="53" bestFit="1" customWidth="1"/>
    <col min="16139" max="16139" width="0.77734375" style="53" customWidth="1"/>
    <col min="16140" max="16140" width="14.21875" style="53" bestFit="1" customWidth="1"/>
    <col min="16141" max="16141" width="0.77734375" style="53" customWidth="1"/>
    <col min="16142" max="16142" width="13.77734375" style="53" customWidth="1"/>
    <col min="16143" max="16143" width="0.77734375" style="53" customWidth="1"/>
    <col min="16144" max="16144" width="6" style="53" customWidth="1"/>
    <col min="16145" max="16145" width="11.44140625" style="53" bestFit="1" customWidth="1"/>
    <col min="16146" max="16384" width="9" style="53"/>
  </cols>
  <sheetData>
    <row r="1" spans="1:17" s="31" customFormat="1" ht="23.1" customHeight="1">
      <c r="A1" s="155" t="str">
        <f>+BS!A14</f>
        <v xml:space="preserve">FUNCTION INTERNATIONAL PUBLIC COMPANY LIMITED 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46"/>
    </row>
    <row r="2" spans="1:17" s="31" customFormat="1" ht="23.1" customHeight="1">
      <c r="A2" s="155" t="s">
        <v>49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46"/>
    </row>
    <row r="3" spans="1:17" s="31" customFormat="1" ht="23.1" customHeight="1">
      <c r="A3" s="155" t="s">
        <v>132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46"/>
    </row>
    <row r="4" spans="1:17" ht="23.1" customHeight="1">
      <c r="A4" s="47"/>
      <c r="B4" s="47"/>
      <c r="C4" s="47"/>
      <c r="D4" s="47"/>
      <c r="E4" s="47"/>
      <c r="F4" s="48"/>
      <c r="G4" s="47"/>
      <c r="H4" s="49"/>
      <c r="I4" s="49"/>
      <c r="J4" s="50"/>
      <c r="K4" s="50"/>
      <c r="L4" s="51" t="str">
        <f>+BS!L55</f>
        <v>(Unit : Baht)</v>
      </c>
      <c r="M4" s="52"/>
    </row>
    <row r="5" spans="1:17" ht="23.1" customHeight="1">
      <c r="A5" s="47"/>
      <c r="B5" s="47"/>
      <c r="E5" s="47"/>
      <c r="F5" s="48"/>
      <c r="G5" s="47"/>
      <c r="H5" s="110" t="s">
        <v>4</v>
      </c>
      <c r="I5" s="54"/>
      <c r="J5" s="104" t="s">
        <v>134</v>
      </c>
      <c r="K5" s="105"/>
      <c r="L5" s="104" t="s">
        <v>5</v>
      </c>
      <c r="M5" s="55"/>
    </row>
    <row r="6" spans="1:17" ht="23.1" customHeight="1">
      <c r="A6" s="47"/>
      <c r="B6" s="47"/>
      <c r="E6" s="47"/>
      <c r="F6" s="48"/>
      <c r="G6" s="47"/>
      <c r="H6" s="110"/>
      <c r="I6" s="54"/>
      <c r="J6" s="127"/>
      <c r="K6" s="127"/>
      <c r="L6" s="127" t="s">
        <v>163</v>
      </c>
      <c r="M6" s="55"/>
    </row>
    <row r="7" spans="1:17" ht="23.1" customHeight="1">
      <c r="A7" s="56" t="s">
        <v>50</v>
      </c>
      <c r="C7" s="47"/>
      <c r="E7" s="47"/>
      <c r="F7" s="48"/>
      <c r="G7" s="47"/>
      <c r="H7" s="47"/>
      <c r="I7" s="1"/>
      <c r="J7" s="142">
        <v>717529613.05000007</v>
      </c>
      <c r="K7" s="142"/>
      <c r="L7" s="143">
        <v>861088803.21000004</v>
      </c>
      <c r="M7" s="52"/>
    </row>
    <row r="8" spans="1:17" ht="23.1" customHeight="1">
      <c r="A8" s="56" t="s">
        <v>51</v>
      </c>
      <c r="C8" s="47"/>
      <c r="E8" s="47"/>
      <c r="F8" s="48"/>
      <c r="G8" s="47"/>
      <c r="H8" s="47"/>
      <c r="I8" s="103"/>
      <c r="J8" s="144">
        <v>-514831622.95999998</v>
      </c>
      <c r="K8" s="142"/>
      <c r="L8" s="144">
        <v>-616118543.5</v>
      </c>
      <c r="M8" s="52"/>
      <c r="Q8" s="57"/>
    </row>
    <row r="9" spans="1:17" ht="23.1" customHeight="1">
      <c r="A9" s="47" t="s">
        <v>52</v>
      </c>
      <c r="C9" s="56"/>
      <c r="E9" s="47"/>
      <c r="F9" s="48"/>
      <c r="G9" s="47"/>
      <c r="H9" s="47"/>
      <c r="I9" s="1"/>
      <c r="J9" s="142">
        <f>SUM(J7:J8)</f>
        <v>202697990.09000009</v>
      </c>
      <c r="K9" s="142"/>
      <c r="L9" s="142">
        <f>SUM(L7:L8)</f>
        <v>244970259.71000004</v>
      </c>
      <c r="M9" s="52"/>
    </row>
    <row r="10" spans="1:17" ht="23.1" customHeight="1">
      <c r="A10" s="47" t="s">
        <v>53</v>
      </c>
      <c r="C10" s="47"/>
      <c r="E10" s="47"/>
      <c r="F10" s="48"/>
      <c r="G10" s="47"/>
      <c r="H10" s="47"/>
      <c r="I10" s="1"/>
      <c r="J10" s="142"/>
      <c r="K10" s="142"/>
      <c r="L10" s="142"/>
      <c r="M10" s="52"/>
    </row>
    <row r="11" spans="1:17" ht="23.1" customHeight="1">
      <c r="A11" s="47"/>
      <c r="B11" s="56" t="s">
        <v>54</v>
      </c>
      <c r="C11" s="47"/>
      <c r="E11" s="47"/>
      <c r="F11" s="48"/>
      <c r="G11" s="47"/>
      <c r="H11" s="47"/>
      <c r="I11" s="1"/>
      <c r="J11" s="142">
        <v>1077209.28</v>
      </c>
      <c r="K11" s="142"/>
      <c r="L11" s="142">
        <v>3983853.03</v>
      </c>
      <c r="M11" s="52"/>
    </row>
    <row r="12" spans="1:17" ht="23.1" customHeight="1">
      <c r="B12" s="56" t="s">
        <v>55</v>
      </c>
      <c r="C12" s="47"/>
      <c r="E12" s="47"/>
      <c r="F12" s="48"/>
      <c r="G12" s="47"/>
      <c r="H12" s="47"/>
      <c r="I12" s="111"/>
      <c r="J12" s="145">
        <v>2055513.72</v>
      </c>
      <c r="K12" s="145"/>
      <c r="L12" s="142">
        <v>10532920.83</v>
      </c>
      <c r="M12" s="52"/>
    </row>
    <row r="13" spans="1:17" ht="23.1" customHeight="1">
      <c r="A13" s="53" t="s">
        <v>128</v>
      </c>
      <c r="C13" s="47"/>
      <c r="E13" s="47"/>
      <c r="F13" s="48"/>
      <c r="G13" s="47"/>
      <c r="H13" s="47"/>
      <c r="I13" s="103"/>
      <c r="J13" s="145">
        <v>0</v>
      </c>
      <c r="K13" s="142"/>
      <c r="L13" s="142">
        <v>82673.012607534678</v>
      </c>
      <c r="M13" s="52"/>
    </row>
    <row r="14" spans="1:17" ht="23.1" customHeight="1">
      <c r="A14" s="53" t="s">
        <v>56</v>
      </c>
      <c r="C14" s="56"/>
      <c r="E14" s="47"/>
      <c r="F14" s="48"/>
      <c r="G14" s="47"/>
      <c r="H14" s="47"/>
      <c r="I14" s="103"/>
      <c r="J14" s="145">
        <v>-69050210.129999995</v>
      </c>
      <c r="K14" s="142"/>
      <c r="L14" s="142">
        <v>-75425948.090000004</v>
      </c>
      <c r="M14" s="58"/>
    </row>
    <row r="15" spans="1:17" ht="23.1" customHeight="1">
      <c r="A15" s="56" t="s">
        <v>57</v>
      </c>
      <c r="C15" s="47"/>
      <c r="E15" s="47"/>
      <c r="F15" s="48"/>
      <c r="G15" s="47"/>
      <c r="H15" s="47"/>
      <c r="I15" s="60"/>
      <c r="J15" s="144">
        <v>-88541887.700000003</v>
      </c>
      <c r="K15" s="145"/>
      <c r="L15" s="142">
        <v>-91165639.719999999</v>
      </c>
      <c r="M15" s="52"/>
    </row>
    <row r="16" spans="1:17" ht="23.1" customHeight="1">
      <c r="A16" s="53" t="s">
        <v>58</v>
      </c>
      <c r="C16" s="56"/>
      <c r="E16" s="47"/>
      <c r="F16" s="48"/>
      <c r="G16" s="47"/>
      <c r="H16" s="47"/>
      <c r="I16" s="60"/>
      <c r="J16" s="145">
        <f>SUM(J9:J15)</f>
        <v>48238615.260000095</v>
      </c>
      <c r="K16" s="145"/>
      <c r="L16" s="146">
        <f>SUM(L9:L15)</f>
        <v>92978118.772607595</v>
      </c>
      <c r="M16" s="58"/>
    </row>
    <row r="17" spans="1:13" ht="23.1" customHeight="1">
      <c r="A17" s="53" t="s">
        <v>59</v>
      </c>
      <c r="C17" s="56"/>
      <c r="E17" s="47"/>
      <c r="F17" s="48"/>
      <c r="G17" s="47"/>
      <c r="H17" s="47"/>
      <c r="I17" s="103"/>
      <c r="J17" s="145">
        <v>87884.2</v>
      </c>
      <c r="K17" s="142"/>
      <c r="L17" s="143">
        <v>83902.67</v>
      </c>
      <c r="M17" s="58"/>
    </row>
    <row r="18" spans="1:13" ht="23.1" customHeight="1">
      <c r="A18" s="53" t="s">
        <v>60</v>
      </c>
      <c r="C18" s="47"/>
      <c r="E18" s="47"/>
      <c r="F18" s="48"/>
      <c r="G18" s="47"/>
      <c r="H18" s="47"/>
      <c r="I18" s="103"/>
      <c r="J18" s="145">
        <v>-2843823.55</v>
      </c>
      <c r="K18" s="145"/>
      <c r="L18" s="147">
        <v>-5304452.83</v>
      </c>
      <c r="M18" s="52"/>
    </row>
    <row r="19" spans="1:13" ht="23.1" customHeight="1">
      <c r="A19" s="53" t="s">
        <v>61</v>
      </c>
      <c r="C19" s="56"/>
      <c r="E19" s="47"/>
      <c r="F19" s="48"/>
      <c r="G19" s="47"/>
      <c r="H19" s="47"/>
      <c r="I19" s="1"/>
      <c r="J19" s="146">
        <f>SUM(J16:K18)</f>
        <v>45482675.910000101</v>
      </c>
      <c r="K19" s="142"/>
      <c r="L19" s="143">
        <f>SUM(L16:L18)</f>
        <v>87757568.612607598</v>
      </c>
      <c r="M19" s="58"/>
    </row>
    <row r="20" spans="1:13" ht="23.1" customHeight="1">
      <c r="A20" s="53" t="s">
        <v>62</v>
      </c>
      <c r="C20" s="56"/>
      <c r="E20" s="47"/>
      <c r="F20" s="48"/>
      <c r="G20" s="47"/>
      <c r="H20" s="35">
        <v>12.2</v>
      </c>
      <c r="I20" s="103"/>
      <c r="J20" s="144">
        <v>-9091738.4600000009</v>
      </c>
      <c r="K20" s="142"/>
      <c r="L20" s="147">
        <v>-17462303.689999998</v>
      </c>
      <c r="M20" s="52"/>
    </row>
    <row r="21" spans="1:13" ht="23.1" customHeight="1">
      <c r="A21" s="47" t="s">
        <v>87</v>
      </c>
      <c r="C21" s="47"/>
      <c r="E21" s="47">
        <v>11.1</v>
      </c>
      <c r="F21" s="48"/>
      <c r="G21" s="47"/>
      <c r="I21" s="1"/>
      <c r="J21" s="148">
        <f>SUM(J19:J20)</f>
        <v>36390937.4500001</v>
      </c>
      <c r="K21" s="142"/>
      <c r="L21" s="149">
        <f>SUM(L19:L20)</f>
        <v>70295264.922607601</v>
      </c>
      <c r="M21" s="55"/>
    </row>
    <row r="22" spans="1:13" ht="23.1" customHeight="1">
      <c r="A22" s="59" t="s">
        <v>63</v>
      </c>
      <c r="C22" s="47"/>
      <c r="E22" s="47"/>
      <c r="F22" s="48"/>
      <c r="G22" s="47"/>
      <c r="I22" s="47"/>
      <c r="J22" s="150"/>
      <c r="K22" s="151"/>
      <c r="L22" s="150"/>
      <c r="M22" s="55"/>
    </row>
    <row r="23" spans="1:13" ht="23.1" customHeight="1">
      <c r="A23" s="47"/>
      <c r="B23" s="112" t="s">
        <v>64</v>
      </c>
      <c r="C23" s="47"/>
      <c r="E23" s="47"/>
      <c r="F23" s="48"/>
      <c r="G23" s="47"/>
      <c r="I23" s="47"/>
      <c r="J23" s="150"/>
      <c r="K23" s="151"/>
      <c r="L23" s="150"/>
      <c r="M23" s="55"/>
    </row>
    <row r="24" spans="1:13" ht="23.1" customHeight="1">
      <c r="A24" s="47"/>
      <c r="B24" s="112" t="s">
        <v>65</v>
      </c>
      <c r="C24" s="47"/>
      <c r="E24" s="47"/>
      <c r="F24" s="48"/>
      <c r="G24" s="47"/>
      <c r="I24" s="47"/>
      <c r="J24" s="150"/>
      <c r="K24" s="151"/>
      <c r="L24" s="150"/>
      <c r="M24" s="55"/>
    </row>
    <row r="25" spans="1:13" ht="23.1" customHeight="1">
      <c r="A25" s="47"/>
      <c r="B25" s="112" t="s">
        <v>66</v>
      </c>
      <c r="C25" s="47"/>
      <c r="E25" s="47"/>
      <c r="F25" s="48"/>
      <c r="G25" s="47"/>
      <c r="J25" s="152"/>
      <c r="K25" s="152"/>
      <c r="L25" s="152"/>
      <c r="M25" s="55"/>
    </row>
    <row r="26" spans="1:13" ht="23.1" customHeight="1">
      <c r="A26" s="47"/>
      <c r="B26" s="112" t="s">
        <v>67</v>
      </c>
      <c r="C26" s="47"/>
      <c r="E26" s="47"/>
      <c r="F26" s="48"/>
      <c r="G26" s="47"/>
      <c r="I26" s="60"/>
      <c r="J26" s="145">
        <v>3814850</v>
      </c>
      <c r="K26" s="145"/>
      <c r="L26" s="145">
        <v>-3517662.38</v>
      </c>
      <c r="M26" s="55"/>
    </row>
    <row r="27" spans="1:13" ht="23.1" customHeight="1">
      <c r="A27" s="47"/>
      <c r="B27" s="112" t="s">
        <v>68</v>
      </c>
      <c r="C27" s="47"/>
      <c r="E27" s="47"/>
      <c r="F27" s="48"/>
      <c r="G27" s="47"/>
      <c r="I27" s="47"/>
      <c r="J27" s="153"/>
      <c r="K27" s="151"/>
      <c r="L27" s="153"/>
      <c r="M27" s="55"/>
    </row>
    <row r="28" spans="1:13" ht="23.1" customHeight="1">
      <c r="A28" s="47"/>
      <c r="B28" s="53" t="s">
        <v>69</v>
      </c>
      <c r="C28" s="47"/>
      <c r="E28" s="47"/>
      <c r="F28" s="48"/>
      <c r="G28" s="47"/>
      <c r="J28" s="152"/>
      <c r="K28" s="152"/>
      <c r="L28" s="152"/>
      <c r="M28" s="55"/>
    </row>
    <row r="29" spans="1:13" ht="23.1" customHeight="1">
      <c r="A29" s="47"/>
      <c r="B29" s="53" t="s">
        <v>70</v>
      </c>
      <c r="C29" s="47"/>
      <c r="E29" s="47"/>
      <c r="F29" s="48"/>
      <c r="G29" s="47"/>
      <c r="I29" s="60"/>
      <c r="J29" s="145">
        <v>-762970</v>
      </c>
      <c r="K29" s="145"/>
      <c r="L29" s="145">
        <v>703532.48</v>
      </c>
      <c r="M29" s="55"/>
    </row>
    <row r="30" spans="1:13" ht="23.1" customHeight="1">
      <c r="A30" s="114" t="s">
        <v>71</v>
      </c>
      <c r="B30" s="59"/>
      <c r="C30" s="61"/>
      <c r="E30" s="47"/>
      <c r="F30" s="48"/>
      <c r="G30" s="47"/>
      <c r="I30" s="60"/>
      <c r="J30" s="148">
        <f>SUM(J23:J29)</f>
        <v>3051880</v>
      </c>
      <c r="K30" s="145"/>
      <c r="L30" s="148">
        <f>SUM(L23:L29)</f>
        <v>-2814129.9</v>
      </c>
      <c r="M30" s="55"/>
    </row>
    <row r="31" spans="1:13" ht="23.1" customHeight="1" thickBot="1">
      <c r="A31" s="61" t="s">
        <v>72</v>
      </c>
      <c r="B31" s="59"/>
      <c r="C31" s="61"/>
      <c r="E31" s="47"/>
      <c r="F31" s="48"/>
      <c r="G31" s="47"/>
      <c r="H31" s="62"/>
      <c r="I31" s="1"/>
      <c r="J31" s="154">
        <f>+J30+J21</f>
        <v>39442817.4500001</v>
      </c>
      <c r="K31" s="142"/>
      <c r="L31" s="154">
        <f>+L30+L21</f>
        <v>67481135.022607595</v>
      </c>
      <c r="M31" s="63"/>
    </row>
    <row r="32" spans="1:13" ht="12" customHeight="1" thickTop="1">
      <c r="A32" s="61"/>
      <c r="B32" s="59"/>
      <c r="C32" s="61"/>
      <c r="E32" s="47"/>
      <c r="F32" s="48"/>
      <c r="G32" s="47"/>
      <c r="H32" s="62"/>
      <c r="I32" s="1"/>
      <c r="J32" s="142"/>
      <c r="K32" s="142"/>
      <c r="L32" s="142"/>
      <c r="M32" s="63"/>
    </row>
    <row r="33" spans="1:13" ht="23.1" customHeight="1">
      <c r="A33" s="64"/>
      <c r="B33" s="61" t="s">
        <v>73</v>
      </c>
      <c r="C33" s="65"/>
      <c r="E33" s="47"/>
      <c r="F33" s="48"/>
      <c r="G33" s="47"/>
      <c r="H33" s="35">
        <v>22</v>
      </c>
      <c r="I33" s="1"/>
      <c r="J33" s="142">
        <v>0.15579043132421652</v>
      </c>
      <c r="K33" s="142"/>
      <c r="L33" s="142">
        <v>0.31242339965603272</v>
      </c>
      <c r="M33" s="47"/>
    </row>
    <row r="34" spans="1:13" ht="4.5" customHeight="1">
      <c r="A34" s="64"/>
      <c r="C34" s="65"/>
      <c r="D34" s="47"/>
      <c r="E34" s="47"/>
      <c r="F34" s="48"/>
      <c r="G34" s="47"/>
      <c r="H34" s="49"/>
      <c r="I34" s="47"/>
      <c r="J34" s="66"/>
      <c r="K34" s="47"/>
      <c r="L34" s="66"/>
      <c r="M34" s="47"/>
    </row>
    <row r="35" spans="1:13" ht="23.1" customHeight="1">
      <c r="A35" s="67" t="s">
        <v>21</v>
      </c>
      <c r="B35" s="47"/>
      <c r="C35" s="47"/>
      <c r="D35" s="47"/>
      <c r="E35" s="47"/>
      <c r="F35" s="53"/>
      <c r="G35" s="47"/>
      <c r="I35" s="47"/>
      <c r="K35" s="47"/>
      <c r="M35" s="47"/>
    </row>
    <row r="36" spans="1:13" ht="6.9" customHeight="1">
      <c r="A36" s="67"/>
      <c r="B36" s="47"/>
      <c r="C36" s="47"/>
      <c r="D36" s="47"/>
      <c r="E36" s="47"/>
      <c r="F36" s="53"/>
      <c r="G36" s="47"/>
      <c r="I36" s="47"/>
      <c r="K36" s="47"/>
      <c r="M36" s="47"/>
    </row>
    <row r="37" spans="1:13" ht="23.1" customHeight="1">
      <c r="C37" s="56" t="s">
        <v>25</v>
      </c>
      <c r="D37" s="52"/>
      <c r="E37" s="52"/>
      <c r="F37" s="52"/>
      <c r="G37" s="52"/>
      <c r="H37" s="52"/>
      <c r="I37" s="52"/>
      <c r="J37" s="52"/>
      <c r="K37" s="52"/>
      <c r="L37" s="52"/>
      <c r="M37" s="52"/>
    </row>
    <row r="38" spans="1:13" ht="23.1" customHeight="1">
      <c r="A38" s="47"/>
      <c r="C38" s="56" t="s">
        <v>74</v>
      </c>
      <c r="D38" s="52"/>
      <c r="E38" s="52"/>
      <c r="F38" s="52"/>
      <c r="G38" s="52"/>
      <c r="H38" s="52"/>
      <c r="I38" s="52"/>
      <c r="J38" s="52"/>
      <c r="K38" s="52"/>
      <c r="L38" s="52"/>
      <c r="M38" s="52"/>
    </row>
    <row r="39" spans="1:13" ht="23.1" customHeight="1">
      <c r="F39" s="53"/>
    </row>
    <row r="40" spans="1:13" ht="23.1" customHeight="1">
      <c r="F40" s="53"/>
    </row>
    <row r="41" spans="1:13" ht="23.1" customHeight="1">
      <c r="F41" s="53"/>
    </row>
    <row r="42" spans="1:13" ht="23.1" customHeight="1">
      <c r="F42" s="53"/>
    </row>
    <row r="43" spans="1:13" ht="23.1" customHeight="1">
      <c r="F43" s="53"/>
    </row>
    <row r="44" spans="1:13" ht="23.1" customHeight="1">
      <c r="F44" s="53"/>
    </row>
    <row r="45" spans="1:13" ht="23.1" customHeight="1">
      <c r="F45" s="53"/>
    </row>
    <row r="46" spans="1:13" ht="23.1" customHeight="1">
      <c r="F46" s="53"/>
    </row>
    <row r="47" spans="1:13" ht="23.1" customHeight="1">
      <c r="F47" s="53"/>
    </row>
    <row r="48" spans="1:13" ht="23.1" customHeight="1">
      <c r="F48" s="53"/>
    </row>
    <row r="49" spans="6:6" ht="23.1" customHeight="1">
      <c r="F49" s="53"/>
    </row>
    <row r="50" spans="6:6" ht="23.1" customHeight="1">
      <c r="F50" s="53"/>
    </row>
    <row r="51" spans="6:6" ht="23.1" customHeight="1">
      <c r="F51" s="53"/>
    </row>
    <row r="52" spans="6:6" ht="23.1" customHeight="1">
      <c r="F52" s="53"/>
    </row>
    <row r="53" spans="6:6" ht="23.1" customHeight="1">
      <c r="F53" s="53"/>
    </row>
    <row r="54" spans="6:6" ht="23.1" customHeight="1">
      <c r="F54" s="53"/>
    </row>
    <row r="55" spans="6:6" ht="23.1" customHeight="1">
      <c r="F55" s="53"/>
    </row>
    <row r="56" spans="6:6" ht="23.1" customHeight="1">
      <c r="F56" s="53"/>
    </row>
    <row r="57" spans="6:6" ht="23.1" customHeight="1">
      <c r="F57" s="53"/>
    </row>
    <row r="58" spans="6:6" ht="23.1" customHeight="1">
      <c r="F58" s="53"/>
    </row>
    <row r="59" spans="6:6" ht="23.1" customHeight="1">
      <c r="F59" s="53"/>
    </row>
    <row r="60" spans="6:6" ht="23.1" customHeight="1">
      <c r="F60" s="53"/>
    </row>
    <row r="61" spans="6:6" ht="23.1" customHeight="1">
      <c r="F61" s="53"/>
    </row>
    <row r="62" spans="6:6" ht="23.1" customHeight="1">
      <c r="F62" s="53"/>
    </row>
    <row r="63" spans="6:6" ht="23.1" customHeight="1">
      <c r="F63" s="53"/>
    </row>
    <row r="64" spans="6:6" ht="23.1" customHeight="1">
      <c r="F64" s="53"/>
    </row>
    <row r="65" spans="6:6" ht="23.1" customHeight="1">
      <c r="F65" s="53"/>
    </row>
    <row r="66" spans="6:6" ht="23.1" customHeight="1">
      <c r="F66" s="53"/>
    </row>
    <row r="67" spans="6:6" ht="23.1" customHeight="1">
      <c r="F67" s="53"/>
    </row>
    <row r="68" spans="6:6" ht="23.1" customHeight="1">
      <c r="F68" s="53"/>
    </row>
    <row r="69" spans="6:6" ht="23.1" customHeight="1">
      <c r="F69" s="53"/>
    </row>
    <row r="70" spans="6:6" ht="23.1" customHeight="1">
      <c r="F70" s="53"/>
    </row>
    <row r="71" spans="6:6" ht="23.1" customHeight="1">
      <c r="F71" s="53"/>
    </row>
    <row r="72" spans="6:6" ht="23.1" customHeight="1">
      <c r="F72" s="53"/>
    </row>
    <row r="73" spans="6:6" ht="23.1" customHeight="1">
      <c r="F73" s="53"/>
    </row>
    <row r="74" spans="6:6" ht="23.1" customHeight="1">
      <c r="F74" s="53"/>
    </row>
    <row r="75" spans="6:6" ht="23.1" customHeight="1">
      <c r="F75" s="53"/>
    </row>
    <row r="76" spans="6:6" ht="23.1" customHeight="1">
      <c r="F76" s="53"/>
    </row>
    <row r="77" spans="6:6" ht="23.1" customHeight="1">
      <c r="F77" s="53"/>
    </row>
    <row r="78" spans="6:6" ht="23.1" customHeight="1">
      <c r="F78" s="53"/>
    </row>
    <row r="79" spans="6:6" ht="23.1" customHeight="1">
      <c r="F79" s="53"/>
    </row>
    <row r="80" spans="6:6" ht="23.1" customHeight="1">
      <c r="F80" s="53"/>
    </row>
    <row r="81" spans="6:6" ht="23.1" customHeight="1">
      <c r="F81" s="53"/>
    </row>
    <row r="82" spans="6:6" ht="23.1" customHeight="1">
      <c r="F82" s="53"/>
    </row>
    <row r="83" spans="6:6" ht="23.1" customHeight="1">
      <c r="F83" s="53"/>
    </row>
    <row r="84" spans="6:6" ht="23.1" customHeight="1">
      <c r="F84" s="53"/>
    </row>
    <row r="85" spans="6:6" ht="23.1" customHeight="1">
      <c r="F85" s="53"/>
    </row>
    <row r="86" spans="6:6" ht="23.1" customHeight="1">
      <c r="F86" s="53"/>
    </row>
    <row r="87" spans="6:6" ht="23.1" customHeight="1">
      <c r="F87" s="53"/>
    </row>
    <row r="88" spans="6:6" ht="23.1" customHeight="1">
      <c r="F88" s="53"/>
    </row>
    <row r="89" spans="6:6" ht="23.1" customHeight="1">
      <c r="F89" s="53"/>
    </row>
    <row r="146" spans="1:13" ht="23.1" customHeight="1">
      <c r="A146" s="47"/>
      <c r="B146" s="47"/>
      <c r="C146" s="47"/>
      <c r="D146" s="47"/>
      <c r="E146" s="47"/>
      <c r="F146" s="68"/>
      <c r="K146" s="47"/>
      <c r="M146" s="47"/>
    </row>
  </sheetData>
  <mergeCells count="3">
    <mergeCell ref="A1:L1"/>
    <mergeCell ref="A2:L2"/>
    <mergeCell ref="A3:L3"/>
  </mergeCells>
  <printOptions horizontalCentered="1"/>
  <pageMargins left="0.59055118110236227" right="0.19685039370078741" top="0.59055118110236227" bottom="0.39370078740157483" header="0.19685039370078741" footer="0.19685039370078741"/>
  <pageSetup paperSize="9" scale="90" orientation="portrait" blackAndWhite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34"/>
  <sheetViews>
    <sheetView view="pageBreakPreview" topLeftCell="D1" zoomScale="70" zoomScaleNormal="100" zoomScaleSheetLayoutView="70" workbookViewId="0">
      <selection activeCell="G45" sqref="G45"/>
    </sheetView>
  </sheetViews>
  <sheetFormatPr defaultRowHeight="24" customHeight="1"/>
  <cols>
    <col min="1" max="1" width="4.109375" style="72" customWidth="1"/>
    <col min="2" max="3" width="6.77734375" style="72" customWidth="1"/>
    <col min="4" max="4" width="5.44140625" style="72" customWidth="1"/>
    <col min="5" max="5" width="15.77734375" style="72" customWidth="1"/>
    <col min="6" max="6" width="0.77734375" style="72" customWidth="1"/>
    <col min="7" max="7" width="12" style="76" customWidth="1"/>
    <col min="8" max="8" width="1.109375" style="76" customWidth="1"/>
    <col min="9" max="9" width="16.109375" style="76" customWidth="1"/>
    <col min="10" max="10" width="0.77734375" style="76" customWidth="1"/>
    <col min="11" max="11" width="16.109375" style="76" customWidth="1"/>
    <col min="12" max="12" width="0.44140625" style="76" customWidth="1"/>
    <col min="13" max="13" width="16.109375" style="76" customWidth="1"/>
    <col min="14" max="14" width="0.77734375" style="72" customWidth="1"/>
    <col min="15" max="15" width="16.109375" style="76" customWidth="1"/>
    <col min="16" max="16" width="0.77734375" style="72" customWidth="1"/>
    <col min="17" max="17" width="4.77734375" style="72" customWidth="1"/>
    <col min="18" max="18" width="9" style="72"/>
    <col min="19" max="19" width="8.77734375" style="72" bestFit="1" customWidth="1"/>
    <col min="20" max="20" width="11.77734375" style="72" bestFit="1" customWidth="1"/>
    <col min="21" max="256" width="9" style="72"/>
    <col min="257" max="257" width="4.109375" style="72" customWidth="1"/>
    <col min="258" max="259" width="6.77734375" style="72" customWidth="1"/>
    <col min="260" max="260" width="5.44140625" style="72" customWidth="1"/>
    <col min="261" max="261" width="15.77734375" style="72" customWidth="1"/>
    <col min="262" max="262" width="0.77734375" style="72" customWidth="1"/>
    <col min="263" max="263" width="12" style="72" customWidth="1"/>
    <col min="264" max="264" width="1.109375" style="72" customWidth="1"/>
    <col min="265" max="265" width="16.109375" style="72" customWidth="1"/>
    <col min="266" max="266" width="0.44140625" style="72" customWidth="1"/>
    <col min="267" max="267" width="16.109375" style="72" customWidth="1"/>
    <col min="268" max="268" width="0.21875" style="72" customWidth="1"/>
    <col min="269" max="269" width="16.109375" style="72" customWidth="1"/>
    <col min="270" max="270" width="0.77734375" style="72" customWidth="1"/>
    <col min="271" max="271" width="16.109375" style="72" customWidth="1"/>
    <col min="272" max="272" width="0.77734375" style="72" customWidth="1"/>
    <col min="273" max="273" width="4.77734375" style="72" customWidth="1"/>
    <col min="274" max="274" width="9" style="72"/>
    <col min="275" max="275" width="8.77734375" style="72" bestFit="1" customWidth="1"/>
    <col min="276" max="276" width="11.77734375" style="72" bestFit="1" customWidth="1"/>
    <col min="277" max="512" width="9" style="72"/>
    <col min="513" max="513" width="4.109375" style="72" customWidth="1"/>
    <col min="514" max="515" width="6.77734375" style="72" customWidth="1"/>
    <col min="516" max="516" width="5.44140625" style="72" customWidth="1"/>
    <col min="517" max="517" width="15.77734375" style="72" customWidth="1"/>
    <col min="518" max="518" width="0.77734375" style="72" customWidth="1"/>
    <col min="519" max="519" width="12" style="72" customWidth="1"/>
    <col min="520" max="520" width="1.109375" style="72" customWidth="1"/>
    <col min="521" max="521" width="16.109375" style="72" customWidth="1"/>
    <col min="522" max="522" width="0.44140625" style="72" customWidth="1"/>
    <col min="523" max="523" width="16.109375" style="72" customWidth="1"/>
    <col min="524" max="524" width="0.21875" style="72" customWidth="1"/>
    <col min="525" max="525" width="16.109375" style="72" customWidth="1"/>
    <col min="526" max="526" width="0.77734375" style="72" customWidth="1"/>
    <col min="527" max="527" width="16.109375" style="72" customWidth="1"/>
    <col min="528" max="528" width="0.77734375" style="72" customWidth="1"/>
    <col min="529" max="529" width="4.77734375" style="72" customWidth="1"/>
    <col min="530" max="530" width="9" style="72"/>
    <col min="531" max="531" width="8.77734375" style="72" bestFit="1" customWidth="1"/>
    <col min="532" max="532" width="11.77734375" style="72" bestFit="1" customWidth="1"/>
    <col min="533" max="768" width="9" style="72"/>
    <col min="769" max="769" width="4.109375" style="72" customWidth="1"/>
    <col min="770" max="771" width="6.77734375" style="72" customWidth="1"/>
    <col min="772" max="772" width="5.44140625" style="72" customWidth="1"/>
    <col min="773" max="773" width="15.77734375" style="72" customWidth="1"/>
    <col min="774" max="774" width="0.77734375" style="72" customWidth="1"/>
    <col min="775" max="775" width="12" style="72" customWidth="1"/>
    <col min="776" max="776" width="1.109375" style="72" customWidth="1"/>
    <col min="777" max="777" width="16.109375" style="72" customWidth="1"/>
    <col min="778" max="778" width="0.44140625" style="72" customWidth="1"/>
    <col min="779" max="779" width="16.109375" style="72" customWidth="1"/>
    <col min="780" max="780" width="0.21875" style="72" customWidth="1"/>
    <col min="781" max="781" width="16.109375" style="72" customWidth="1"/>
    <col min="782" max="782" width="0.77734375" style="72" customWidth="1"/>
    <col min="783" max="783" width="16.109375" style="72" customWidth="1"/>
    <col min="784" max="784" width="0.77734375" style="72" customWidth="1"/>
    <col min="785" max="785" width="4.77734375" style="72" customWidth="1"/>
    <col min="786" max="786" width="9" style="72"/>
    <col min="787" max="787" width="8.77734375" style="72" bestFit="1" customWidth="1"/>
    <col min="788" max="788" width="11.77734375" style="72" bestFit="1" customWidth="1"/>
    <col min="789" max="1024" width="9" style="72"/>
    <col min="1025" max="1025" width="4.109375" style="72" customWidth="1"/>
    <col min="1026" max="1027" width="6.77734375" style="72" customWidth="1"/>
    <col min="1028" max="1028" width="5.44140625" style="72" customWidth="1"/>
    <col min="1029" max="1029" width="15.77734375" style="72" customWidth="1"/>
    <col min="1030" max="1030" width="0.77734375" style="72" customWidth="1"/>
    <col min="1031" max="1031" width="12" style="72" customWidth="1"/>
    <col min="1032" max="1032" width="1.109375" style="72" customWidth="1"/>
    <col min="1033" max="1033" width="16.109375" style="72" customWidth="1"/>
    <col min="1034" max="1034" width="0.44140625" style="72" customWidth="1"/>
    <col min="1035" max="1035" width="16.109375" style="72" customWidth="1"/>
    <col min="1036" max="1036" width="0.21875" style="72" customWidth="1"/>
    <col min="1037" max="1037" width="16.109375" style="72" customWidth="1"/>
    <col min="1038" max="1038" width="0.77734375" style="72" customWidth="1"/>
    <col min="1039" max="1039" width="16.109375" style="72" customWidth="1"/>
    <col min="1040" max="1040" width="0.77734375" style="72" customWidth="1"/>
    <col min="1041" max="1041" width="4.77734375" style="72" customWidth="1"/>
    <col min="1042" max="1042" width="9" style="72"/>
    <col min="1043" max="1043" width="8.77734375" style="72" bestFit="1" customWidth="1"/>
    <col min="1044" max="1044" width="11.77734375" style="72" bestFit="1" customWidth="1"/>
    <col min="1045" max="1280" width="9" style="72"/>
    <col min="1281" max="1281" width="4.109375" style="72" customWidth="1"/>
    <col min="1282" max="1283" width="6.77734375" style="72" customWidth="1"/>
    <col min="1284" max="1284" width="5.44140625" style="72" customWidth="1"/>
    <col min="1285" max="1285" width="15.77734375" style="72" customWidth="1"/>
    <col min="1286" max="1286" width="0.77734375" style="72" customWidth="1"/>
    <col min="1287" max="1287" width="12" style="72" customWidth="1"/>
    <col min="1288" max="1288" width="1.109375" style="72" customWidth="1"/>
    <col min="1289" max="1289" width="16.109375" style="72" customWidth="1"/>
    <col min="1290" max="1290" width="0.44140625" style="72" customWidth="1"/>
    <col min="1291" max="1291" width="16.109375" style="72" customWidth="1"/>
    <col min="1292" max="1292" width="0.21875" style="72" customWidth="1"/>
    <col min="1293" max="1293" width="16.109375" style="72" customWidth="1"/>
    <col min="1294" max="1294" width="0.77734375" style="72" customWidth="1"/>
    <col min="1295" max="1295" width="16.109375" style="72" customWidth="1"/>
    <col min="1296" max="1296" width="0.77734375" style="72" customWidth="1"/>
    <col min="1297" max="1297" width="4.77734375" style="72" customWidth="1"/>
    <col min="1298" max="1298" width="9" style="72"/>
    <col min="1299" max="1299" width="8.77734375" style="72" bestFit="1" customWidth="1"/>
    <col min="1300" max="1300" width="11.77734375" style="72" bestFit="1" customWidth="1"/>
    <col min="1301" max="1536" width="9" style="72"/>
    <col min="1537" max="1537" width="4.109375" style="72" customWidth="1"/>
    <col min="1538" max="1539" width="6.77734375" style="72" customWidth="1"/>
    <col min="1540" max="1540" width="5.44140625" style="72" customWidth="1"/>
    <col min="1541" max="1541" width="15.77734375" style="72" customWidth="1"/>
    <col min="1542" max="1542" width="0.77734375" style="72" customWidth="1"/>
    <col min="1543" max="1543" width="12" style="72" customWidth="1"/>
    <col min="1544" max="1544" width="1.109375" style="72" customWidth="1"/>
    <col min="1545" max="1545" width="16.109375" style="72" customWidth="1"/>
    <col min="1546" max="1546" width="0.44140625" style="72" customWidth="1"/>
    <col min="1547" max="1547" width="16.109375" style="72" customWidth="1"/>
    <col min="1548" max="1548" width="0.21875" style="72" customWidth="1"/>
    <col min="1549" max="1549" width="16.109375" style="72" customWidth="1"/>
    <col min="1550" max="1550" width="0.77734375" style="72" customWidth="1"/>
    <col min="1551" max="1551" width="16.109375" style="72" customWidth="1"/>
    <col min="1552" max="1552" width="0.77734375" style="72" customWidth="1"/>
    <col min="1553" max="1553" width="4.77734375" style="72" customWidth="1"/>
    <col min="1554" max="1554" width="9" style="72"/>
    <col min="1555" max="1555" width="8.77734375" style="72" bestFit="1" customWidth="1"/>
    <col min="1556" max="1556" width="11.77734375" style="72" bestFit="1" customWidth="1"/>
    <col min="1557" max="1792" width="9" style="72"/>
    <col min="1793" max="1793" width="4.109375" style="72" customWidth="1"/>
    <col min="1794" max="1795" width="6.77734375" style="72" customWidth="1"/>
    <col min="1796" max="1796" width="5.44140625" style="72" customWidth="1"/>
    <col min="1797" max="1797" width="15.77734375" style="72" customWidth="1"/>
    <col min="1798" max="1798" width="0.77734375" style="72" customWidth="1"/>
    <col min="1799" max="1799" width="12" style="72" customWidth="1"/>
    <col min="1800" max="1800" width="1.109375" style="72" customWidth="1"/>
    <col min="1801" max="1801" width="16.109375" style="72" customWidth="1"/>
    <col min="1802" max="1802" width="0.44140625" style="72" customWidth="1"/>
    <col min="1803" max="1803" width="16.109375" style="72" customWidth="1"/>
    <col min="1804" max="1804" width="0.21875" style="72" customWidth="1"/>
    <col min="1805" max="1805" width="16.109375" style="72" customWidth="1"/>
    <col min="1806" max="1806" width="0.77734375" style="72" customWidth="1"/>
    <col min="1807" max="1807" width="16.109375" style="72" customWidth="1"/>
    <col min="1808" max="1808" width="0.77734375" style="72" customWidth="1"/>
    <col min="1809" max="1809" width="4.77734375" style="72" customWidth="1"/>
    <col min="1810" max="1810" width="9" style="72"/>
    <col min="1811" max="1811" width="8.77734375" style="72" bestFit="1" customWidth="1"/>
    <col min="1812" max="1812" width="11.77734375" style="72" bestFit="1" customWidth="1"/>
    <col min="1813" max="2048" width="9" style="72"/>
    <col min="2049" max="2049" width="4.109375" style="72" customWidth="1"/>
    <col min="2050" max="2051" width="6.77734375" style="72" customWidth="1"/>
    <col min="2052" max="2052" width="5.44140625" style="72" customWidth="1"/>
    <col min="2053" max="2053" width="15.77734375" style="72" customWidth="1"/>
    <col min="2054" max="2054" width="0.77734375" style="72" customWidth="1"/>
    <col min="2055" max="2055" width="12" style="72" customWidth="1"/>
    <col min="2056" max="2056" width="1.109375" style="72" customWidth="1"/>
    <col min="2057" max="2057" width="16.109375" style="72" customWidth="1"/>
    <col min="2058" max="2058" width="0.44140625" style="72" customWidth="1"/>
    <col min="2059" max="2059" width="16.109375" style="72" customWidth="1"/>
    <col min="2060" max="2060" width="0.21875" style="72" customWidth="1"/>
    <col min="2061" max="2061" width="16.109375" style="72" customWidth="1"/>
    <col min="2062" max="2062" width="0.77734375" style="72" customWidth="1"/>
    <col min="2063" max="2063" width="16.109375" style="72" customWidth="1"/>
    <col min="2064" max="2064" width="0.77734375" style="72" customWidth="1"/>
    <col min="2065" max="2065" width="4.77734375" style="72" customWidth="1"/>
    <col min="2066" max="2066" width="9" style="72"/>
    <col min="2067" max="2067" width="8.77734375" style="72" bestFit="1" customWidth="1"/>
    <col min="2068" max="2068" width="11.77734375" style="72" bestFit="1" customWidth="1"/>
    <col min="2069" max="2304" width="9" style="72"/>
    <col min="2305" max="2305" width="4.109375" style="72" customWidth="1"/>
    <col min="2306" max="2307" width="6.77734375" style="72" customWidth="1"/>
    <col min="2308" max="2308" width="5.44140625" style="72" customWidth="1"/>
    <col min="2309" max="2309" width="15.77734375" style="72" customWidth="1"/>
    <col min="2310" max="2310" width="0.77734375" style="72" customWidth="1"/>
    <col min="2311" max="2311" width="12" style="72" customWidth="1"/>
    <col min="2312" max="2312" width="1.109375" style="72" customWidth="1"/>
    <col min="2313" max="2313" width="16.109375" style="72" customWidth="1"/>
    <col min="2314" max="2314" width="0.44140625" style="72" customWidth="1"/>
    <col min="2315" max="2315" width="16.109375" style="72" customWidth="1"/>
    <col min="2316" max="2316" width="0.21875" style="72" customWidth="1"/>
    <col min="2317" max="2317" width="16.109375" style="72" customWidth="1"/>
    <col min="2318" max="2318" width="0.77734375" style="72" customWidth="1"/>
    <col min="2319" max="2319" width="16.109375" style="72" customWidth="1"/>
    <col min="2320" max="2320" width="0.77734375" style="72" customWidth="1"/>
    <col min="2321" max="2321" width="4.77734375" style="72" customWidth="1"/>
    <col min="2322" max="2322" width="9" style="72"/>
    <col min="2323" max="2323" width="8.77734375" style="72" bestFit="1" customWidth="1"/>
    <col min="2324" max="2324" width="11.77734375" style="72" bestFit="1" customWidth="1"/>
    <col min="2325" max="2560" width="9" style="72"/>
    <col min="2561" max="2561" width="4.109375" style="72" customWidth="1"/>
    <col min="2562" max="2563" width="6.77734375" style="72" customWidth="1"/>
    <col min="2564" max="2564" width="5.44140625" style="72" customWidth="1"/>
    <col min="2565" max="2565" width="15.77734375" style="72" customWidth="1"/>
    <col min="2566" max="2566" width="0.77734375" style="72" customWidth="1"/>
    <col min="2567" max="2567" width="12" style="72" customWidth="1"/>
    <col min="2568" max="2568" width="1.109375" style="72" customWidth="1"/>
    <col min="2569" max="2569" width="16.109375" style="72" customWidth="1"/>
    <col min="2570" max="2570" width="0.44140625" style="72" customWidth="1"/>
    <col min="2571" max="2571" width="16.109375" style="72" customWidth="1"/>
    <col min="2572" max="2572" width="0.21875" style="72" customWidth="1"/>
    <col min="2573" max="2573" width="16.109375" style="72" customWidth="1"/>
    <col min="2574" max="2574" width="0.77734375" style="72" customWidth="1"/>
    <col min="2575" max="2575" width="16.109375" style="72" customWidth="1"/>
    <col min="2576" max="2576" width="0.77734375" style="72" customWidth="1"/>
    <col min="2577" max="2577" width="4.77734375" style="72" customWidth="1"/>
    <col min="2578" max="2578" width="9" style="72"/>
    <col min="2579" max="2579" width="8.77734375" style="72" bestFit="1" customWidth="1"/>
    <col min="2580" max="2580" width="11.77734375" style="72" bestFit="1" customWidth="1"/>
    <col min="2581" max="2816" width="9" style="72"/>
    <col min="2817" max="2817" width="4.109375" style="72" customWidth="1"/>
    <col min="2818" max="2819" width="6.77734375" style="72" customWidth="1"/>
    <col min="2820" max="2820" width="5.44140625" style="72" customWidth="1"/>
    <col min="2821" max="2821" width="15.77734375" style="72" customWidth="1"/>
    <col min="2822" max="2822" width="0.77734375" style="72" customWidth="1"/>
    <col min="2823" max="2823" width="12" style="72" customWidth="1"/>
    <col min="2824" max="2824" width="1.109375" style="72" customWidth="1"/>
    <col min="2825" max="2825" width="16.109375" style="72" customWidth="1"/>
    <col min="2826" max="2826" width="0.44140625" style="72" customWidth="1"/>
    <col min="2827" max="2827" width="16.109375" style="72" customWidth="1"/>
    <col min="2828" max="2828" width="0.21875" style="72" customWidth="1"/>
    <col min="2829" max="2829" width="16.109375" style="72" customWidth="1"/>
    <col min="2830" max="2830" width="0.77734375" style="72" customWidth="1"/>
    <col min="2831" max="2831" width="16.109375" style="72" customWidth="1"/>
    <col min="2832" max="2832" width="0.77734375" style="72" customWidth="1"/>
    <col min="2833" max="2833" width="4.77734375" style="72" customWidth="1"/>
    <col min="2834" max="2834" width="9" style="72"/>
    <col min="2835" max="2835" width="8.77734375" style="72" bestFit="1" customWidth="1"/>
    <col min="2836" max="2836" width="11.77734375" style="72" bestFit="1" customWidth="1"/>
    <col min="2837" max="3072" width="9" style="72"/>
    <col min="3073" max="3073" width="4.109375" style="72" customWidth="1"/>
    <col min="3074" max="3075" width="6.77734375" style="72" customWidth="1"/>
    <col min="3076" max="3076" width="5.44140625" style="72" customWidth="1"/>
    <col min="3077" max="3077" width="15.77734375" style="72" customWidth="1"/>
    <col min="3078" max="3078" width="0.77734375" style="72" customWidth="1"/>
    <col min="3079" max="3079" width="12" style="72" customWidth="1"/>
    <col min="3080" max="3080" width="1.109375" style="72" customWidth="1"/>
    <col min="3081" max="3081" width="16.109375" style="72" customWidth="1"/>
    <col min="3082" max="3082" width="0.44140625" style="72" customWidth="1"/>
    <col min="3083" max="3083" width="16.109375" style="72" customWidth="1"/>
    <col min="3084" max="3084" width="0.21875" style="72" customWidth="1"/>
    <col min="3085" max="3085" width="16.109375" style="72" customWidth="1"/>
    <col min="3086" max="3086" width="0.77734375" style="72" customWidth="1"/>
    <col min="3087" max="3087" width="16.109375" style="72" customWidth="1"/>
    <col min="3088" max="3088" width="0.77734375" style="72" customWidth="1"/>
    <col min="3089" max="3089" width="4.77734375" style="72" customWidth="1"/>
    <col min="3090" max="3090" width="9" style="72"/>
    <col min="3091" max="3091" width="8.77734375" style="72" bestFit="1" customWidth="1"/>
    <col min="3092" max="3092" width="11.77734375" style="72" bestFit="1" customWidth="1"/>
    <col min="3093" max="3328" width="9" style="72"/>
    <col min="3329" max="3329" width="4.109375" style="72" customWidth="1"/>
    <col min="3330" max="3331" width="6.77734375" style="72" customWidth="1"/>
    <col min="3332" max="3332" width="5.44140625" style="72" customWidth="1"/>
    <col min="3333" max="3333" width="15.77734375" style="72" customWidth="1"/>
    <col min="3334" max="3334" width="0.77734375" style="72" customWidth="1"/>
    <col min="3335" max="3335" width="12" style="72" customWidth="1"/>
    <col min="3336" max="3336" width="1.109375" style="72" customWidth="1"/>
    <col min="3337" max="3337" width="16.109375" style="72" customWidth="1"/>
    <col min="3338" max="3338" width="0.44140625" style="72" customWidth="1"/>
    <col min="3339" max="3339" width="16.109375" style="72" customWidth="1"/>
    <col min="3340" max="3340" width="0.21875" style="72" customWidth="1"/>
    <col min="3341" max="3341" width="16.109375" style="72" customWidth="1"/>
    <col min="3342" max="3342" width="0.77734375" style="72" customWidth="1"/>
    <col min="3343" max="3343" width="16.109375" style="72" customWidth="1"/>
    <col min="3344" max="3344" width="0.77734375" style="72" customWidth="1"/>
    <col min="3345" max="3345" width="4.77734375" style="72" customWidth="1"/>
    <col min="3346" max="3346" width="9" style="72"/>
    <col min="3347" max="3347" width="8.77734375" style="72" bestFit="1" customWidth="1"/>
    <col min="3348" max="3348" width="11.77734375" style="72" bestFit="1" customWidth="1"/>
    <col min="3349" max="3584" width="9" style="72"/>
    <col min="3585" max="3585" width="4.109375" style="72" customWidth="1"/>
    <col min="3586" max="3587" width="6.77734375" style="72" customWidth="1"/>
    <col min="3588" max="3588" width="5.44140625" style="72" customWidth="1"/>
    <col min="3589" max="3589" width="15.77734375" style="72" customWidth="1"/>
    <col min="3590" max="3590" width="0.77734375" style="72" customWidth="1"/>
    <col min="3591" max="3591" width="12" style="72" customWidth="1"/>
    <col min="3592" max="3592" width="1.109375" style="72" customWidth="1"/>
    <col min="3593" max="3593" width="16.109375" style="72" customWidth="1"/>
    <col min="3594" max="3594" width="0.44140625" style="72" customWidth="1"/>
    <col min="3595" max="3595" width="16.109375" style="72" customWidth="1"/>
    <col min="3596" max="3596" width="0.21875" style="72" customWidth="1"/>
    <col min="3597" max="3597" width="16.109375" style="72" customWidth="1"/>
    <col min="3598" max="3598" width="0.77734375" style="72" customWidth="1"/>
    <col min="3599" max="3599" width="16.109375" style="72" customWidth="1"/>
    <col min="3600" max="3600" width="0.77734375" style="72" customWidth="1"/>
    <col min="3601" max="3601" width="4.77734375" style="72" customWidth="1"/>
    <col min="3602" max="3602" width="9" style="72"/>
    <col min="3603" max="3603" width="8.77734375" style="72" bestFit="1" customWidth="1"/>
    <col min="3604" max="3604" width="11.77734375" style="72" bestFit="1" customWidth="1"/>
    <col min="3605" max="3840" width="9" style="72"/>
    <col min="3841" max="3841" width="4.109375" style="72" customWidth="1"/>
    <col min="3842" max="3843" width="6.77734375" style="72" customWidth="1"/>
    <col min="3844" max="3844" width="5.44140625" style="72" customWidth="1"/>
    <col min="3845" max="3845" width="15.77734375" style="72" customWidth="1"/>
    <col min="3846" max="3846" width="0.77734375" style="72" customWidth="1"/>
    <col min="3847" max="3847" width="12" style="72" customWidth="1"/>
    <col min="3848" max="3848" width="1.109375" style="72" customWidth="1"/>
    <col min="3849" max="3849" width="16.109375" style="72" customWidth="1"/>
    <col min="3850" max="3850" width="0.44140625" style="72" customWidth="1"/>
    <col min="3851" max="3851" width="16.109375" style="72" customWidth="1"/>
    <col min="3852" max="3852" width="0.21875" style="72" customWidth="1"/>
    <col min="3853" max="3853" width="16.109375" style="72" customWidth="1"/>
    <col min="3854" max="3854" width="0.77734375" style="72" customWidth="1"/>
    <col min="3855" max="3855" width="16.109375" style="72" customWidth="1"/>
    <col min="3856" max="3856" width="0.77734375" style="72" customWidth="1"/>
    <col min="3857" max="3857" width="4.77734375" style="72" customWidth="1"/>
    <col min="3858" max="3858" width="9" style="72"/>
    <col min="3859" max="3859" width="8.77734375" style="72" bestFit="1" customWidth="1"/>
    <col min="3860" max="3860" width="11.77734375" style="72" bestFit="1" customWidth="1"/>
    <col min="3861" max="4096" width="9" style="72"/>
    <col min="4097" max="4097" width="4.109375" style="72" customWidth="1"/>
    <col min="4098" max="4099" width="6.77734375" style="72" customWidth="1"/>
    <col min="4100" max="4100" width="5.44140625" style="72" customWidth="1"/>
    <col min="4101" max="4101" width="15.77734375" style="72" customWidth="1"/>
    <col min="4102" max="4102" width="0.77734375" style="72" customWidth="1"/>
    <col min="4103" max="4103" width="12" style="72" customWidth="1"/>
    <col min="4104" max="4104" width="1.109375" style="72" customWidth="1"/>
    <col min="4105" max="4105" width="16.109375" style="72" customWidth="1"/>
    <col min="4106" max="4106" width="0.44140625" style="72" customWidth="1"/>
    <col min="4107" max="4107" width="16.109375" style="72" customWidth="1"/>
    <col min="4108" max="4108" width="0.21875" style="72" customWidth="1"/>
    <col min="4109" max="4109" width="16.109375" style="72" customWidth="1"/>
    <col min="4110" max="4110" width="0.77734375" style="72" customWidth="1"/>
    <col min="4111" max="4111" width="16.109375" style="72" customWidth="1"/>
    <col min="4112" max="4112" width="0.77734375" style="72" customWidth="1"/>
    <col min="4113" max="4113" width="4.77734375" style="72" customWidth="1"/>
    <col min="4114" max="4114" width="9" style="72"/>
    <col min="4115" max="4115" width="8.77734375" style="72" bestFit="1" customWidth="1"/>
    <col min="4116" max="4116" width="11.77734375" style="72" bestFit="1" customWidth="1"/>
    <col min="4117" max="4352" width="9" style="72"/>
    <col min="4353" max="4353" width="4.109375" style="72" customWidth="1"/>
    <col min="4354" max="4355" width="6.77734375" style="72" customWidth="1"/>
    <col min="4356" max="4356" width="5.44140625" style="72" customWidth="1"/>
    <col min="4357" max="4357" width="15.77734375" style="72" customWidth="1"/>
    <col min="4358" max="4358" width="0.77734375" style="72" customWidth="1"/>
    <col min="4359" max="4359" width="12" style="72" customWidth="1"/>
    <col min="4360" max="4360" width="1.109375" style="72" customWidth="1"/>
    <col min="4361" max="4361" width="16.109375" style="72" customWidth="1"/>
    <col min="4362" max="4362" width="0.44140625" style="72" customWidth="1"/>
    <col min="4363" max="4363" width="16.109375" style="72" customWidth="1"/>
    <col min="4364" max="4364" width="0.21875" style="72" customWidth="1"/>
    <col min="4365" max="4365" width="16.109375" style="72" customWidth="1"/>
    <col min="4366" max="4366" width="0.77734375" style="72" customWidth="1"/>
    <col min="4367" max="4367" width="16.109375" style="72" customWidth="1"/>
    <col min="4368" max="4368" width="0.77734375" style="72" customWidth="1"/>
    <col min="4369" max="4369" width="4.77734375" style="72" customWidth="1"/>
    <col min="4370" max="4370" width="9" style="72"/>
    <col min="4371" max="4371" width="8.77734375" style="72" bestFit="1" customWidth="1"/>
    <col min="4372" max="4372" width="11.77734375" style="72" bestFit="1" customWidth="1"/>
    <col min="4373" max="4608" width="9" style="72"/>
    <col min="4609" max="4609" width="4.109375" style="72" customWidth="1"/>
    <col min="4610" max="4611" width="6.77734375" style="72" customWidth="1"/>
    <col min="4612" max="4612" width="5.44140625" style="72" customWidth="1"/>
    <col min="4613" max="4613" width="15.77734375" style="72" customWidth="1"/>
    <col min="4614" max="4614" width="0.77734375" style="72" customWidth="1"/>
    <col min="4615" max="4615" width="12" style="72" customWidth="1"/>
    <col min="4616" max="4616" width="1.109375" style="72" customWidth="1"/>
    <col min="4617" max="4617" width="16.109375" style="72" customWidth="1"/>
    <col min="4618" max="4618" width="0.44140625" style="72" customWidth="1"/>
    <col min="4619" max="4619" width="16.109375" style="72" customWidth="1"/>
    <col min="4620" max="4620" width="0.21875" style="72" customWidth="1"/>
    <col min="4621" max="4621" width="16.109375" style="72" customWidth="1"/>
    <col min="4622" max="4622" width="0.77734375" style="72" customWidth="1"/>
    <col min="4623" max="4623" width="16.109375" style="72" customWidth="1"/>
    <col min="4624" max="4624" width="0.77734375" style="72" customWidth="1"/>
    <col min="4625" max="4625" width="4.77734375" style="72" customWidth="1"/>
    <col min="4626" max="4626" width="9" style="72"/>
    <col min="4627" max="4627" width="8.77734375" style="72" bestFit="1" customWidth="1"/>
    <col min="4628" max="4628" width="11.77734375" style="72" bestFit="1" customWidth="1"/>
    <col min="4629" max="4864" width="9" style="72"/>
    <col min="4865" max="4865" width="4.109375" style="72" customWidth="1"/>
    <col min="4866" max="4867" width="6.77734375" style="72" customWidth="1"/>
    <col min="4868" max="4868" width="5.44140625" style="72" customWidth="1"/>
    <col min="4869" max="4869" width="15.77734375" style="72" customWidth="1"/>
    <col min="4870" max="4870" width="0.77734375" style="72" customWidth="1"/>
    <col min="4871" max="4871" width="12" style="72" customWidth="1"/>
    <col min="4872" max="4872" width="1.109375" style="72" customWidth="1"/>
    <col min="4873" max="4873" width="16.109375" style="72" customWidth="1"/>
    <col min="4874" max="4874" width="0.44140625" style="72" customWidth="1"/>
    <col min="4875" max="4875" width="16.109375" style="72" customWidth="1"/>
    <col min="4876" max="4876" width="0.21875" style="72" customWidth="1"/>
    <col min="4877" max="4877" width="16.109375" style="72" customWidth="1"/>
    <col min="4878" max="4878" width="0.77734375" style="72" customWidth="1"/>
    <col min="4879" max="4879" width="16.109375" style="72" customWidth="1"/>
    <col min="4880" max="4880" width="0.77734375" style="72" customWidth="1"/>
    <col min="4881" max="4881" width="4.77734375" style="72" customWidth="1"/>
    <col min="4882" max="4882" width="9" style="72"/>
    <col min="4883" max="4883" width="8.77734375" style="72" bestFit="1" customWidth="1"/>
    <col min="4884" max="4884" width="11.77734375" style="72" bestFit="1" customWidth="1"/>
    <col min="4885" max="5120" width="9" style="72"/>
    <col min="5121" max="5121" width="4.109375" style="72" customWidth="1"/>
    <col min="5122" max="5123" width="6.77734375" style="72" customWidth="1"/>
    <col min="5124" max="5124" width="5.44140625" style="72" customWidth="1"/>
    <col min="5125" max="5125" width="15.77734375" style="72" customWidth="1"/>
    <col min="5126" max="5126" width="0.77734375" style="72" customWidth="1"/>
    <col min="5127" max="5127" width="12" style="72" customWidth="1"/>
    <col min="5128" max="5128" width="1.109375" style="72" customWidth="1"/>
    <col min="5129" max="5129" width="16.109375" style="72" customWidth="1"/>
    <col min="5130" max="5130" width="0.44140625" style="72" customWidth="1"/>
    <col min="5131" max="5131" width="16.109375" style="72" customWidth="1"/>
    <col min="5132" max="5132" width="0.21875" style="72" customWidth="1"/>
    <col min="5133" max="5133" width="16.109375" style="72" customWidth="1"/>
    <col min="5134" max="5134" width="0.77734375" style="72" customWidth="1"/>
    <col min="5135" max="5135" width="16.109375" style="72" customWidth="1"/>
    <col min="5136" max="5136" width="0.77734375" style="72" customWidth="1"/>
    <col min="5137" max="5137" width="4.77734375" style="72" customWidth="1"/>
    <col min="5138" max="5138" width="9" style="72"/>
    <col min="5139" max="5139" width="8.77734375" style="72" bestFit="1" customWidth="1"/>
    <col min="5140" max="5140" width="11.77734375" style="72" bestFit="1" customWidth="1"/>
    <col min="5141" max="5376" width="9" style="72"/>
    <col min="5377" max="5377" width="4.109375" style="72" customWidth="1"/>
    <col min="5378" max="5379" width="6.77734375" style="72" customWidth="1"/>
    <col min="5380" max="5380" width="5.44140625" style="72" customWidth="1"/>
    <col min="5381" max="5381" width="15.77734375" style="72" customWidth="1"/>
    <col min="5382" max="5382" width="0.77734375" style="72" customWidth="1"/>
    <col min="5383" max="5383" width="12" style="72" customWidth="1"/>
    <col min="5384" max="5384" width="1.109375" style="72" customWidth="1"/>
    <col min="5385" max="5385" width="16.109375" style="72" customWidth="1"/>
    <col min="5386" max="5386" width="0.44140625" style="72" customWidth="1"/>
    <col min="5387" max="5387" width="16.109375" style="72" customWidth="1"/>
    <col min="5388" max="5388" width="0.21875" style="72" customWidth="1"/>
    <col min="5389" max="5389" width="16.109375" style="72" customWidth="1"/>
    <col min="5390" max="5390" width="0.77734375" style="72" customWidth="1"/>
    <col min="5391" max="5391" width="16.109375" style="72" customWidth="1"/>
    <col min="5392" max="5392" width="0.77734375" style="72" customWidth="1"/>
    <col min="5393" max="5393" width="4.77734375" style="72" customWidth="1"/>
    <col min="5394" max="5394" width="9" style="72"/>
    <col min="5395" max="5395" width="8.77734375" style="72" bestFit="1" customWidth="1"/>
    <col min="5396" max="5396" width="11.77734375" style="72" bestFit="1" customWidth="1"/>
    <col min="5397" max="5632" width="9" style="72"/>
    <col min="5633" max="5633" width="4.109375" style="72" customWidth="1"/>
    <col min="5634" max="5635" width="6.77734375" style="72" customWidth="1"/>
    <col min="5636" max="5636" width="5.44140625" style="72" customWidth="1"/>
    <col min="5637" max="5637" width="15.77734375" style="72" customWidth="1"/>
    <col min="5638" max="5638" width="0.77734375" style="72" customWidth="1"/>
    <col min="5639" max="5639" width="12" style="72" customWidth="1"/>
    <col min="5640" max="5640" width="1.109375" style="72" customWidth="1"/>
    <col min="5641" max="5641" width="16.109375" style="72" customWidth="1"/>
    <col min="5642" max="5642" width="0.44140625" style="72" customWidth="1"/>
    <col min="5643" max="5643" width="16.109375" style="72" customWidth="1"/>
    <col min="5644" max="5644" width="0.21875" style="72" customWidth="1"/>
    <col min="5645" max="5645" width="16.109375" style="72" customWidth="1"/>
    <col min="5646" max="5646" width="0.77734375" style="72" customWidth="1"/>
    <col min="5647" max="5647" width="16.109375" style="72" customWidth="1"/>
    <col min="5648" max="5648" width="0.77734375" style="72" customWidth="1"/>
    <col min="5649" max="5649" width="4.77734375" style="72" customWidth="1"/>
    <col min="5650" max="5650" width="9" style="72"/>
    <col min="5651" max="5651" width="8.77734375" style="72" bestFit="1" customWidth="1"/>
    <col min="5652" max="5652" width="11.77734375" style="72" bestFit="1" customWidth="1"/>
    <col min="5653" max="5888" width="9" style="72"/>
    <col min="5889" max="5889" width="4.109375" style="72" customWidth="1"/>
    <col min="5890" max="5891" width="6.77734375" style="72" customWidth="1"/>
    <col min="5892" max="5892" width="5.44140625" style="72" customWidth="1"/>
    <col min="5893" max="5893" width="15.77734375" style="72" customWidth="1"/>
    <col min="5894" max="5894" width="0.77734375" style="72" customWidth="1"/>
    <col min="5895" max="5895" width="12" style="72" customWidth="1"/>
    <col min="5896" max="5896" width="1.109375" style="72" customWidth="1"/>
    <col min="5897" max="5897" width="16.109375" style="72" customWidth="1"/>
    <col min="5898" max="5898" width="0.44140625" style="72" customWidth="1"/>
    <col min="5899" max="5899" width="16.109375" style="72" customWidth="1"/>
    <col min="5900" max="5900" width="0.21875" style="72" customWidth="1"/>
    <col min="5901" max="5901" width="16.109375" style="72" customWidth="1"/>
    <col min="5902" max="5902" width="0.77734375" style="72" customWidth="1"/>
    <col min="5903" max="5903" width="16.109375" style="72" customWidth="1"/>
    <col min="5904" max="5904" width="0.77734375" style="72" customWidth="1"/>
    <col min="5905" max="5905" width="4.77734375" style="72" customWidth="1"/>
    <col min="5906" max="5906" width="9" style="72"/>
    <col min="5907" max="5907" width="8.77734375" style="72" bestFit="1" customWidth="1"/>
    <col min="5908" max="5908" width="11.77734375" style="72" bestFit="1" customWidth="1"/>
    <col min="5909" max="6144" width="9" style="72"/>
    <col min="6145" max="6145" width="4.109375" style="72" customWidth="1"/>
    <col min="6146" max="6147" width="6.77734375" style="72" customWidth="1"/>
    <col min="6148" max="6148" width="5.44140625" style="72" customWidth="1"/>
    <col min="6149" max="6149" width="15.77734375" style="72" customWidth="1"/>
    <col min="6150" max="6150" width="0.77734375" style="72" customWidth="1"/>
    <col min="6151" max="6151" width="12" style="72" customWidth="1"/>
    <col min="6152" max="6152" width="1.109375" style="72" customWidth="1"/>
    <col min="6153" max="6153" width="16.109375" style="72" customWidth="1"/>
    <col min="6154" max="6154" width="0.44140625" style="72" customWidth="1"/>
    <col min="6155" max="6155" width="16.109375" style="72" customWidth="1"/>
    <col min="6156" max="6156" width="0.21875" style="72" customWidth="1"/>
    <col min="6157" max="6157" width="16.109375" style="72" customWidth="1"/>
    <col min="6158" max="6158" width="0.77734375" style="72" customWidth="1"/>
    <col min="6159" max="6159" width="16.109375" style="72" customWidth="1"/>
    <col min="6160" max="6160" width="0.77734375" style="72" customWidth="1"/>
    <col min="6161" max="6161" width="4.77734375" style="72" customWidth="1"/>
    <col min="6162" max="6162" width="9" style="72"/>
    <col min="6163" max="6163" width="8.77734375" style="72" bestFit="1" customWidth="1"/>
    <col min="6164" max="6164" width="11.77734375" style="72" bestFit="1" customWidth="1"/>
    <col min="6165" max="6400" width="9" style="72"/>
    <col min="6401" max="6401" width="4.109375" style="72" customWidth="1"/>
    <col min="6402" max="6403" width="6.77734375" style="72" customWidth="1"/>
    <col min="6404" max="6404" width="5.44140625" style="72" customWidth="1"/>
    <col min="6405" max="6405" width="15.77734375" style="72" customWidth="1"/>
    <col min="6406" max="6406" width="0.77734375" style="72" customWidth="1"/>
    <col min="6407" max="6407" width="12" style="72" customWidth="1"/>
    <col min="6408" max="6408" width="1.109375" style="72" customWidth="1"/>
    <col min="6409" max="6409" width="16.109375" style="72" customWidth="1"/>
    <col min="6410" max="6410" width="0.44140625" style="72" customWidth="1"/>
    <col min="6411" max="6411" width="16.109375" style="72" customWidth="1"/>
    <col min="6412" max="6412" width="0.21875" style="72" customWidth="1"/>
    <col min="6413" max="6413" width="16.109375" style="72" customWidth="1"/>
    <col min="6414" max="6414" width="0.77734375" style="72" customWidth="1"/>
    <col min="6415" max="6415" width="16.109375" style="72" customWidth="1"/>
    <col min="6416" max="6416" width="0.77734375" style="72" customWidth="1"/>
    <col min="6417" max="6417" width="4.77734375" style="72" customWidth="1"/>
    <col min="6418" max="6418" width="9" style="72"/>
    <col min="6419" max="6419" width="8.77734375" style="72" bestFit="1" customWidth="1"/>
    <col min="6420" max="6420" width="11.77734375" style="72" bestFit="1" customWidth="1"/>
    <col min="6421" max="6656" width="9" style="72"/>
    <col min="6657" max="6657" width="4.109375" style="72" customWidth="1"/>
    <col min="6658" max="6659" width="6.77734375" style="72" customWidth="1"/>
    <col min="6660" max="6660" width="5.44140625" style="72" customWidth="1"/>
    <col min="6661" max="6661" width="15.77734375" style="72" customWidth="1"/>
    <col min="6662" max="6662" width="0.77734375" style="72" customWidth="1"/>
    <col min="6663" max="6663" width="12" style="72" customWidth="1"/>
    <col min="6664" max="6664" width="1.109375" style="72" customWidth="1"/>
    <col min="6665" max="6665" width="16.109375" style="72" customWidth="1"/>
    <col min="6666" max="6666" width="0.44140625" style="72" customWidth="1"/>
    <col min="6667" max="6667" width="16.109375" style="72" customWidth="1"/>
    <col min="6668" max="6668" width="0.21875" style="72" customWidth="1"/>
    <col min="6669" max="6669" width="16.109375" style="72" customWidth="1"/>
    <col min="6670" max="6670" width="0.77734375" style="72" customWidth="1"/>
    <col min="6671" max="6671" width="16.109375" style="72" customWidth="1"/>
    <col min="6672" max="6672" width="0.77734375" style="72" customWidth="1"/>
    <col min="6673" max="6673" width="4.77734375" style="72" customWidth="1"/>
    <col min="6674" max="6674" width="9" style="72"/>
    <col min="6675" max="6675" width="8.77734375" style="72" bestFit="1" customWidth="1"/>
    <col min="6676" max="6676" width="11.77734375" style="72" bestFit="1" customWidth="1"/>
    <col min="6677" max="6912" width="9" style="72"/>
    <col min="6913" max="6913" width="4.109375" style="72" customWidth="1"/>
    <col min="6914" max="6915" width="6.77734375" style="72" customWidth="1"/>
    <col min="6916" max="6916" width="5.44140625" style="72" customWidth="1"/>
    <col min="6917" max="6917" width="15.77734375" style="72" customWidth="1"/>
    <col min="6918" max="6918" width="0.77734375" style="72" customWidth="1"/>
    <col min="6919" max="6919" width="12" style="72" customWidth="1"/>
    <col min="6920" max="6920" width="1.109375" style="72" customWidth="1"/>
    <col min="6921" max="6921" width="16.109375" style="72" customWidth="1"/>
    <col min="6922" max="6922" width="0.44140625" style="72" customWidth="1"/>
    <col min="6923" max="6923" width="16.109375" style="72" customWidth="1"/>
    <col min="6924" max="6924" width="0.21875" style="72" customWidth="1"/>
    <col min="6925" max="6925" width="16.109375" style="72" customWidth="1"/>
    <col min="6926" max="6926" width="0.77734375" style="72" customWidth="1"/>
    <col min="6927" max="6927" width="16.109375" style="72" customWidth="1"/>
    <col min="6928" max="6928" width="0.77734375" style="72" customWidth="1"/>
    <col min="6929" max="6929" width="4.77734375" style="72" customWidth="1"/>
    <col min="6930" max="6930" width="9" style="72"/>
    <col min="6931" max="6931" width="8.77734375" style="72" bestFit="1" customWidth="1"/>
    <col min="6932" max="6932" width="11.77734375" style="72" bestFit="1" customWidth="1"/>
    <col min="6933" max="7168" width="9" style="72"/>
    <col min="7169" max="7169" width="4.109375" style="72" customWidth="1"/>
    <col min="7170" max="7171" width="6.77734375" style="72" customWidth="1"/>
    <col min="7172" max="7172" width="5.44140625" style="72" customWidth="1"/>
    <col min="7173" max="7173" width="15.77734375" style="72" customWidth="1"/>
    <col min="7174" max="7174" width="0.77734375" style="72" customWidth="1"/>
    <col min="7175" max="7175" width="12" style="72" customWidth="1"/>
    <col min="7176" max="7176" width="1.109375" style="72" customWidth="1"/>
    <col min="7177" max="7177" width="16.109375" style="72" customWidth="1"/>
    <col min="7178" max="7178" width="0.44140625" style="72" customWidth="1"/>
    <col min="7179" max="7179" width="16.109375" style="72" customWidth="1"/>
    <col min="7180" max="7180" width="0.21875" style="72" customWidth="1"/>
    <col min="7181" max="7181" width="16.109375" style="72" customWidth="1"/>
    <col min="7182" max="7182" width="0.77734375" style="72" customWidth="1"/>
    <col min="7183" max="7183" width="16.109375" style="72" customWidth="1"/>
    <col min="7184" max="7184" width="0.77734375" style="72" customWidth="1"/>
    <col min="7185" max="7185" width="4.77734375" style="72" customWidth="1"/>
    <col min="7186" max="7186" width="9" style="72"/>
    <col min="7187" max="7187" width="8.77734375" style="72" bestFit="1" customWidth="1"/>
    <col min="7188" max="7188" width="11.77734375" style="72" bestFit="1" customWidth="1"/>
    <col min="7189" max="7424" width="9" style="72"/>
    <col min="7425" max="7425" width="4.109375" style="72" customWidth="1"/>
    <col min="7426" max="7427" width="6.77734375" style="72" customWidth="1"/>
    <col min="7428" max="7428" width="5.44140625" style="72" customWidth="1"/>
    <col min="7429" max="7429" width="15.77734375" style="72" customWidth="1"/>
    <col min="7430" max="7430" width="0.77734375" style="72" customWidth="1"/>
    <col min="7431" max="7431" width="12" style="72" customWidth="1"/>
    <col min="7432" max="7432" width="1.109375" style="72" customWidth="1"/>
    <col min="7433" max="7433" width="16.109375" style="72" customWidth="1"/>
    <col min="7434" max="7434" width="0.44140625" style="72" customWidth="1"/>
    <col min="7435" max="7435" width="16.109375" style="72" customWidth="1"/>
    <col min="7436" max="7436" width="0.21875" style="72" customWidth="1"/>
    <col min="7437" max="7437" width="16.109375" style="72" customWidth="1"/>
    <col min="7438" max="7438" width="0.77734375" style="72" customWidth="1"/>
    <col min="7439" max="7439" width="16.109375" style="72" customWidth="1"/>
    <col min="7440" max="7440" width="0.77734375" style="72" customWidth="1"/>
    <col min="7441" max="7441" width="4.77734375" style="72" customWidth="1"/>
    <col min="7442" max="7442" width="9" style="72"/>
    <col min="7443" max="7443" width="8.77734375" style="72" bestFit="1" customWidth="1"/>
    <col min="7444" max="7444" width="11.77734375" style="72" bestFit="1" customWidth="1"/>
    <col min="7445" max="7680" width="9" style="72"/>
    <col min="7681" max="7681" width="4.109375" style="72" customWidth="1"/>
    <col min="7682" max="7683" width="6.77734375" style="72" customWidth="1"/>
    <col min="7684" max="7684" width="5.44140625" style="72" customWidth="1"/>
    <col min="7685" max="7685" width="15.77734375" style="72" customWidth="1"/>
    <col min="7686" max="7686" width="0.77734375" style="72" customWidth="1"/>
    <col min="7687" max="7687" width="12" style="72" customWidth="1"/>
    <col min="7688" max="7688" width="1.109375" style="72" customWidth="1"/>
    <col min="7689" max="7689" width="16.109375" style="72" customWidth="1"/>
    <col min="7690" max="7690" width="0.44140625" style="72" customWidth="1"/>
    <col min="7691" max="7691" width="16.109375" style="72" customWidth="1"/>
    <col min="7692" max="7692" width="0.21875" style="72" customWidth="1"/>
    <col min="7693" max="7693" width="16.109375" style="72" customWidth="1"/>
    <col min="7694" max="7694" width="0.77734375" style="72" customWidth="1"/>
    <col min="7695" max="7695" width="16.109375" style="72" customWidth="1"/>
    <col min="7696" max="7696" width="0.77734375" style="72" customWidth="1"/>
    <col min="7697" max="7697" width="4.77734375" style="72" customWidth="1"/>
    <col min="7698" max="7698" width="9" style="72"/>
    <col min="7699" max="7699" width="8.77734375" style="72" bestFit="1" customWidth="1"/>
    <col min="7700" max="7700" width="11.77734375" style="72" bestFit="1" customWidth="1"/>
    <col min="7701" max="7936" width="9" style="72"/>
    <col min="7937" max="7937" width="4.109375" style="72" customWidth="1"/>
    <col min="7938" max="7939" width="6.77734375" style="72" customWidth="1"/>
    <col min="7940" max="7940" width="5.44140625" style="72" customWidth="1"/>
    <col min="7941" max="7941" width="15.77734375" style="72" customWidth="1"/>
    <col min="7942" max="7942" width="0.77734375" style="72" customWidth="1"/>
    <col min="7943" max="7943" width="12" style="72" customWidth="1"/>
    <col min="7944" max="7944" width="1.109375" style="72" customWidth="1"/>
    <col min="7945" max="7945" width="16.109375" style="72" customWidth="1"/>
    <col min="7946" max="7946" width="0.44140625" style="72" customWidth="1"/>
    <col min="7947" max="7947" width="16.109375" style="72" customWidth="1"/>
    <col min="7948" max="7948" width="0.21875" style="72" customWidth="1"/>
    <col min="7949" max="7949" width="16.109375" style="72" customWidth="1"/>
    <col min="7950" max="7950" width="0.77734375" style="72" customWidth="1"/>
    <col min="7951" max="7951" width="16.109375" style="72" customWidth="1"/>
    <col min="7952" max="7952" width="0.77734375" style="72" customWidth="1"/>
    <col min="7953" max="7953" width="4.77734375" style="72" customWidth="1"/>
    <col min="7954" max="7954" width="9" style="72"/>
    <col min="7955" max="7955" width="8.77734375" style="72" bestFit="1" customWidth="1"/>
    <col min="7956" max="7956" width="11.77734375" style="72" bestFit="1" customWidth="1"/>
    <col min="7957" max="8192" width="9" style="72"/>
    <col min="8193" max="8193" width="4.109375" style="72" customWidth="1"/>
    <col min="8194" max="8195" width="6.77734375" style="72" customWidth="1"/>
    <col min="8196" max="8196" width="5.44140625" style="72" customWidth="1"/>
    <col min="8197" max="8197" width="15.77734375" style="72" customWidth="1"/>
    <col min="8198" max="8198" width="0.77734375" style="72" customWidth="1"/>
    <col min="8199" max="8199" width="12" style="72" customWidth="1"/>
    <col min="8200" max="8200" width="1.109375" style="72" customWidth="1"/>
    <col min="8201" max="8201" width="16.109375" style="72" customWidth="1"/>
    <col min="8202" max="8202" width="0.44140625" style="72" customWidth="1"/>
    <col min="8203" max="8203" width="16.109375" style="72" customWidth="1"/>
    <col min="8204" max="8204" width="0.21875" style="72" customWidth="1"/>
    <col min="8205" max="8205" width="16.109375" style="72" customWidth="1"/>
    <col min="8206" max="8206" width="0.77734375" style="72" customWidth="1"/>
    <col min="8207" max="8207" width="16.109375" style="72" customWidth="1"/>
    <col min="8208" max="8208" width="0.77734375" style="72" customWidth="1"/>
    <col min="8209" max="8209" width="4.77734375" style="72" customWidth="1"/>
    <col min="8210" max="8210" width="9" style="72"/>
    <col min="8211" max="8211" width="8.77734375" style="72" bestFit="1" customWidth="1"/>
    <col min="8212" max="8212" width="11.77734375" style="72" bestFit="1" customWidth="1"/>
    <col min="8213" max="8448" width="9" style="72"/>
    <col min="8449" max="8449" width="4.109375" style="72" customWidth="1"/>
    <col min="8450" max="8451" width="6.77734375" style="72" customWidth="1"/>
    <col min="8452" max="8452" width="5.44140625" style="72" customWidth="1"/>
    <col min="8453" max="8453" width="15.77734375" style="72" customWidth="1"/>
    <col min="8454" max="8454" width="0.77734375" style="72" customWidth="1"/>
    <col min="8455" max="8455" width="12" style="72" customWidth="1"/>
    <col min="8456" max="8456" width="1.109375" style="72" customWidth="1"/>
    <col min="8457" max="8457" width="16.109375" style="72" customWidth="1"/>
    <col min="8458" max="8458" width="0.44140625" style="72" customWidth="1"/>
    <col min="8459" max="8459" width="16.109375" style="72" customWidth="1"/>
    <col min="8460" max="8460" width="0.21875" style="72" customWidth="1"/>
    <col min="8461" max="8461" width="16.109375" style="72" customWidth="1"/>
    <col min="8462" max="8462" width="0.77734375" style="72" customWidth="1"/>
    <col min="8463" max="8463" width="16.109375" style="72" customWidth="1"/>
    <col min="8464" max="8464" width="0.77734375" style="72" customWidth="1"/>
    <col min="8465" max="8465" width="4.77734375" style="72" customWidth="1"/>
    <col min="8466" max="8466" width="9" style="72"/>
    <col min="8467" max="8467" width="8.77734375" style="72" bestFit="1" customWidth="1"/>
    <col min="8468" max="8468" width="11.77734375" style="72" bestFit="1" customWidth="1"/>
    <col min="8469" max="8704" width="9" style="72"/>
    <col min="8705" max="8705" width="4.109375" style="72" customWidth="1"/>
    <col min="8706" max="8707" width="6.77734375" style="72" customWidth="1"/>
    <col min="8708" max="8708" width="5.44140625" style="72" customWidth="1"/>
    <col min="8709" max="8709" width="15.77734375" style="72" customWidth="1"/>
    <col min="8710" max="8710" width="0.77734375" style="72" customWidth="1"/>
    <col min="8711" max="8711" width="12" style="72" customWidth="1"/>
    <col min="8712" max="8712" width="1.109375" style="72" customWidth="1"/>
    <col min="8713" max="8713" width="16.109375" style="72" customWidth="1"/>
    <col min="8714" max="8714" width="0.44140625" style="72" customWidth="1"/>
    <col min="8715" max="8715" width="16.109375" style="72" customWidth="1"/>
    <col min="8716" max="8716" width="0.21875" style="72" customWidth="1"/>
    <col min="8717" max="8717" width="16.109375" style="72" customWidth="1"/>
    <col min="8718" max="8718" width="0.77734375" style="72" customWidth="1"/>
    <col min="8719" max="8719" width="16.109375" style="72" customWidth="1"/>
    <col min="8720" max="8720" width="0.77734375" style="72" customWidth="1"/>
    <col min="8721" max="8721" width="4.77734375" style="72" customWidth="1"/>
    <col min="8722" max="8722" width="9" style="72"/>
    <col min="8723" max="8723" width="8.77734375" style="72" bestFit="1" customWidth="1"/>
    <col min="8724" max="8724" width="11.77734375" style="72" bestFit="1" customWidth="1"/>
    <col min="8725" max="8960" width="9" style="72"/>
    <col min="8961" max="8961" width="4.109375" style="72" customWidth="1"/>
    <col min="8962" max="8963" width="6.77734375" style="72" customWidth="1"/>
    <col min="8964" max="8964" width="5.44140625" style="72" customWidth="1"/>
    <col min="8965" max="8965" width="15.77734375" style="72" customWidth="1"/>
    <col min="8966" max="8966" width="0.77734375" style="72" customWidth="1"/>
    <col min="8967" max="8967" width="12" style="72" customWidth="1"/>
    <col min="8968" max="8968" width="1.109375" style="72" customWidth="1"/>
    <col min="8969" max="8969" width="16.109375" style="72" customWidth="1"/>
    <col min="8970" max="8970" width="0.44140625" style="72" customWidth="1"/>
    <col min="8971" max="8971" width="16.109375" style="72" customWidth="1"/>
    <col min="8972" max="8972" width="0.21875" style="72" customWidth="1"/>
    <col min="8973" max="8973" width="16.109375" style="72" customWidth="1"/>
    <col min="8974" max="8974" width="0.77734375" style="72" customWidth="1"/>
    <col min="8975" max="8975" width="16.109375" style="72" customWidth="1"/>
    <col min="8976" max="8976" width="0.77734375" style="72" customWidth="1"/>
    <col min="8977" max="8977" width="4.77734375" style="72" customWidth="1"/>
    <col min="8978" max="8978" width="9" style="72"/>
    <col min="8979" max="8979" width="8.77734375" style="72" bestFit="1" customWidth="1"/>
    <col min="8980" max="8980" width="11.77734375" style="72" bestFit="1" customWidth="1"/>
    <col min="8981" max="9216" width="9" style="72"/>
    <col min="9217" max="9217" width="4.109375" style="72" customWidth="1"/>
    <col min="9218" max="9219" width="6.77734375" style="72" customWidth="1"/>
    <col min="9220" max="9220" width="5.44140625" style="72" customWidth="1"/>
    <col min="9221" max="9221" width="15.77734375" style="72" customWidth="1"/>
    <col min="9222" max="9222" width="0.77734375" style="72" customWidth="1"/>
    <col min="9223" max="9223" width="12" style="72" customWidth="1"/>
    <col min="9224" max="9224" width="1.109375" style="72" customWidth="1"/>
    <col min="9225" max="9225" width="16.109375" style="72" customWidth="1"/>
    <col min="9226" max="9226" width="0.44140625" style="72" customWidth="1"/>
    <col min="9227" max="9227" width="16.109375" style="72" customWidth="1"/>
    <col min="9228" max="9228" width="0.21875" style="72" customWidth="1"/>
    <col min="9229" max="9229" width="16.109375" style="72" customWidth="1"/>
    <col min="9230" max="9230" width="0.77734375" style="72" customWidth="1"/>
    <col min="9231" max="9231" width="16.109375" style="72" customWidth="1"/>
    <col min="9232" max="9232" width="0.77734375" style="72" customWidth="1"/>
    <col min="9233" max="9233" width="4.77734375" style="72" customWidth="1"/>
    <col min="9234" max="9234" width="9" style="72"/>
    <col min="9235" max="9235" width="8.77734375" style="72" bestFit="1" customWidth="1"/>
    <col min="9236" max="9236" width="11.77734375" style="72" bestFit="1" customWidth="1"/>
    <col min="9237" max="9472" width="9" style="72"/>
    <col min="9473" max="9473" width="4.109375" style="72" customWidth="1"/>
    <col min="9474" max="9475" width="6.77734375" style="72" customWidth="1"/>
    <col min="9476" max="9476" width="5.44140625" style="72" customWidth="1"/>
    <col min="9477" max="9477" width="15.77734375" style="72" customWidth="1"/>
    <col min="9478" max="9478" width="0.77734375" style="72" customWidth="1"/>
    <col min="9479" max="9479" width="12" style="72" customWidth="1"/>
    <col min="9480" max="9480" width="1.109375" style="72" customWidth="1"/>
    <col min="9481" max="9481" width="16.109375" style="72" customWidth="1"/>
    <col min="9482" max="9482" width="0.44140625" style="72" customWidth="1"/>
    <col min="9483" max="9483" width="16.109375" style="72" customWidth="1"/>
    <col min="9484" max="9484" width="0.21875" style="72" customWidth="1"/>
    <col min="9485" max="9485" width="16.109375" style="72" customWidth="1"/>
    <col min="9486" max="9486" width="0.77734375" style="72" customWidth="1"/>
    <col min="9487" max="9487" width="16.109375" style="72" customWidth="1"/>
    <col min="9488" max="9488" width="0.77734375" style="72" customWidth="1"/>
    <col min="9489" max="9489" width="4.77734375" style="72" customWidth="1"/>
    <col min="9490" max="9490" width="9" style="72"/>
    <col min="9491" max="9491" width="8.77734375" style="72" bestFit="1" customWidth="1"/>
    <col min="9492" max="9492" width="11.77734375" style="72" bestFit="1" customWidth="1"/>
    <col min="9493" max="9728" width="9" style="72"/>
    <col min="9729" max="9729" width="4.109375" style="72" customWidth="1"/>
    <col min="9730" max="9731" width="6.77734375" style="72" customWidth="1"/>
    <col min="9732" max="9732" width="5.44140625" style="72" customWidth="1"/>
    <col min="9733" max="9733" width="15.77734375" style="72" customWidth="1"/>
    <col min="9734" max="9734" width="0.77734375" style="72" customWidth="1"/>
    <col min="9735" max="9735" width="12" style="72" customWidth="1"/>
    <col min="9736" max="9736" width="1.109375" style="72" customWidth="1"/>
    <col min="9737" max="9737" width="16.109375" style="72" customWidth="1"/>
    <col min="9738" max="9738" width="0.44140625" style="72" customWidth="1"/>
    <col min="9739" max="9739" width="16.109375" style="72" customWidth="1"/>
    <col min="9740" max="9740" width="0.21875" style="72" customWidth="1"/>
    <col min="9741" max="9741" width="16.109375" style="72" customWidth="1"/>
    <col min="9742" max="9742" width="0.77734375" style="72" customWidth="1"/>
    <col min="9743" max="9743" width="16.109375" style="72" customWidth="1"/>
    <col min="9744" max="9744" width="0.77734375" style="72" customWidth="1"/>
    <col min="9745" max="9745" width="4.77734375" style="72" customWidth="1"/>
    <col min="9746" max="9746" width="9" style="72"/>
    <col min="9747" max="9747" width="8.77734375" style="72" bestFit="1" customWidth="1"/>
    <col min="9748" max="9748" width="11.77734375" style="72" bestFit="1" customWidth="1"/>
    <col min="9749" max="9984" width="9" style="72"/>
    <col min="9985" max="9985" width="4.109375" style="72" customWidth="1"/>
    <col min="9986" max="9987" width="6.77734375" style="72" customWidth="1"/>
    <col min="9988" max="9988" width="5.44140625" style="72" customWidth="1"/>
    <col min="9989" max="9989" width="15.77734375" style="72" customWidth="1"/>
    <col min="9990" max="9990" width="0.77734375" style="72" customWidth="1"/>
    <col min="9991" max="9991" width="12" style="72" customWidth="1"/>
    <col min="9992" max="9992" width="1.109375" style="72" customWidth="1"/>
    <col min="9993" max="9993" width="16.109375" style="72" customWidth="1"/>
    <col min="9994" max="9994" width="0.44140625" style="72" customWidth="1"/>
    <col min="9995" max="9995" width="16.109375" style="72" customWidth="1"/>
    <col min="9996" max="9996" width="0.21875" style="72" customWidth="1"/>
    <col min="9997" max="9997" width="16.109375" style="72" customWidth="1"/>
    <col min="9998" max="9998" width="0.77734375" style="72" customWidth="1"/>
    <col min="9999" max="9999" width="16.109375" style="72" customWidth="1"/>
    <col min="10000" max="10000" width="0.77734375" style="72" customWidth="1"/>
    <col min="10001" max="10001" width="4.77734375" style="72" customWidth="1"/>
    <col min="10002" max="10002" width="9" style="72"/>
    <col min="10003" max="10003" width="8.77734375" style="72" bestFit="1" customWidth="1"/>
    <col min="10004" max="10004" width="11.77734375" style="72" bestFit="1" customWidth="1"/>
    <col min="10005" max="10240" width="9" style="72"/>
    <col min="10241" max="10241" width="4.109375" style="72" customWidth="1"/>
    <col min="10242" max="10243" width="6.77734375" style="72" customWidth="1"/>
    <col min="10244" max="10244" width="5.44140625" style="72" customWidth="1"/>
    <col min="10245" max="10245" width="15.77734375" style="72" customWidth="1"/>
    <col min="10246" max="10246" width="0.77734375" style="72" customWidth="1"/>
    <col min="10247" max="10247" width="12" style="72" customWidth="1"/>
    <col min="10248" max="10248" width="1.109375" style="72" customWidth="1"/>
    <col min="10249" max="10249" width="16.109375" style="72" customWidth="1"/>
    <col min="10250" max="10250" width="0.44140625" style="72" customWidth="1"/>
    <col min="10251" max="10251" width="16.109375" style="72" customWidth="1"/>
    <col min="10252" max="10252" width="0.21875" style="72" customWidth="1"/>
    <col min="10253" max="10253" width="16.109375" style="72" customWidth="1"/>
    <col min="10254" max="10254" width="0.77734375" style="72" customWidth="1"/>
    <col min="10255" max="10255" width="16.109375" style="72" customWidth="1"/>
    <col min="10256" max="10256" width="0.77734375" style="72" customWidth="1"/>
    <col min="10257" max="10257" width="4.77734375" style="72" customWidth="1"/>
    <col min="10258" max="10258" width="9" style="72"/>
    <col min="10259" max="10259" width="8.77734375" style="72" bestFit="1" customWidth="1"/>
    <col min="10260" max="10260" width="11.77734375" style="72" bestFit="1" customWidth="1"/>
    <col min="10261" max="10496" width="9" style="72"/>
    <col min="10497" max="10497" width="4.109375" style="72" customWidth="1"/>
    <col min="10498" max="10499" width="6.77734375" style="72" customWidth="1"/>
    <col min="10500" max="10500" width="5.44140625" style="72" customWidth="1"/>
    <col min="10501" max="10501" width="15.77734375" style="72" customWidth="1"/>
    <col min="10502" max="10502" width="0.77734375" style="72" customWidth="1"/>
    <col min="10503" max="10503" width="12" style="72" customWidth="1"/>
    <col min="10504" max="10504" width="1.109375" style="72" customWidth="1"/>
    <col min="10505" max="10505" width="16.109375" style="72" customWidth="1"/>
    <col min="10506" max="10506" width="0.44140625" style="72" customWidth="1"/>
    <col min="10507" max="10507" width="16.109375" style="72" customWidth="1"/>
    <col min="10508" max="10508" width="0.21875" style="72" customWidth="1"/>
    <col min="10509" max="10509" width="16.109375" style="72" customWidth="1"/>
    <col min="10510" max="10510" width="0.77734375" style="72" customWidth="1"/>
    <col min="10511" max="10511" width="16.109375" style="72" customWidth="1"/>
    <col min="10512" max="10512" width="0.77734375" style="72" customWidth="1"/>
    <col min="10513" max="10513" width="4.77734375" style="72" customWidth="1"/>
    <col min="10514" max="10514" width="9" style="72"/>
    <col min="10515" max="10515" width="8.77734375" style="72" bestFit="1" customWidth="1"/>
    <col min="10516" max="10516" width="11.77734375" style="72" bestFit="1" customWidth="1"/>
    <col min="10517" max="10752" width="9" style="72"/>
    <col min="10753" max="10753" width="4.109375" style="72" customWidth="1"/>
    <col min="10754" max="10755" width="6.77734375" style="72" customWidth="1"/>
    <col min="10756" max="10756" width="5.44140625" style="72" customWidth="1"/>
    <col min="10757" max="10757" width="15.77734375" style="72" customWidth="1"/>
    <col min="10758" max="10758" width="0.77734375" style="72" customWidth="1"/>
    <col min="10759" max="10759" width="12" style="72" customWidth="1"/>
    <col min="10760" max="10760" width="1.109375" style="72" customWidth="1"/>
    <col min="10761" max="10761" width="16.109375" style="72" customWidth="1"/>
    <col min="10762" max="10762" width="0.44140625" style="72" customWidth="1"/>
    <col min="10763" max="10763" width="16.109375" style="72" customWidth="1"/>
    <col min="10764" max="10764" width="0.21875" style="72" customWidth="1"/>
    <col min="10765" max="10765" width="16.109375" style="72" customWidth="1"/>
    <col min="10766" max="10766" width="0.77734375" style="72" customWidth="1"/>
    <col min="10767" max="10767" width="16.109375" style="72" customWidth="1"/>
    <col min="10768" max="10768" width="0.77734375" style="72" customWidth="1"/>
    <col min="10769" max="10769" width="4.77734375" style="72" customWidth="1"/>
    <col min="10770" max="10770" width="9" style="72"/>
    <col min="10771" max="10771" width="8.77734375" style="72" bestFit="1" customWidth="1"/>
    <col min="10772" max="10772" width="11.77734375" style="72" bestFit="1" customWidth="1"/>
    <col min="10773" max="11008" width="9" style="72"/>
    <col min="11009" max="11009" width="4.109375" style="72" customWidth="1"/>
    <col min="11010" max="11011" width="6.77734375" style="72" customWidth="1"/>
    <col min="11012" max="11012" width="5.44140625" style="72" customWidth="1"/>
    <col min="11013" max="11013" width="15.77734375" style="72" customWidth="1"/>
    <col min="11014" max="11014" width="0.77734375" style="72" customWidth="1"/>
    <col min="11015" max="11015" width="12" style="72" customWidth="1"/>
    <col min="11016" max="11016" width="1.109375" style="72" customWidth="1"/>
    <col min="11017" max="11017" width="16.109375" style="72" customWidth="1"/>
    <col min="11018" max="11018" width="0.44140625" style="72" customWidth="1"/>
    <col min="11019" max="11019" width="16.109375" style="72" customWidth="1"/>
    <col min="11020" max="11020" width="0.21875" style="72" customWidth="1"/>
    <col min="11021" max="11021" width="16.109375" style="72" customWidth="1"/>
    <col min="11022" max="11022" width="0.77734375" style="72" customWidth="1"/>
    <col min="11023" max="11023" width="16.109375" style="72" customWidth="1"/>
    <col min="11024" max="11024" width="0.77734375" style="72" customWidth="1"/>
    <col min="11025" max="11025" width="4.77734375" style="72" customWidth="1"/>
    <col min="11026" max="11026" width="9" style="72"/>
    <col min="11027" max="11027" width="8.77734375" style="72" bestFit="1" customWidth="1"/>
    <col min="11028" max="11028" width="11.77734375" style="72" bestFit="1" customWidth="1"/>
    <col min="11029" max="11264" width="9" style="72"/>
    <col min="11265" max="11265" width="4.109375" style="72" customWidth="1"/>
    <col min="11266" max="11267" width="6.77734375" style="72" customWidth="1"/>
    <col min="11268" max="11268" width="5.44140625" style="72" customWidth="1"/>
    <col min="11269" max="11269" width="15.77734375" style="72" customWidth="1"/>
    <col min="11270" max="11270" width="0.77734375" style="72" customWidth="1"/>
    <col min="11271" max="11271" width="12" style="72" customWidth="1"/>
    <col min="11272" max="11272" width="1.109375" style="72" customWidth="1"/>
    <col min="11273" max="11273" width="16.109375" style="72" customWidth="1"/>
    <col min="11274" max="11274" width="0.44140625" style="72" customWidth="1"/>
    <col min="11275" max="11275" width="16.109375" style="72" customWidth="1"/>
    <col min="11276" max="11276" width="0.21875" style="72" customWidth="1"/>
    <col min="11277" max="11277" width="16.109375" style="72" customWidth="1"/>
    <col min="11278" max="11278" width="0.77734375" style="72" customWidth="1"/>
    <col min="11279" max="11279" width="16.109375" style="72" customWidth="1"/>
    <col min="11280" max="11280" width="0.77734375" style="72" customWidth="1"/>
    <col min="11281" max="11281" width="4.77734375" style="72" customWidth="1"/>
    <col min="11282" max="11282" width="9" style="72"/>
    <col min="11283" max="11283" width="8.77734375" style="72" bestFit="1" customWidth="1"/>
    <col min="11284" max="11284" width="11.77734375" style="72" bestFit="1" customWidth="1"/>
    <col min="11285" max="11520" width="9" style="72"/>
    <col min="11521" max="11521" width="4.109375" style="72" customWidth="1"/>
    <col min="11522" max="11523" width="6.77734375" style="72" customWidth="1"/>
    <col min="11524" max="11524" width="5.44140625" style="72" customWidth="1"/>
    <col min="11525" max="11525" width="15.77734375" style="72" customWidth="1"/>
    <col min="11526" max="11526" width="0.77734375" style="72" customWidth="1"/>
    <col min="11527" max="11527" width="12" style="72" customWidth="1"/>
    <col min="11528" max="11528" width="1.109375" style="72" customWidth="1"/>
    <col min="11529" max="11529" width="16.109375" style="72" customWidth="1"/>
    <col min="11530" max="11530" width="0.44140625" style="72" customWidth="1"/>
    <col min="11531" max="11531" width="16.109375" style="72" customWidth="1"/>
    <col min="11532" max="11532" width="0.21875" style="72" customWidth="1"/>
    <col min="11533" max="11533" width="16.109375" style="72" customWidth="1"/>
    <col min="11534" max="11534" width="0.77734375" style="72" customWidth="1"/>
    <col min="11535" max="11535" width="16.109375" style="72" customWidth="1"/>
    <col min="11536" max="11536" width="0.77734375" style="72" customWidth="1"/>
    <col min="11537" max="11537" width="4.77734375" style="72" customWidth="1"/>
    <col min="11538" max="11538" width="9" style="72"/>
    <col min="11539" max="11539" width="8.77734375" style="72" bestFit="1" customWidth="1"/>
    <col min="11540" max="11540" width="11.77734375" style="72" bestFit="1" customWidth="1"/>
    <col min="11541" max="11776" width="9" style="72"/>
    <col min="11777" max="11777" width="4.109375" style="72" customWidth="1"/>
    <col min="11778" max="11779" width="6.77734375" style="72" customWidth="1"/>
    <col min="11780" max="11780" width="5.44140625" style="72" customWidth="1"/>
    <col min="11781" max="11781" width="15.77734375" style="72" customWidth="1"/>
    <col min="11782" max="11782" width="0.77734375" style="72" customWidth="1"/>
    <col min="11783" max="11783" width="12" style="72" customWidth="1"/>
    <col min="11784" max="11784" width="1.109375" style="72" customWidth="1"/>
    <col min="11785" max="11785" width="16.109375" style="72" customWidth="1"/>
    <col min="11786" max="11786" width="0.44140625" style="72" customWidth="1"/>
    <col min="11787" max="11787" width="16.109375" style="72" customWidth="1"/>
    <col min="11788" max="11788" width="0.21875" style="72" customWidth="1"/>
    <col min="11789" max="11789" width="16.109375" style="72" customWidth="1"/>
    <col min="11790" max="11790" width="0.77734375" style="72" customWidth="1"/>
    <col min="11791" max="11791" width="16.109375" style="72" customWidth="1"/>
    <col min="11792" max="11792" width="0.77734375" style="72" customWidth="1"/>
    <col min="11793" max="11793" width="4.77734375" style="72" customWidth="1"/>
    <col min="11794" max="11794" width="9" style="72"/>
    <col min="11795" max="11795" width="8.77734375" style="72" bestFit="1" customWidth="1"/>
    <col min="11796" max="11796" width="11.77734375" style="72" bestFit="1" customWidth="1"/>
    <col min="11797" max="12032" width="9" style="72"/>
    <col min="12033" max="12033" width="4.109375" style="72" customWidth="1"/>
    <col min="12034" max="12035" width="6.77734375" style="72" customWidth="1"/>
    <col min="12036" max="12036" width="5.44140625" style="72" customWidth="1"/>
    <col min="12037" max="12037" width="15.77734375" style="72" customWidth="1"/>
    <col min="12038" max="12038" width="0.77734375" style="72" customWidth="1"/>
    <col min="12039" max="12039" width="12" style="72" customWidth="1"/>
    <col min="12040" max="12040" width="1.109375" style="72" customWidth="1"/>
    <col min="12041" max="12041" width="16.109375" style="72" customWidth="1"/>
    <col min="12042" max="12042" width="0.44140625" style="72" customWidth="1"/>
    <col min="12043" max="12043" width="16.109375" style="72" customWidth="1"/>
    <col min="12044" max="12044" width="0.21875" style="72" customWidth="1"/>
    <col min="12045" max="12045" width="16.109375" style="72" customWidth="1"/>
    <col min="12046" max="12046" width="0.77734375" style="72" customWidth="1"/>
    <col min="12047" max="12047" width="16.109375" style="72" customWidth="1"/>
    <col min="12048" max="12048" width="0.77734375" style="72" customWidth="1"/>
    <col min="12049" max="12049" width="4.77734375" style="72" customWidth="1"/>
    <col min="12050" max="12050" width="9" style="72"/>
    <col min="12051" max="12051" width="8.77734375" style="72" bestFit="1" customWidth="1"/>
    <col min="12052" max="12052" width="11.77734375" style="72" bestFit="1" customWidth="1"/>
    <col min="12053" max="12288" width="9" style="72"/>
    <col min="12289" max="12289" width="4.109375" style="72" customWidth="1"/>
    <col min="12290" max="12291" width="6.77734375" style="72" customWidth="1"/>
    <col min="12292" max="12292" width="5.44140625" style="72" customWidth="1"/>
    <col min="12293" max="12293" width="15.77734375" style="72" customWidth="1"/>
    <col min="12294" max="12294" width="0.77734375" style="72" customWidth="1"/>
    <col min="12295" max="12295" width="12" style="72" customWidth="1"/>
    <col min="12296" max="12296" width="1.109375" style="72" customWidth="1"/>
    <col min="12297" max="12297" width="16.109375" style="72" customWidth="1"/>
    <col min="12298" max="12298" width="0.44140625" style="72" customWidth="1"/>
    <col min="12299" max="12299" width="16.109375" style="72" customWidth="1"/>
    <col min="12300" max="12300" width="0.21875" style="72" customWidth="1"/>
    <col min="12301" max="12301" width="16.109375" style="72" customWidth="1"/>
    <col min="12302" max="12302" width="0.77734375" style="72" customWidth="1"/>
    <col min="12303" max="12303" width="16.109375" style="72" customWidth="1"/>
    <col min="12304" max="12304" width="0.77734375" style="72" customWidth="1"/>
    <col min="12305" max="12305" width="4.77734375" style="72" customWidth="1"/>
    <col min="12306" max="12306" width="9" style="72"/>
    <col min="12307" max="12307" width="8.77734375" style="72" bestFit="1" customWidth="1"/>
    <col min="12308" max="12308" width="11.77734375" style="72" bestFit="1" customWidth="1"/>
    <col min="12309" max="12544" width="9" style="72"/>
    <col min="12545" max="12545" width="4.109375" style="72" customWidth="1"/>
    <col min="12546" max="12547" width="6.77734375" style="72" customWidth="1"/>
    <col min="12548" max="12548" width="5.44140625" style="72" customWidth="1"/>
    <col min="12549" max="12549" width="15.77734375" style="72" customWidth="1"/>
    <col min="12550" max="12550" width="0.77734375" style="72" customWidth="1"/>
    <col min="12551" max="12551" width="12" style="72" customWidth="1"/>
    <col min="12552" max="12552" width="1.109375" style="72" customWidth="1"/>
    <col min="12553" max="12553" width="16.109375" style="72" customWidth="1"/>
    <col min="12554" max="12554" width="0.44140625" style="72" customWidth="1"/>
    <col min="12555" max="12555" width="16.109375" style="72" customWidth="1"/>
    <col min="12556" max="12556" width="0.21875" style="72" customWidth="1"/>
    <col min="12557" max="12557" width="16.109375" style="72" customWidth="1"/>
    <col min="12558" max="12558" width="0.77734375" style="72" customWidth="1"/>
    <col min="12559" max="12559" width="16.109375" style="72" customWidth="1"/>
    <col min="12560" max="12560" width="0.77734375" style="72" customWidth="1"/>
    <col min="12561" max="12561" width="4.77734375" style="72" customWidth="1"/>
    <col min="12562" max="12562" width="9" style="72"/>
    <col min="12563" max="12563" width="8.77734375" style="72" bestFit="1" customWidth="1"/>
    <col min="12564" max="12564" width="11.77734375" style="72" bestFit="1" customWidth="1"/>
    <col min="12565" max="12800" width="9" style="72"/>
    <col min="12801" max="12801" width="4.109375" style="72" customWidth="1"/>
    <col min="12802" max="12803" width="6.77734375" style="72" customWidth="1"/>
    <col min="12804" max="12804" width="5.44140625" style="72" customWidth="1"/>
    <col min="12805" max="12805" width="15.77734375" style="72" customWidth="1"/>
    <col min="12806" max="12806" width="0.77734375" style="72" customWidth="1"/>
    <col min="12807" max="12807" width="12" style="72" customWidth="1"/>
    <col min="12808" max="12808" width="1.109375" style="72" customWidth="1"/>
    <col min="12809" max="12809" width="16.109375" style="72" customWidth="1"/>
    <col min="12810" max="12810" width="0.44140625" style="72" customWidth="1"/>
    <col min="12811" max="12811" width="16.109375" style="72" customWidth="1"/>
    <col min="12812" max="12812" width="0.21875" style="72" customWidth="1"/>
    <col min="12813" max="12813" width="16.109375" style="72" customWidth="1"/>
    <col min="12814" max="12814" width="0.77734375" style="72" customWidth="1"/>
    <col min="12815" max="12815" width="16.109375" style="72" customWidth="1"/>
    <col min="12816" max="12816" width="0.77734375" style="72" customWidth="1"/>
    <col min="12817" max="12817" width="4.77734375" style="72" customWidth="1"/>
    <col min="12818" max="12818" width="9" style="72"/>
    <col min="12819" max="12819" width="8.77734375" style="72" bestFit="1" customWidth="1"/>
    <col min="12820" max="12820" width="11.77734375" style="72" bestFit="1" customWidth="1"/>
    <col min="12821" max="13056" width="9" style="72"/>
    <col min="13057" max="13057" width="4.109375" style="72" customWidth="1"/>
    <col min="13058" max="13059" width="6.77734375" style="72" customWidth="1"/>
    <col min="13060" max="13060" width="5.44140625" style="72" customWidth="1"/>
    <col min="13061" max="13061" width="15.77734375" style="72" customWidth="1"/>
    <col min="13062" max="13062" width="0.77734375" style="72" customWidth="1"/>
    <col min="13063" max="13063" width="12" style="72" customWidth="1"/>
    <col min="13064" max="13064" width="1.109375" style="72" customWidth="1"/>
    <col min="13065" max="13065" width="16.109375" style="72" customWidth="1"/>
    <col min="13066" max="13066" width="0.44140625" style="72" customWidth="1"/>
    <col min="13067" max="13067" width="16.109375" style="72" customWidth="1"/>
    <col min="13068" max="13068" width="0.21875" style="72" customWidth="1"/>
    <col min="13069" max="13069" width="16.109375" style="72" customWidth="1"/>
    <col min="13070" max="13070" width="0.77734375" style="72" customWidth="1"/>
    <col min="13071" max="13071" width="16.109375" style="72" customWidth="1"/>
    <col min="13072" max="13072" width="0.77734375" style="72" customWidth="1"/>
    <col min="13073" max="13073" width="4.77734375" style="72" customWidth="1"/>
    <col min="13074" max="13074" width="9" style="72"/>
    <col min="13075" max="13075" width="8.77734375" style="72" bestFit="1" customWidth="1"/>
    <col min="13076" max="13076" width="11.77734375" style="72" bestFit="1" customWidth="1"/>
    <col min="13077" max="13312" width="9" style="72"/>
    <col min="13313" max="13313" width="4.109375" style="72" customWidth="1"/>
    <col min="13314" max="13315" width="6.77734375" style="72" customWidth="1"/>
    <col min="13316" max="13316" width="5.44140625" style="72" customWidth="1"/>
    <col min="13317" max="13317" width="15.77734375" style="72" customWidth="1"/>
    <col min="13318" max="13318" width="0.77734375" style="72" customWidth="1"/>
    <col min="13319" max="13319" width="12" style="72" customWidth="1"/>
    <col min="13320" max="13320" width="1.109375" style="72" customWidth="1"/>
    <col min="13321" max="13321" width="16.109375" style="72" customWidth="1"/>
    <col min="13322" max="13322" width="0.44140625" style="72" customWidth="1"/>
    <col min="13323" max="13323" width="16.109375" style="72" customWidth="1"/>
    <col min="13324" max="13324" width="0.21875" style="72" customWidth="1"/>
    <col min="13325" max="13325" width="16.109375" style="72" customWidth="1"/>
    <col min="13326" max="13326" width="0.77734375" style="72" customWidth="1"/>
    <col min="13327" max="13327" width="16.109375" style="72" customWidth="1"/>
    <col min="13328" max="13328" width="0.77734375" style="72" customWidth="1"/>
    <col min="13329" max="13329" width="4.77734375" style="72" customWidth="1"/>
    <col min="13330" max="13330" width="9" style="72"/>
    <col min="13331" max="13331" width="8.77734375" style="72" bestFit="1" customWidth="1"/>
    <col min="13332" max="13332" width="11.77734375" style="72" bestFit="1" customWidth="1"/>
    <col min="13333" max="13568" width="9" style="72"/>
    <col min="13569" max="13569" width="4.109375" style="72" customWidth="1"/>
    <col min="13570" max="13571" width="6.77734375" style="72" customWidth="1"/>
    <col min="13572" max="13572" width="5.44140625" style="72" customWidth="1"/>
    <col min="13573" max="13573" width="15.77734375" style="72" customWidth="1"/>
    <col min="13574" max="13574" width="0.77734375" style="72" customWidth="1"/>
    <col min="13575" max="13575" width="12" style="72" customWidth="1"/>
    <col min="13576" max="13576" width="1.109375" style="72" customWidth="1"/>
    <col min="13577" max="13577" width="16.109375" style="72" customWidth="1"/>
    <col min="13578" max="13578" width="0.44140625" style="72" customWidth="1"/>
    <col min="13579" max="13579" width="16.109375" style="72" customWidth="1"/>
    <col min="13580" max="13580" width="0.21875" style="72" customWidth="1"/>
    <col min="13581" max="13581" width="16.109375" style="72" customWidth="1"/>
    <col min="13582" max="13582" width="0.77734375" style="72" customWidth="1"/>
    <col min="13583" max="13583" width="16.109375" style="72" customWidth="1"/>
    <col min="13584" max="13584" width="0.77734375" style="72" customWidth="1"/>
    <col min="13585" max="13585" width="4.77734375" style="72" customWidth="1"/>
    <col min="13586" max="13586" width="9" style="72"/>
    <col min="13587" max="13587" width="8.77734375" style="72" bestFit="1" customWidth="1"/>
    <col min="13588" max="13588" width="11.77734375" style="72" bestFit="1" customWidth="1"/>
    <col min="13589" max="13824" width="9" style="72"/>
    <col min="13825" max="13825" width="4.109375" style="72" customWidth="1"/>
    <col min="13826" max="13827" width="6.77734375" style="72" customWidth="1"/>
    <col min="13828" max="13828" width="5.44140625" style="72" customWidth="1"/>
    <col min="13829" max="13829" width="15.77734375" style="72" customWidth="1"/>
    <col min="13830" max="13830" width="0.77734375" style="72" customWidth="1"/>
    <col min="13831" max="13831" width="12" style="72" customWidth="1"/>
    <col min="13832" max="13832" width="1.109375" style="72" customWidth="1"/>
    <col min="13833" max="13833" width="16.109375" style="72" customWidth="1"/>
    <col min="13834" max="13834" width="0.44140625" style="72" customWidth="1"/>
    <col min="13835" max="13835" width="16.109375" style="72" customWidth="1"/>
    <col min="13836" max="13836" width="0.21875" style="72" customWidth="1"/>
    <col min="13837" max="13837" width="16.109375" style="72" customWidth="1"/>
    <col min="13838" max="13838" width="0.77734375" style="72" customWidth="1"/>
    <col min="13839" max="13839" width="16.109375" style="72" customWidth="1"/>
    <col min="13840" max="13840" width="0.77734375" style="72" customWidth="1"/>
    <col min="13841" max="13841" width="4.77734375" style="72" customWidth="1"/>
    <col min="13842" max="13842" width="9" style="72"/>
    <col min="13843" max="13843" width="8.77734375" style="72" bestFit="1" customWidth="1"/>
    <col min="13844" max="13844" width="11.77734375" style="72" bestFit="1" customWidth="1"/>
    <col min="13845" max="14080" width="9" style="72"/>
    <col min="14081" max="14081" width="4.109375" style="72" customWidth="1"/>
    <col min="14082" max="14083" width="6.77734375" style="72" customWidth="1"/>
    <col min="14084" max="14084" width="5.44140625" style="72" customWidth="1"/>
    <col min="14085" max="14085" width="15.77734375" style="72" customWidth="1"/>
    <col min="14086" max="14086" width="0.77734375" style="72" customWidth="1"/>
    <col min="14087" max="14087" width="12" style="72" customWidth="1"/>
    <col min="14088" max="14088" width="1.109375" style="72" customWidth="1"/>
    <col min="14089" max="14089" width="16.109375" style="72" customWidth="1"/>
    <col min="14090" max="14090" width="0.44140625" style="72" customWidth="1"/>
    <col min="14091" max="14091" width="16.109375" style="72" customWidth="1"/>
    <col min="14092" max="14092" width="0.21875" style="72" customWidth="1"/>
    <col min="14093" max="14093" width="16.109375" style="72" customWidth="1"/>
    <col min="14094" max="14094" width="0.77734375" style="72" customWidth="1"/>
    <col min="14095" max="14095" width="16.109375" style="72" customWidth="1"/>
    <col min="14096" max="14096" width="0.77734375" style="72" customWidth="1"/>
    <col min="14097" max="14097" width="4.77734375" style="72" customWidth="1"/>
    <col min="14098" max="14098" width="9" style="72"/>
    <col min="14099" max="14099" width="8.77734375" style="72" bestFit="1" customWidth="1"/>
    <col min="14100" max="14100" width="11.77734375" style="72" bestFit="1" customWidth="1"/>
    <col min="14101" max="14336" width="9" style="72"/>
    <col min="14337" max="14337" width="4.109375" style="72" customWidth="1"/>
    <col min="14338" max="14339" width="6.77734375" style="72" customWidth="1"/>
    <col min="14340" max="14340" width="5.44140625" style="72" customWidth="1"/>
    <col min="14341" max="14341" width="15.77734375" style="72" customWidth="1"/>
    <col min="14342" max="14342" width="0.77734375" style="72" customWidth="1"/>
    <col min="14343" max="14343" width="12" style="72" customWidth="1"/>
    <col min="14344" max="14344" width="1.109375" style="72" customWidth="1"/>
    <col min="14345" max="14345" width="16.109375" style="72" customWidth="1"/>
    <col min="14346" max="14346" width="0.44140625" style="72" customWidth="1"/>
    <col min="14347" max="14347" width="16.109375" style="72" customWidth="1"/>
    <col min="14348" max="14348" width="0.21875" style="72" customWidth="1"/>
    <col min="14349" max="14349" width="16.109375" style="72" customWidth="1"/>
    <col min="14350" max="14350" width="0.77734375" style="72" customWidth="1"/>
    <col min="14351" max="14351" width="16.109375" style="72" customWidth="1"/>
    <col min="14352" max="14352" width="0.77734375" style="72" customWidth="1"/>
    <col min="14353" max="14353" width="4.77734375" style="72" customWidth="1"/>
    <col min="14354" max="14354" width="9" style="72"/>
    <col min="14355" max="14355" width="8.77734375" style="72" bestFit="1" customWidth="1"/>
    <col min="14356" max="14356" width="11.77734375" style="72" bestFit="1" customWidth="1"/>
    <col min="14357" max="14592" width="9" style="72"/>
    <col min="14593" max="14593" width="4.109375" style="72" customWidth="1"/>
    <col min="14594" max="14595" width="6.77734375" style="72" customWidth="1"/>
    <col min="14596" max="14596" width="5.44140625" style="72" customWidth="1"/>
    <col min="14597" max="14597" width="15.77734375" style="72" customWidth="1"/>
    <col min="14598" max="14598" width="0.77734375" style="72" customWidth="1"/>
    <col min="14599" max="14599" width="12" style="72" customWidth="1"/>
    <col min="14600" max="14600" width="1.109375" style="72" customWidth="1"/>
    <col min="14601" max="14601" width="16.109375" style="72" customWidth="1"/>
    <col min="14602" max="14602" width="0.44140625" style="72" customWidth="1"/>
    <col min="14603" max="14603" width="16.109375" style="72" customWidth="1"/>
    <col min="14604" max="14604" width="0.21875" style="72" customWidth="1"/>
    <col min="14605" max="14605" width="16.109375" style="72" customWidth="1"/>
    <col min="14606" max="14606" width="0.77734375" style="72" customWidth="1"/>
    <col min="14607" max="14607" width="16.109375" style="72" customWidth="1"/>
    <col min="14608" max="14608" width="0.77734375" style="72" customWidth="1"/>
    <col min="14609" max="14609" width="4.77734375" style="72" customWidth="1"/>
    <col min="14610" max="14610" width="9" style="72"/>
    <col min="14611" max="14611" width="8.77734375" style="72" bestFit="1" customWidth="1"/>
    <col min="14612" max="14612" width="11.77734375" style="72" bestFit="1" customWidth="1"/>
    <col min="14613" max="14848" width="9" style="72"/>
    <col min="14849" max="14849" width="4.109375" style="72" customWidth="1"/>
    <col min="14850" max="14851" width="6.77734375" style="72" customWidth="1"/>
    <col min="14852" max="14852" width="5.44140625" style="72" customWidth="1"/>
    <col min="14853" max="14853" width="15.77734375" style="72" customWidth="1"/>
    <col min="14854" max="14854" width="0.77734375" style="72" customWidth="1"/>
    <col min="14855" max="14855" width="12" style="72" customWidth="1"/>
    <col min="14856" max="14856" width="1.109375" style="72" customWidth="1"/>
    <col min="14857" max="14857" width="16.109375" style="72" customWidth="1"/>
    <col min="14858" max="14858" width="0.44140625" style="72" customWidth="1"/>
    <col min="14859" max="14859" width="16.109375" style="72" customWidth="1"/>
    <col min="14860" max="14860" width="0.21875" style="72" customWidth="1"/>
    <col min="14861" max="14861" width="16.109375" style="72" customWidth="1"/>
    <col min="14862" max="14862" width="0.77734375" style="72" customWidth="1"/>
    <col min="14863" max="14863" width="16.109375" style="72" customWidth="1"/>
    <col min="14864" max="14864" width="0.77734375" style="72" customWidth="1"/>
    <col min="14865" max="14865" width="4.77734375" style="72" customWidth="1"/>
    <col min="14866" max="14866" width="9" style="72"/>
    <col min="14867" max="14867" width="8.77734375" style="72" bestFit="1" customWidth="1"/>
    <col min="14868" max="14868" width="11.77734375" style="72" bestFit="1" customWidth="1"/>
    <col min="14869" max="15104" width="9" style="72"/>
    <col min="15105" max="15105" width="4.109375" style="72" customWidth="1"/>
    <col min="15106" max="15107" width="6.77734375" style="72" customWidth="1"/>
    <col min="15108" max="15108" width="5.44140625" style="72" customWidth="1"/>
    <col min="15109" max="15109" width="15.77734375" style="72" customWidth="1"/>
    <col min="15110" max="15110" width="0.77734375" style="72" customWidth="1"/>
    <col min="15111" max="15111" width="12" style="72" customWidth="1"/>
    <col min="15112" max="15112" width="1.109375" style="72" customWidth="1"/>
    <col min="15113" max="15113" width="16.109375" style="72" customWidth="1"/>
    <col min="15114" max="15114" width="0.44140625" style="72" customWidth="1"/>
    <col min="15115" max="15115" width="16.109375" style="72" customWidth="1"/>
    <col min="15116" max="15116" width="0.21875" style="72" customWidth="1"/>
    <col min="15117" max="15117" width="16.109375" style="72" customWidth="1"/>
    <col min="15118" max="15118" width="0.77734375" style="72" customWidth="1"/>
    <col min="15119" max="15119" width="16.109375" style="72" customWidth="1"/>
    <col min="15120" max="15120" width="0.77734375" style="72" customWidth="1"/>
    <col min="15121" max="15121" width="4.77734375" style="72" customWidth="1"/>
    <col min="15122" max="15122" width="9" style="72"/>
    <col min="15123" max="15123" width="8.77734375" style="72" bestFit="1" customWidth="1"/>
    <col min="15124" max="15124" width="11.77734375" style="72" bestFit="1" customWidth="1"/>
    <col min="15125" max="15360" width="9" style="72"/>
    <col min="15361" max="15361" width="4.109375" style="72" customWidth="1"/>
    <col min="15362" max="15363" width="6.77734375" style="72" customWidth="1"/>
    <col min="15364" max="15364" width="5.44140625" style="72" customWidth="1"/>
    <col min="15365" max="15365" width="15.77734375" style="72" customWidth="1"/>
    <col min="15366" max="15366" width="0.77734375" style="72" customWidth="1"/>
    <col min="15367" max="15367" width="12" style="72" customWidth="1"/>
    <col min="15368" max="15368" width="1.109375" style="72" customWidth="1"/>
    <col min="15369" max="15369" width="16.109375" style="72" customWidth="1"/>
    <col min="15370" max="15370" width="0.44140625" style="72" customWidth="1"/>
    <col min="15371" max="15371" width="16.109375" style="72" customWidth="1"/>
    <col min="15372" max="15372" width="0.21875" style="72" customWidth="1"/>
    <col min="15373" max="15373" width="16.109375" style="72" customWidth="1"/>
    <col min="15374" max="15374" width="0.77734375" style="72" customWidth="1"/>
    <col min="15375" max="15375" width="16.109375" style="72" customWidth="1"/>
    <col min="15376" max="15376" width="0.77734375" style="72" customWidth="1"/>
    <col min="15377" max="15377" width="4.77734375" style="72" customWidth="1"/>
    <col min="15378" max="15378" width="9" style="72"/>
    <col min="15379" max="15379" width="8.77734375" style="72" bestFit="1" customWidth="1"/>
    <col min="15380" max="15380" width="11.77734375" style="72" bestFit="1" customWidth="1"/>
    <col min="15381" max="15616" width="9" style="72"/>
    <col min="15617" max="15617" width="4.109375" style="72" customWidth="1"/>
    <col min="15618" max="15619" width="6.77734375" style="72" customWidth="1"/>
    <col min="15620" max="15620" width="5.44140625" style="72" customWidth="1"/>
    <col min="15621" max="15621" width="15.77734375" style="72" customWidth="1"/>
    <col min="15622" max="15622" width="0.77734375" style="72" customWidth="1"/>
    <col min="15623" max="15623" width="12" style="72" customWidth="1"/>
    <col min="15624" max="15624" width="1.109375" style="72" customWidth="1"/>
    <col min="15625" max="15625" width="16.109375" style="72" customWidth="1"/>
    <col min="15626" max="15626" width="0.44140625" style="72" customWidth="1"/>
    <col min="15627" max="15627" width="16.109375" style="72" customWidth="1"/>
    <col min="15628" max="15628" width="0.21875" style="72" customWidth="1"/>
    <col min="15629" max="15629" width="16.109375" style="72" customWidth="1"/>
    <col min="15630" max="15630" width="0.77734375" style="72" customWidth="1"/>
    <col min="15631" max="15631" width="16.109375" style="72" customWidth="1"/>
    <col min="15632" max="15632" width="0.77734375" style="72" customWidth="1"/>
    <col min="15633" max="15633" width="4.77734375" style="72" customWidth="1"/>
    <col min="15634" max="15634" width="9" style="72"/>
    <col min="15635" max="15635" width="8.77734375" style="72" bestFit="1" customWidth="1"/>
    <col min="15636" max="15636" width="11.77734375" style="72" bestFit="1" customWidth="1"/>
    <col min="15637" max="15872" width="9" style="72"/>
    <col min="15873" max="15873" width="4.109375" style="72" customWidth="1"/>
    <col min="15874" max="15875" width="6.77734375" style="72" customWidth="1"/>
    <col min="15876" max="15876" width="5.44140625" style="72" customWidth="1"/>
    <col min="15877" max="15877" width="15.77734375" style="72" customWidth="1"/>
    <col min="15878" max="15878" width="0.77734375" style="72" customWidth="1"/>
    <col min="15879" max="15879" width="12" style="72" customWidth="1"/>
    <col min="15880" max="15880" width="1.109375" style="72" customWidth="1"/>
    <col min="15881" max="15881" width="16.109375" style="72" customWidth="1"/>
    <col min="15882" max="15882" width="0.44140625" style="72" customWidth="1"/>
    <col min="15883" max="15883" width="16.109375" style="72" customWidth="1"/>
    <col min="15884" max="15884" width="0.21875" style="72" customWidth="1"/>
    <col min="15885" max="15885" width="16.109375" style="72" customWidth="1"/>
    <col min="15886" max="15886" width="0.77734375" style="72" customWidth="1"/>
    <col min="15887" max="15887" width="16.109375" style="72" customWidth="1"/>
    <col min="15888" max="15888" width="0.77734375" style="72" customWidth="1"/>
    <col min="15889" max="15889" width="4.77734375" style="72" customWidth="1"/>
    <col min="15890" max="15890" width="9" style="72"/>
    <col min="15891" max="15891" width="8.77734375" style="72" bestFit="1" customWidth="1"/>
    <col min="15892" max="15892" width="11.77734375" style="72" bestFit="1" customWidth="1"/>
    <col min="15893" max="16128" width="9" style="72"/>
    <col min="16129" max="16129" width="4.109375" style="72" customWidth="1"/>
    <col min="16130" max="16131" width="6.77734375" style="72" customWidth="1"/>
    <col min="16132" max="16132" width="5.44140625" style="72" customWidth="1"/>
    <col min="16133" max="16133" width="15.77734375" style="72" customWidth="1"/>
    <col min="16134" max="16134" width="0.77734375" style="72" customWidth="1"/>
    <col min="16135" max="16135" width="12" style="72" customWidth="1"/>
    <col min="16136" max="16136" width="1.109375" style="72" customWidth="1"/>
    <col min="16137" max="16137" width="16.109375" style="72" customWidth="1"/>
    <col min="16138" max="16138" width="0.44140625" style="72" customWidth="1"/>
    <col min="16139" max="16139" width="16.109375" style="72" customWidth="1"/>
    <col min="16140" max="16140" width="0.21875" style="72" customWidth="1"/>
    <col min="16141" max="16141" width="16.109375" style="72" customWidth="1"/>
    <col min="16142" max="16142" width="0.77734375" style="72" customWidth="1"/>
    <col min="16143" max="16143" width="16.109375" style="72" customWidth="1"/>
    <col min="16144" max="16144" width="0.77734375" style="72" customWidth="1"/>
    <col min="16145" max="16145" width="4.77734375" style="72" customWidth="1"/>
    <col min="16146" max="16146" width="9" style="72"/>
    <col min="16147" max="16147" width="8.77734375" style="72" bestFit="1" customWidth="1"/>
    <col min="16148" max="16148" width="11.77734375" style="72" bestFit="1" customWidth="1"/>
    <col min="16149" max="16384" width="9" style="72"/>
  </cols>
  <sheetData>
    <row r="1" spans="1:16" s="71" customFormat="1" ht="24" customHeight="1">
      <c r="A1" s="157" t="str">
        <f>+PL!A1</f>
        <v xml:space="preserve">FUNCTION INTERNATIONAL PUBLIC COMPANY LIMITED 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70"/>
    </row>
    <row r="2" spans="1:16" s="71" customFormat="1" ht="24" customHeight="1">
      <c r="A2" s="157" t="s">
        <v>75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70"/>
    </row>
    <row r="3" spans="1:16" s="71" customFormat="1" ht="24" customHeight="1">
      <c r="A3" s="155" t="s">
        <v>132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70"/>
    </row>
    <row r="4" spans="1:16" ht="7.5" customHeight="1">
      <c r="G4" s="73"/>
      <c r="H4" s="74"/>
      <c r="I4" s="43"/>
      <c r="J4" s="43"/>
      <c r="K4" s="43"/>
      <c r="L4" s="43"/>
      <c r="M4" s="43"/>
      <c r="O4" s="43"/>
    </row>
    <row r="5" spans="1:16" ht="24" customHeight="1">
      <c r="G5" s="75"/>
      <c r="I5" s="159" t="s">
        <v>2</v>
      </c>
      <c r="J5" s="159"/>
      <c r="K5" s="159"/>
      <c r="L5" s="159"/>
      <c r="M5" s="159"/>
      <c r="N5" s="159"/>
      <c r="O5" s="159"/>
    </row>
    <row r="6" spans="1:16" ht="24" customHeight="1">
      <c r="G6" s="75"/>
      <c r="I6" s="74" t="s">
        <v>76</v>
      </c>
      <c r="J6" s="77"/>
      <c r="K6" s="160" t="s">
        <v>77</v>
      </c>
      <c r="L6" s="160"/>
      <c r="M6" s="160"/>
      <c r="N6" s="77"/>
      <c r="O6" s="74" t="s">
        <v>81</v>
      </c>
    </row>
    <row r="7" spans="1:16" ht="24" customHeight="1">
      <c r="A7" s="76"/>
      <c r="B7" s="76"/>
      <c r="C7" s="76"/>
      <c r="D7" s="76"/>
      <c r="E7" s="76"/>
      <c r="F7" s="76"/>
      <c r="I7" s="74" t="s">
        <v>78</v>
      </c>
      <c r="J7" s="74"/>
      <c r="K7" s="74" t="s">
        <v>79</v>
      </c>
      <c r="L7" s="74"/>
      <c r="M7" s="74" t="s">
        <v>80</v>
      </c>
      <c r="O7" s="74" t="s">
        <v>38</v>
      </c>
    </row>
    <row r="8" spans="1:16" ht="24" customHeight="1">
      <c r="A8" s="76"/>
      <c r="B8" s="76"/>
      <c r="C8" s="76"/>
      <c r="D8" s="76"/>
      <c r="E8" s="76"/>
      <c r="F8" s="76"/>
      <c r="G8" s="107" t="s">
        <v>4</v>
      </c>
      <c r="I8" s="78" t="s">
        <v>82</v>
      </c>
      <c r="J8" s="74"/>
      <c r="K8" s="78" t="s">
        <v>45</v>
      </c>
      <c r="L8" s="74"/>
      <c r="M8" s="78"/>
      <c r="O8" s="78"/>
    </row>
    <row r="9" spans="1:16" ht="21.6">
      <c r="G9" s="73"/>
      <c r="H9" s="74"/>
      <c r="I9" s="43"/>
      <c r="J9" s="43"/>
      <c r="K9" s="43"/>
      <c r="L9" s="43"/>
      <c r="M9" s="43"/>
      <c r="O9" s="43"/>
    </row>
    <row r="10" spans="1:16" ht="24" customHeight="1">
      <c r="A10" s="72" t="s">
        <v>164</v>
      </c>
      <c r="G10" s="75"/>
      <c r="I10" s="106">
        <v>225000000</v>
      </c>
      <c r="J10" s="106"/>
      <c r="K10" s="106">
        <v>22500000</v>
      </c>
      <c r="L10" s="106"/>
      <c r="M10" s="106">
        <v>79665046.899999842</v>
      </c>
      <c r="N10" s="106"/>
      <c r="O10" s="106">
        <f>SUM(I10:M10)</f>
        <v>327165046.89999986</v>
      </c>
    </row>
    <row r="11" spans="1:16" ht="24" customHeight="1">
      <c r="A11" s="72" t="s">
        <v>84</v>
      </c>
      <c r="G11" s="73">
        <v>19</v>
      </c>
      <c r="I11" s="106">
        <v>95000000</v>
      </c>
      <c r="J11" s="106"/>
      <c r="K11" s="106">
        <v>0</v>
      </c>
      <c r="L11" s="106"/>
      <c r="M11" s="106">
        <v>0</v>
      </c>
      <c r="N11" s="106"/>
      <c r="O11" s="106">
        <f t="shared" ref="O11:O14" si="0">SUM(I11:M11)</f>
        <v>95000000</v>
      </c>
    </row>
    <row r="12" spans="1:16" ht="24" customHeight="1">
      <c r="A12" s="72" t="s">
        <v>45</v>
      </c>
      <c r="G12" s="73">
        <v>20</v>
      </c>
      <c r="I12" s="106">
        <v>0</v>
      </c>
      <c r="J12" s="106"/>
      <c r="K12" s="106">
        <v>9500000</v>
      </c>
      <c r="L12" s="106"/>
      <c r="M12" s="60">
        <v>-9500000</v>
      </c>
      <c r="N12" s="106"/>
      <c r="O12" s="106">
        <f t="shared" si="0"/>
        <v>0</v>
      </c>
    </row>
    <row r="13" spans="1:16" ht="24" customHeight="1">
      <c r="A13" s="1" t="s">
        <v>130</v>
      </c>
      <c r="G13" s="73">
        <v>21</v>
      </c>
      <c r="I13" s="76">
        <v>0</v>
      </c>
      <c r="K13" s="76">
        <v>0</v>
      </c>
      <c r="M13" s="60">
        <v>-105660000</v>
      </c>
      <c r="N13" s="60"/>
      <c r="O13" s="60">
        <f t="shared" si="0"/>
        <v>-105660000</v>
      </c>
    </row>
    <row r="14" spans="1:16" ht="24" customHeight="1">
      <c r="A14" s="61" t="s">
        <v>72</v>
      </c>
      <c r="G14" s="75"/>
      <c r="I14" s="76">
        <v>0</v>
      </c>
      <c r="K14" s="76">
        <v>0</v>
      </c>
      <c r="M14" s="76">
        <v>39442817.4500001</v>
      </c>
      <c r="N14" s="76"/>
      <c r="O14" s="106">
        <f t="shared" si="0"/>
        <v>39442817.4500001</v>
      </c>
    </row>
    <row r="15" spans="1:16" ht="24" customHeight="1" thickBot="1">
      <c r="A15" s="79" t="s">
        <v>136</v>
      </c>
      <c r="G15" s="75"/>
      <c r="I15" s="80">
        <f>SUM(I10:I14)</f>
        <v>320000000</v>
      </c>
      <c r="J15" s="40"/>
      <c r="K15" s="80">
        <f>SUM(K10:K14)</f>
        <v>32000000</v>
      </c>
      <c r="L15" s="40"/>
      <c r="M15" s="80">
        <f>SUM(M10:M14)</f>
        <v>3947864.3499999419</v>
      </c>
      <c r="N15" s="76"/>
      <c r="O15" s="80">
        <f>SUM(O10:O14)</f>
        <v>355947864.34999996</v>
      </c>
    </row>
    <row r="16" spans="1:16" ht="22.2" thickTop="1">
      <c r="A16" s="79"/>
      <c r="G16" s="75"/>
      <c r="I16" s="40"/>
      <c r="J16" s="40"/>
      <c r="K16" s="40"/>
      <c r="L16" s="40"/>
      <c r="M16" s="40"/>
      <c r="N16" s="76"/>
      <c r="O16" s="40"/>
    </row>
    <row r="17" spans="1:20" ht="24" customHeight="1">
      <c r="A17" s="72" t="s">
        <v>149</v>
      </c>
      <c r="G17" s="73"/>
      <c r="I17" s="106">
        <v>225000000</v>
      </c>
      <c r="J17" s="106"/>
      <c r="K17" s="106">
        <v>22500000</v>
      </c>
      <c r="L17" s="106"/>
      <c r="M17" s="106">
        <v>83058911.877392486</v>
      </c>
      <c r="N17" s="106"/>
      <c r="O17" s="106">
        <f t="shared" ref="O17" si="1">SUM(I17:M17)</f>
        <v>330558911.87739247</v>
      </c>
    </row>
    <row r="18" spans="1:20" ht="24" customHeight="1">
      <c r="A18" s="1" t="s">
        <v>130</v>
      </c>
      <c r="G18" s="73">
        <v>21</v>
      </c>
      <c r="I18" s="76">
        <v>0</v>
      </c>
      <c r="K18" s="76">
        <v>0</v>
      </c>
      <c r="M18" s="60">
        <v>-70875000</v>
      </c>
      <c r="N18" s="60"/>
      <c r="O18" s="60">
        <f>SUM(I18:M18)</f>
        <v>-70875000</v>
      </c>
    </row>
    <row r="19" spans="1:20" ht="24" customHeight="1">
      <c r="A19" s="61" t="s">
        <v>72</v>
      </c>
      <c r="G19" s="75"/>
      <c r="I19" s="76">
        <v>0</v>
      </c>
      <c r="K19" s="76">
        <v>0</v>
      </c>
      <c r="M19" s="76">
        <f>+PL!L31</f>
        <v>67481135.022607595</v>
      </c>
      <c r="N19" s="76"/>
      <c r="O19" s="76">
        <f>SUM(I19:M19)</f>
        <v>67481135.022607595</v>
      </c>
    </row>
    <row r="20" spans="1:20" ht="24" customHeight="1" thickBot="1">
      <c r="A20" s="79" t="s">
        <v>83</v>
      </c>
      <c r="G20" s="75"/>
      <c r="I20" s="80">
        <f>SUM(I17:I19)</f>
        <v>225000000</v>
      </c>
      <c r="J20" s="40"/>
      <c r="K20" s="80">
        <f>SUM(K17:K19)</f>
        <v>22500000</v>
      </c>
      <c r="L20" s="40"/>
      <c r="M20" s="80">
        <f>SUM(M17:M19)</f>
        <v>79665046.90000008</v>
      </c>
      <c r="N20" s="76"/>
      <c r="O20" s="80">
        <f>SUM(O17:O19)</f>
        <v>327165046.9000001</v>
      </c>
    </row>
    <row r="21" spans="1:20" ht="22.2" thickTop="1">
      <c r="A21" s="79"/>
      <c r="G21" s="75"/>
      <c r="I21" s="40"/>
      <c r="J21" s="40"/>
      <c r="K21" s="40"/>
      <c r="L21" s="40"/>
      <c r="M21" s="40"/>
      <c r="N21" s="76"/>
      <c r="O21" s="40"/>
    </row>
    <row r="22" spans="1:20" ht="24" customHeight="1">
      <c r="A22" s="81" t="s">
        <v>21</v>
      </c>
      <c r="G22" s="75"/>
    </row>
    <row r="23" spans="1:20" ht="21.6">
      <c r="A23" s="81"/>
      <c r="G23" s="75"/>
    </row>
    <row r="24" spans="1:20" s="82" customFormat="1" ht="24" customHeight="1">
      <c r="E24" s="83" t="s">
        <v>25</v>
      </c>
      <c r="G24" s="84"/>
      <c r="H24" s="84"/>
      <c r="I24" s="84"/>
      <c r="J24" s="84"/>
      <c r="K24" s="84"/>
      <c r="L24" s="84"/>
      <c r="M24" s="84"/>
      <c r="N24" s="85"/>
      <c r="O24" s="84"/>
      <c r="P24" s="85"/>
    </row>
    <row r="25" spans="1:20" s="82" customFormat="1" ht="24" customHeight="1">
      <c r="A25" s="84"/>
      <c r="B25" s="84"/>
      <c r="E25" s="83" t="s">
        <v>129</v>
      </c>
      <c r="G25" s="84"/>
      <c r="H25" s="84"/>
      <c r="I25" s="84"/>
      <c r="J25" s="84"/>
      <c r="K25" s="84"/>
      <c r="L25" s="84"/>
      <c r="M25" s="84"/>
      <c r="N25" s="85"/>
      <c r="O25" s="84"/>
      <c r="P25" s="85"/>
    </row>
    <row r="26" spans="1:20" ht="24" customHeight="1">
      <c r="A26" s="81"/>
      <c r="D26" s="86"/>
      <c r="G26" s="75"/>
    </row>
    <row r="27" spans="1:20" ht="24" customHeight="1">
      <c r="A27" s="81"/>
      <c r="D27" s="86"/>
      <c r="G27" s="75"/>
    </row>
    <row r="28" spans="1:20" ht="24" customHeight="1">
      <c r="A28" s="81"/>
      <c r="D28" s="86"/>
      <c r="G28" s="75"/>
    </row>
    <row r="29" spans="1:20" ht="24" customHeight="1">
      <c r="A29" s="81"/>
      <c r="D29" s="86"/>
      <c r="G29" s="75"/>
    </row>
    <row r="30" spans="1:20" ht="24" customHeight="1">
      <c r="A30" s="81"/>
      <c r="D30" s="86"/>
      <c r="G30" s="75"/>
    </row>
    <row r="31" spans="1:20" ht="24" customHeight="1">
      <c r="A31" s="81"/>
      <c r="D31" s="86"/>
      <c r="G31" s="75"/>
    </row>
    <row r="32" spans="1:20" s="76" customFormat="1" ht="24" customHeight="1">
      <c r="A32" s="81"/>
      <c r="B32" s="72"/>
      <c r="C32" s="72"/>
      <c r="D32" s="86"/>
      <c r="E32" s="72"/>
      <c r="F32" s="72"/>
      <c r="G32" s="75"/>
      <c r="N32" s="72"/>
      <c r="P32" s="72"/>
      <c r="Q32" s="72"/>
      <c r="R32" s="72"/>
      <c r="S32" s="72"/>
      <c r="T32" s="72"/>
    </row>
    <row r="33" spans="1:20" s="76" customFormat="1" ht="24" customHeight="1">
      <c r="A33" s="81"/>
      <c r="B33" s="72"/>
      <c r="C33" s="72"/>
      <c r="D33" s="86"/>
      <c r="E33" s="72"/>
      <c r="F33" s="72"/>
      <c r="G33" s="75"/>
      <c r="N33" s="72"/>
      <c r="P33" s="72"/>
      <c r="Q33" s="72"/>
      <c r="R33" s="72"/>
      <c r="S33" s="72"/>
      <c r="T33" s="72"/>
    </row>
    <row r="34" spans="1:20" s="76" customFormat="1" ht="24" customHeight="1">
      <c r="A34" s="81"/>
      <c r="B34" s="72"/>
      <c r="C34" s="72"/>
      <c r="D34" s="86"/>
      <c r="E34" s="72"/>
      <c r="F34" s="72"/>
      <c r="G34" s="75"/>
      <c r="N34" s="72"/>
      <c r="P34" s="72"/>
      <c r="Q34" s="72"/>
      <c r="R34" s="72"/>
      <c r="S34" s="72"/>
      <c r="T34" s="72"/>
    </row>
  </sheetData>
  <mergeCells count="5">
    <mergeCell ref="A1:O1"/>
    <mergeCell ref="A2:O2"/>
    <mergeCell ref="A3:O3"/>
    <mergeCell ref="I5:O5"/>
    <mergeCell ref="K6:M6"/>
  </mergeCells>
  <printOptions horizontalCentered="1"/>
  <pageMargins left="0.78740157480314965" right="0.19685039370078741" top="0.59055118110236227" bottom="0.19685039370078741" header="0.31496062992125984" footer="0.31496062992125984"/>
  <pageSetup paperSize="9" scale="9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111"/>
  <sheetViews>
    <sheetView showGridLines="0" tabSelected="1" view="pageBreakPreview" topLeftCell="E58" zoomScale="118" zoomScaleNormal="120" zoomScaleSheetLayoutView="118" workbookViewId="0">
      <selection activeCell="G89" sqref="G89"/>
    </sheetView>
  </sheetViews>
  <sheetFormatPr defaultRowHeight="24" customHeight="1"/>
  <cols>
    <col min="1" max="1" width="3.21875" style="89" customWidth="1"/>
    <col min="2" max="2" width="12.77734375" style="89" customWidth="1"/>
    <col min="3" max="5" width="5.88671875" style="89" customWidth="1"/>
    <col min="6" max="6" width="0.77734375" style="89" customWidth="1"/>
    <col min="7" max="7" width="14.77734375" style="89" customWidth="1"/>
    <col min="8" max="8" width="0.77734375" style="89" customWidth="1"/>
    <col min="9" max="9" width="12.109375" style="89" customWidth="1"/>
    <col min="10" max="10" width="0.77734375" style="89" customWidth="1"/>
    <col min="11" max="11" width="14.77734375" style="89" customWidth="1"/>
    <col min="12" max="12" width="0.77734375" style="89" customWidth="1"/>
    <col min="13" max="13" width="14.77734375" style="89" customWidth="1"/>
    <col min="14" max="14" width="0.77734375" style="89" customWidth="1"/>
    <col min="15" max="15" width="14.77734375" style="89" customWidth="1"/>
    <col min="16" max="16" width="0.77734375" style="89" customWidth="1"/>
    <col min="17" max="17" width="11.88671875" style="89" bestFit="1" customWidth="1"/>
    <col min="18" max="18" width="8.77734375" style="89" bestFit="1" customWidth="1"/>
    <col min="19" max="19" width="6.88671875" style="89" bestFit="1" customWidth="1"/>
    <col min="20" max="20" width="8.77734375" style="89" bestFit="1" customWidth="1"/>
    <col min="21" max="21" width="9.88671875" style="89" bestFit="1" customWidth="1"/>
    <col min="22" max="256" width="9" style="89"/>
    <col min="257" max="257" width="3.21875" style="89" customWidth="1"/>
    <col min="258" max="258" width="12.77734375" style="89" customWidth="1"/>
    <col min="259" max="261" width="5.88671875" style="89" customWidth="1"/>
    <col min="262" max="262" width="0.77734375" style="89" customWidth="1"/>
    <col min="263" max="263" width="14.77734375" style="89" customWidth="1"/>
    <col min="264" max="264" width="0.77734375" style="89" customWidth="1"/>
    <col min="265" max="265" width="12.109375" style="89" customWidth="1"/>
    <col min="266" max="266" width="0.77734375" style="89" customWidth="1"/>
    <col min="267" max="267" width="14.77734375" style="89" customWidth="1"/>
    <col min="268" max="268" width="0.77734375" style="89" customWidth="1"/>
    <col min="269" max="269" width="14.77734375" style="89" customWidth="1"/>
    <col min="270" max="270" width="0.77734375" style="89" customWidth="1"/>
    <col min="271" max="271" width="14.77734375" style="89" customWidth="1"/>
    <col min="272" max="272" width="0.77734375" style="89" customWidth="1"/>
    <col min="273" max="273" width="11.88671875" style="89" bestFit="1" customWidth="1"/>
    <col min="274" max="274" width="8.77734375" style="89" bestFit="1" customWidth="1"/>
    <col min="275" max="275" width="6.88671875" style="89" bestFit="1" customWidth="1"/>
    <col min="276" max="276" width="8.77734375" style="89" bestFit="1" customWidth="1"/>
    <col min="277" max="277" width="9.88671875" style="89" bestFit="1" customWidth="1"/>
    <col min="278" max="512" width="9" style="89"/>
    <col min="513" max="513" width="3.21875" style="89" customWidth="1"/>
    <col min="514" max="514" width="12.77734375" style="89" customWidth="1"/>
    <col min="515" max="517" width="5.88671875" style="89" customWidth="1"/>
    <col min="518" max="518" width="0.77734375" style="89" customWidth="1"/>
    <col min="519" max="519" width="14.77734375" style="89" customWidth="1"/>
    <col min="520" max="520" width="0.77734375" style="89" customWidth="1"/>
    <col min="521" max="521" width="12.109375" style="89" customWidth="1"/>
    <col min="522" max="522" width="0.77734375" style="89" customWidth="1"/>
    <col min="523" max="523" width="14.77734375" style="89" customWidth="1"/>
    <col min="524" max="524" width="0.77734375" style="89" customWidth="1"/>
    <col min="525" max="525" width="14.77734375" style="89" customWidth="1"/>
    <col min="526" max="526" width="0.77734375" style="89" customWidth="1"/>
    <col min="527" max="527" width="14.77734375" style="89" customWidth="1"/>
    <col min="528" max="528" width="0.77734375" style="89" customWidth="1"/>
    <col min="529" max="529" width="11.88671875" style="89" bestFit="1" customWidth="1"/>
    <col min="530" max="530" width="8.77734375" style="89" bestFit="1" customWidth="1"/>
    <col min="531" max="531" width="6.88671875" style="89" bestFit="1" customWidth="1"/>
    <col min="532" max="532" width="8.77734375" style="89" bestFit="1" customWidth="1"/>
    <col min="533" max="533" width="9.88671875" style="89" bestFit="1" customWidth="1"/>
    <col min="534" max="768" width="9" style="89"/>
    <col min="769" max="769" width="3.21875" style="89" customWidth="1"/>
    <col min="770" max="770" width="12.77734375" style="89" customWidth="1"/>
    <col min="771" max="773" width="5.88671875" style="89" customWidth="1"/>
    <col min="774" max="774" width="0.77734375" style="89" customWidth="1"/>
    <col min="775" max="775" width="14.77734375" style="89" customWidth="1"/>
    <col min="776" max="776" width="0.77734375" style="89" customWidth="1"/>
    <col min="777" max="777" width="12.109375" style="89" customWidth="1"/>
    <col min="778" max="778" width="0.77734375" style="89" customWidth="1"/>
    <col min="779" max="779" width="14.77734375" style="89" customWidth="1"/>
    <col min="780" max="780" width="0.77734375" style="89" customWidth="1"/>
    <col min="781" max="781" width="14.77734375" style="89" customWidth="1"/>
    <col min="782" max="782" width="0.77734375" style="89" customWidth="1"/>
    <col min="783" max="783" width="14.77734375" style="89" customWidth="1"/>
    <col min="784" max="784" width="0.77734375" style="89" customWidth="1"/>
    <col min="785" max="785" width="11.88671875" style="89" bestFit="1" customWidth="1"/>
    <col min="786" max="786" width="8.77734375" style="89" bestFit="1" customWidth="1"/>
    <col min="787" max="787" width="6.88671875" style="89" bestFit="1" customWidth="1"/>
    <col min="788" max="788" width="8.77734375" style="89" bestFit="1" customWidth="1"/>
    <col min="789" max="789" width="9.88671875" style="89" bestFit="1" customWidth="1"/>
    <col min="790" max="1024" width="9" style="89"/>
    <col min="1025" max="1025" width="3.21875" style="89" customWidth="1"/>
    <col min="1026" max="1026" width="12.77734375" style="89" customWidth="1"/>
    <col min="1027" max="1029" width="5.88671875" style="89" customWidth="1"/>
    <col min="1030" max="1030" width="0.77734375" style="89" customWidth="1"/>
    <col min="1031" max="1031" width="14.77734375" style="89" customWidth="1"/>
    <col min="1032" max="1032" width="0.77734375" style="89" customWidth="1"/>
    <col min="1033" max="1033" width="12.109375" style="89" customWidth="1"/>
    <col min="1034" max="1034" width="0.77734375" style="89" customWidth="1"/>
    <col min="1035" max="1035" width="14.77734375" style="89" customWidth="1"/>
    <col min="1036" max="1036" width="0.77734375" style="89" customWidth="1"/>
    <col min="1037" max="1037" width="14.77734375" style="89" customWidth="1"/>
    <col min="1038" max="1038" width="0.77734375" style="89" customWidth="1"/>
    <col min="1039" max="1039" width="14.77734375" style="89" customWidth="1"/>
    <col min="1040" max="1040" width="0.77734375" style="89" customWidth="1"/>
    <col min="1041" max="1041" width="11.88671875" style="89" bestFit="1" customWidth="1"/>
    <col min="1042" max="1042" width="8.77734375" style="89" bestFit="1" customWidth="1"/>
    <col min="1043" max="1043" width="6.88671875" style="89" bestFit="1" customWidth="1"/>
    <col min="1044" max="1044" width="8.77734375" style="89" bestFit="1" customWidth="1"/>
    <col min="1045" max="1045" width="9.88671875" style="89" bestFit="1" customWidth="1"/>
    <col min="1046" max="1280" width="9" style="89"/>
    <col min="1281" max="1281" width="3.21875" style="89" customWidth="1"/>
    <col min="1282" max="1282" width="12.77734375" style="89" customWidth="1"/>
    <col min="1283" max="1285" width="5.88671875" style="89" customWidth="1"/>
    <col min="1286" max="1286" width="0.77734375" style="89" customWidth="1"/>
    <col min="1287" max="1287" width="14.77734375" style="89" customWidth="1"/>
    <col min="1288" max="1288" width="0.77734375" style="89" customWidth="1"/>
    <col min="1289" max="1289" width="12.109375" style="89" customWidth="1"/>
    <col min="1290" max="1290" width="0.77734375" style="89" customWidth="1"/>
    <col min="1291" max="1291" width="14.77734375" style="89" customWidth="1"/>
    <col min="1292" max="1292" width="0.77734375" style="89" customWidth="1"/>
    <col min="1293" max="1293" width="14.77734375" style="89" customWidth="1"/>
    <col min="1294" max="1294" width="0.77734375" style="89" customWidth="1"/>
    <col min="1295" max="1295" width="14.77734375" style="89" customWidth="1"/>
    <col min="1296" max="1296" width="0.77734375" style="89" customWidth="1"/>
    <col min="1297" max="1297" width="11.88671875" style="89" bestFit="1" customWidth="1"/>
    <col min="1298" max="1298" width="8.77734375" style="89" bestFit="1" customWidth="1"/>
    <col min="1299" max="1299" width="6.88671875" style="89" bestFit="1" customWidth="1"/>
    <col min="1300" max="1300" width="8.77734375" style="89" bestFit="1" customWidth="1"/>
    <col min="1301" max="1301" width="9.88671875" style="89" bestFit="1" customWidth="1"/>
    <col min="1302" max="1536" width="9" style="89"/>
    <col min="1537" max="1537" width="3.21875" style="89" customWidth="1"/>
    <col min="1538" max="1538" width="12.77734375" style="89" customWidth="1"/>
    <col min="1539" max="1541" width="5.88671875" style="89" customWidth="1"/>
    <col min="1542" max="1542" width="0.77734375" style="89" customWidth="1"/>
    <col min="1543" max="1543" width="14.77734375" style="89" customWidth="1"/>
    <col min="1544" max="1544" width="0.77734375" style="89" customWidth="1"/>
    <col min="1545" max="1545" width="12.109375" style="89" customWidth="1"/>
    <col min="1546" max="1546" width="0.77734375" style="89" customWidth="1"/>
    <col min="1547" max="1547" width="14.77734375" style="89" customWidth="1"/>
    <col min="1548" max="1548" width="0.77734375" style="89" customWidth="1"/>
    <col min="1549" max="1549" width="14.77734375" style="89" customWidth="1"/>
    <col min="1550" max="1550" width="0.77734375" style="89" customWidth="1"/>
    <col min="1551" max="1551" width="14.77734375" style="89" customWidth="1"/>
    <col min="1552" max="1552" width="0.77734375" style="89" customWidth="1"/>
    <col min="1553" max="1553" width="11.88671875" style="89" bestFit="1" customWidth="1"/>
    <col min="1554" max="1554" width="8.77734375" style="89" bestFit="1" customWidth="1"/>
    <col min="1555" max="1555" width="6.88671875" style="89" bestFit="1" customWidth="1"/>
    <col min="1556" max="1556" width="8.77734375" style="89" bestFit="1" customWidth="1"/>
    <col min="1557" max="1557" width="9.88671875" style="89" bestFit="1" customWidth="1"/>
    <col min="1558" max="1792" width="9" style="89"/>
    <col min="1793" max="1793" width="3.21875" style="89" customWidth="1"/>
    <col min="1794" max="1794" width="12.77734375" style="89" customWidth="1"/>
    <col min="1795" max="1797" width="5.88671875" style="89" customWidth="1"/>
    <col min="1798" max="1798" width="0.77734375" style="89" customWidth="1"/>
    <col min="1799" max="1799" width="14.77734375" style="89" customWidth="1"/>
    <col min="1800" max="1800" width="0.77734375" style="89" customWidth="1"/>
    <col min="1801" max="1801" width="12.109375" style="89" customWidth="1"/>
    <col min="1802" max="1802" width="0.77734375" style="89" customWidth="1"/>
    <col min="1803" max="1803" width="14.77734375" style="89" customWidth="1"/>
    <col min="1804" max="1804" width="0.77734375" style="89" customWidth="1"/>
    <col min="1805" max="1805" width="14.77734375" style="89" customWidth="1"/>
    <col min="1806" max="1806" width="0.77734375" style="89" customWidth="1"/>
    <col min="1807" max="1807" width="14.77734375" style="89" customWidth="1"/>
    <col min="1808" max="1808" width="0.77734375" style="89" customWidth="1"/>
    <col min="1809" max="1809" width="11.88671875" style="89" bestFit="1" customWidth="1"/>
    <col min="1810" max="1810" width="8.77734375" style="89" bestFit="1" customWidth="1"/>
    <col min="1811" max="1811" width="6.88671875" style="89" bestFit="1" customWidth="1"/>
    <col min="1812" max="1812" width="8.77734375" style="89" bestFit="1" customWidth="1"/>
    <col min="1813" max="1813" width="9.88671875" style="89" bestFit="1" customWidth="1"/>
    <col min="1814" max="2048" width="9" style="89"/>
    <col min="2049" max="2049" width="3.21875" style="89" customWidth="1"/>
    <col min="2050" max="2050" width="12.77734375" style="89" customWidth="1"/>
    <col min="2051" max="2053" width="5.88671875" style="89" customWidth="1"/>
    <col min="2054" max="2054" width="0.77734375" style="89" customWidth="1"/>
    <col min="2055" max="2055" width="14.77734375" style="89" customWidth="1"/>
    <col min="2056" max="2056" width="0.77734375" style="89" customWidth="1"/>
    <col min="2057" max="2057" width="12.109375" style="89" customWidth="1"/>
    <col min="2058" max="2058" width="0.77734375" style="89" customWidth="1"/>
    <col min="2059" max="2059" width="14.77734375" style="89" customWidth="1"/>
    <col min="2060" max="2060" width="0.77734375" style="89" customWidth="1"/>
    <col min="2061" max="2061" width="14.77734375" style="89" customWidth="1"/>
    <col min="2062" max="2062" width="0.77734375" style="89" customWidth="1"/>
    <col min="2063" max="2063" width="14.77734375" style="89" customWidth="1"/>
    <col min="2064" max="2064" width="0.77734375" style="89" customWidth="1"/>
    <col min="2065" max="2065" width="11.88671875" style="89" bestFit="1" customWidth="1"/>
    <col min="2066" max="2066" width="8.77734375" style="89" bestFit="1" customWidth="1"/>
    <col min="2067" max="2067" width="6.88671875" style="89" bestFit="1" customWidth="1"/>
    <col min="2068" max="2068" width="8.77734375" style="89" bestFit="1" customWidth="1"/>
    <col min="2069" max="2069" width="9.88671875" style="89" bestFit="1" customWidth="1"/>
    <col min="2070" max="2304" width="9" style="89"/>
    <col min="2305" max="2305" width="3.21875" style="89" customWidth="1"/>
    <col min="2306" max="2306" width="12.77734375" style="89" customWidth="1"/>
    <col min="2307" max="2309" width="5.88671875" style="89" customWidth="1"/>
    <col min="2310" max="2310" width="0.77734375" style="89" customWidth="1"/>
    <col min="2311" max="2311" width="14.77734375" style="89" customWidth="1"/>
    <col min="2312" max="2312" width="0.77734375" style="89" customWidth="1"/>
    <col min="2313" max="2313" width="12.109375" style="89" customWidth="1"/>
    <col min="2314" max="2314" width="0.77734375" style="89" customWidth="1"/>
    <col min="2315" max="2315" width="14.77734375" style="89" customWidth="1"/>
    <col min="2316" max="2316" width="0.77734375" style="89" customWidth="1"/>
    <col min="2317" max="2317" width="14.77734375" style="89" customWidth="1"/>
    <col min="2318" max="2318" width="0.77734375" style="89" customWidth="1"/>
    <col min="2319" max="2319" width="14.77734375" style="89" customWidth="1"/>
    <col min="2320" max="2320" width="0.77734375" style="89" customWidth="1"/>
    <col min="2321" max="2321" width="11.88671875" style="89" bestFit="1" customWidth="1"/>
    <col min="2322" max="2322" width="8.77734375" style="89" bestFit="1" customWidth="1"/>
    <col min="2323" max="2323" width="6.88671875" style="89" bestFit="1" customWidth="1"/>
    <col min="2324" max="2324" width="8.77734375" style="89" bestFit="1" customWidth="1"/>
    <col min="2325" max="2325" width="9.88671875" style="89" bestFit="1" customWidth="1"/>
    <col min="2326" max="2560" width="9" style="89"/>
    <col min="2561" max="2561" width="3.21875" style="89" customWidth="1"/>
    <col min="2562" max="2562" width="12.77734375" style="89" customWidth="1"/>
    <col min="2563" max="2565" width="5.88671875" style="89" customWidth="1"/>
    <col min="2566" max="2566" width="0.77734375" style="89" customWidth="1"/>
    <col min="2567" max="2567" width="14.77734375" style="89" customWidth="1"/>
    <col min="2568" max="2568" width="0.77734375" style="89" customWidth="1"/>
    <col min="2569" max="2569" width="12.109375" style="89" customWidth="1"/>
    <col min="2570" max="2570" width="0.77734375" style="89" customWidth="1"/>
    <col min="2571" max="2571" width="14.77734375" style="89" customWidth="1"/>
    <col min="2572" max="2572" width="0.77734375" style="89" customWidth="1"/>
    <col min="2573" max="2573" width="14.77734375" style="89" customWidth="1"/>
    <col min="2574" max="2574" width="0.77734375" style="89" customWidth="1"/>
    <col min="2575" max="2575" width="14.77734375" style="89" customWidth="1"/>
    <col min="2576" max="2576" width="0.77734375" style="89" customWidth="1"/>
    <col min="2577" max="2577" width="11.88671875" style="89" bestFit="1" customWidth="1"/>
    <col min="2578" max="2578" width="8.77734375" style="89" bestFit="1" customWidth="1"/>
    <col min="2579" max="2579" width="6.88671875" style="89" bestFit="1" customWidth="1"/>
    <col min="2580" max="2580" width="8.77734375" style="89" bestFit="1" customWidth="1"/>
    <col min="2581" max="2581" width="9.88671875" style="89" bestFit="1" customWidth="1"/>
    <col min="2582" max="2816" width="9" style="89"/>
    <col min="2817" max="2817" width="3.21875" style="89" customWidth="1"/>
    <col min="2818" max="2818" width="12.77734375" style="89" customWidth="1"/>
    <col min="2819" max="2821" width="5.88671875" style="89" customWidth="1"/>
    <col min="2822" max="2822" width="0.77734375" style="89" customWidth="1"/>
    <col min="2823" max="2823" width="14.77734375" style="89" customWidth="1"/>
    <col min="2824" max="2824" width="0.77734375" style="89" customWidth="1"/>
    <col min="2825" max="2825" width="12.109375" style="89" customWidth="1"/>
    <col min="2826" max="2826" width="0.77734375" style="89" customWidth="1"/>
    <col min="2827" max="2827" width="14.77734375" style="89" customWidth="1"/>
    <col min="2828" max="2828" width="0.77734375" style="89" customWidth="1"/>
    <col min="2829" max="2829" width="14.77734375" style="89" customWidth="1"/>
    <col min="2830" max="2830" width="0.77734375" style="89" customWidth="1"/>
    <col min="2831" max="2831" width="14.77734375" style="89" customWidth="1"/>
    <col min="2832" max="2832" width="0.77734375" style="89" customWidth="1"/>
    <col min="2833" max="2833" width="11.88671875" style="89" bestFit="1" customWidth="1"/>
    <col min="2834" max="2834" width="8.77734375" style="89" bestFit="1" customWidth="1"/>
    <col min="2835" max="2835" width="6.88671875" style="89" bestFit="1" customWidth="1"/>
    <col min="2836" max="2836" width="8.77734375" style="89" bestFit="1" customWidth="1"/>
    <col min="2837" max="2837" width="9.88671875" style="89" bestFit="1" customWidth="1"/>
    <col min="2838" max="3072" width="9" style="89"/>
    <col min="3073" max="3073" width="3.21875" style="89" customWidth="1"/>
    <col min="3074" max="3074" width="12.77734375" style="89" customWidth="1"/>
    <col min="3075" max="3077" width="5.88671875" style="89" customWidth="1"/>
    <col min="3078" max="3078" width="0.77734375" style="89" customWidth="1"/>
    <col min="3079" max="3079" width="14.77734375" style="89" customWidth="1"/>
    <col min="3080" max="3080" width="0.77734375" style="89" customWidth="1"/>
    <col min="3081" max="3081" width="12.109375" style="89" customWidth="1"/>
    <col min="3082" max="3082" width="0.77734375" style="89" customWidth="1"/>
    <col min="3083" max="3083" width="14.77734375" style="89" customWidth="1"/>
    <col min="3084" max="3084" width="0.77734375" style="89" customWidth="1"/>
    <col min="3085" max="3085" width="14.77734375" style="89" customWidth="1"/>
    <col min="3086" max="3086" width="0.77734375" style="89" customWidth="1"/>
    <col min="3087" max="3087" width="14.77734375" style="89" customWidth="1"/>
    <col min="3088" max="3088" width="0.77734375" style="89" customWidth="1"/>
    <col min="3089" max="3089" width="11.88671875" style="89" bestFit="1" customWidth="1"/>
    <col min="3090" max="3090" width="8.77734375" style="89" bestFit="1" customWidth="1"/>
    <col min="3091" max="3091" width="6.88671875" style="89" bestFit="1" customWidth="1"/>
    <col min="3092" max="3092" width="8.77734375" style="89" bestFit="1" customWidth="1"/>
    <col min="3093" max="3093" width="9.88671875" style="89" bestFit="1" customWidth="1"/>
    <col min="3094" max="3328" width="9" style="89"/>
    <col min="3329" max="3329" width="3.21875" style="89" customWidth="1"/>
    <col min="3330" max="3330" width="12.77734375" style="89" customWidth="1"/>
    <col min="3331" max="3333" width="5.88671875" style="89" customWidth="1"/>
    <col min="3334" max="3334" width="0.77734375" style="89" customWidth="1"/>
    <col min="3335" max="3335" width="14.77734375" style="89" customWidth="1"/>
    <col min="3336" max="3336" width="0.77734375" style="89" customWidth="1"/>
    <col min="3337" max="3337" width="12.109375" style="89" customWidth="1"/>
    <col min="3338" max="3338" width="0.77734375" style="89" customWidth="1"/>
    <col min="3339" max="3339" width="14.77734375" style="89" customWidth="1"/>
    <col min="3340" max="3340" width="0.77734375" style="89" customWidth="1"/>
    <col min="3341" max="3341" width="14.77734375" style="89" customWidth="1"/>
    <col min="3342" max="3342" width="0.77734375" style="89" customWidth="1"/>
    <col min="3343" max="3343" width="14.77734375" style="89" customWidth="1"/>
    <col min="3344" max="3344" width="0.77734375" style="89" customWidth="1"/>
    <col min="3345" max="3345" width="11.88671875" style="89" bestFit="1" customWidth="1"/>
    <col min="3346" max="3346" width="8.77734375" style="89" bestFit="1" customWidth="1"/>
    <col min="3347" max="3347" width="6.88671875" style="89" bestFit="1" customWidth="1"/>
    <col min="3348" max="3348" width="8.77734375" style="89" bestFit="1" customWidth="1"/>
    <col min="3349" max="3349" width="9.88671875" style="89" bestFit="1" customWidth="1"/>
    <col min="3350" max="3584" width="9" style="89"/>
    <col min="3585" max="3585" width="3.21875" style="89" customWidth="1"/>
    <col min="3586" max="3586" width="12.77734375" style="89" customWidth="1"/>
    <col min="3587" max="3589" width="5.88671875" style="89" customWidth="1"/>
    <col min="3590" max="3590" width="0.77734375" style="89" customWidth="1"/>
    <col min="3591" max="3591" width="14.77734375" style="89" customWidth="1"/>
    <col min="3592" max="3592" width="0.77734375" style="89" customWidth="1"/>
    <col min="3593" max="3593" width="12.109375" style="89" customWidth="1"/>
    <col min="3594" max="3594" width="0.77734375" style="89" customWidth="1"/>
    <col min="3595" max="3595" width="14.77734375" style="89" customWidth="1"/>
    <col min="3596" max="3596" width="0.77734375" style="89" customWidth="1"/>
    <col min="3597" max="3597" width="14.77734375" style="89" customWidth="1"/>
    <col min="3598" max="3598" width="0.77734375" style="89" customWidth="1"/>
    <col min="3599" max="3599" width="14.77734375" style="89" customWidth="1"/>
    <col min="3600" max="3600" width="0.77734375" style="89" customWidth="1"/>
    <col min="3601" max="3601" width="11.88671875" style="89" bestFit="1" customWidth="1"/>
    <col min="3602" max="3602" width="8.77734375" style="89" bestFit="1" customWidth="1"/>
    <col min="3603" max="3603" width="6.88671875" style="89" bestFit="1" customWidth="1"/>
    <col min="3604" max="3604" width="8.77734375" style="89" bestFit="1" customWidth="1"/>
    <col min="3605" max="3605" width="9.88671875" style="89" bestFit="1" customWidth="1"/>
    <col min="3606" max="3840" width="9" style="89"/>
    <col min="3841" max="3841" width="3.21875" style="89" customWidth="1"/>
    <col min="3842" max="3842" width="12.77734375" style="89" customWidth="1"/>
    <col min="3843" max="3845" width="5.88671875" style="89" customWidth="1"/>
    <col min="3846" max="3846" width="0.77734375" style="89" customWidth="1"/>
    <col min="3847" max="3847" width="14.77734375" style="89" customWidth="1"/>
    <col min="3848" max="3848" width="0.77734375" style="89" customWidth="1"/>
    <col min="3849" max="3849" width="12.109375" style="89" customWidth="1"/>
    <col min="3850" max="3850" width="0.77734375" style="89" customWidth="1"/>
    <col min="3851" max="3851" width="14.77734375" style="89" customWidth="1"/>
    <col min="3852" max="3852" width="0.77734375" style="89" customWidth="1"/>
    <col min="3853" max="3853" width="14.77734375" style="89" customWidth="1"/>
    <col min="3854" max="3854" width="0.77734375" style="89" customWidth="1"/>
    <col min="3855" max="3855" width="14.77734375" style="89" customWidth="1"/>
    <col min="3856" max="3856" width="0.77734375" style="89" customWidth="1"/>
    <col min="3857" max="3857" width="11.88671875" style="89" bestFit="1" customWidth="1"/>
    <col min="3858" max="3858" width="8.77734375" style="89" bestFit="1" customWidth="1"/>
    <col min="3859" max="3859" width="6.88671875" style="89" bestFit="1" customWidth="1"/>
    <col min="3860" max="3860" width="8.77734375" style="89" bestFit="1" customWidth="1"/>
    <col min="3861" max="3861" width="9.88671875" style="89" bestFit="1" customWidth="1"/>
    <col min="3862" max="4096" width="9" style="89"/>
    <col min="4097" max="4097" width="3.21875" style="89" customWidth="1"/>
    <col min="4098" max="4098" width="12.77734375" style="89" customWidth="1"/>
    <col min="4099" max="4101" width="5.88671875" style="89" customWidth="1"/>
    <col min="4102" max="4102" width="0.77734375" style="89" customWidth="1"/>
    <col min="4103" max="4103" width="14.77734375" style="89" customWidth="1"/>
    <col min="4104" max="4104" width="0.77734375" style="89" customWidth="1"/>
    <col min="4105" max="4105" width="12.109375" style="89" customWidth="1"/>
    <col min="4106" max="4106" width="0.77734375" style="89" customWidth="1"/>
    <col min="4107" max="4107" width="14.77734375" style="89" customWidth="1"/>
    <col min="4108" max="4108" width="0.77734375" style="89" customWidth="1"/>
    <col min="4109" max="4109" width="14.77734375" style="89" customWidth="1"/>
    <col min="4110" max="4110" width="0.77734375" style="89" customWidth="1"/>
    <col min="4111" max="4111" width="14.77734375" style="89" customWidth="1"/>
    <col min="4112" max="4112" width="0.77734375" style="89" customWidth="1"/>
    <col min="4113" max="4113" width="11.88671875" style="89" bestFit="1" customWidth="1"/>
    <col min="4114" max="4114" width="8.77734375" style="89" bestFit="1" customWidth="1"/>
    <col min="4115" max="4115" width="6.88671875" style="89" bestFit="1" customWidth="1"/>
    <col min="4116" max="4116" width="8.77734375" style="89" bestFit="1" customWidth="1"/>
    <col min="4117" max="4117" width="9.88671875" style="89" bestFit="1" customWidth="1"/>
    <col min="4118" max="4352" width="9" style="89"/>
    <col min="4353" max="4353" width="3.21875" style="89" customWidth="1"/>
    <col min="4354" max="4354" width="12.77734375" style="89" customWidth="1"/>
    <col min="4355" max="4357" width="5.88671875" style="89" customWidth="1"/>
    <col min="4358" max="4358" width="0.77734375" style="89" customWidth="1"/>
    <col min="4359" max="4359" width="14.77734375" style="89" customWidth="1"/>
    <col min="4360" max="4360" width="0.77734375" style="89" customWidth="1"/>
    <col min="4361" max="4361" width="12.109375" style="89" customWidth="1"/>
    <col min="4362" max="4362" width="0.77734375" style="89" customWidth="1"/>
    <col min="4363" max="4363" width="14.77734375" style="89" customWidth="1"/>
    <col min="4364" max="4364" width="0.77734375" style="89" customWidth="1"/>
    <col min="4365" max="4365" width="14.77734375" style="89" customWidth="1"/>
    <col min="4366" max="4366" width="0.77734375" style="89" customWidth="1"/>
    <col min="4367" max="4367" width="14.77734375" style="89" customWidth="1"/>
    <col min="4368" max="4368" width="0.77734375" style="89" customWidth="1"/>
    <col min="4369" max="4369" width="11.88671875" style="89" bestFit="1" customWidth="1"/>
    <col min="4370" max="4370" width="8.77734375" style="89" bestFit="1" customWidth="1"/>
    <col min="4371" max="4371" width="6.88671875" style="89" bestFit="1" customWidth="1"/>
    <col min="4372" max="4372" width="8.77734375" style="89" bestFit="1" customWidth="1"/>
    <col min="4373" max="4373" width="9.88671875" style="89" bestFit="1" customWidth="1"/>
    <col min="4374" max="4608" width="9" style="89"/>
    <col min="4609" max="4609" width="3.21875" style="89" customWidth="1"/>
    <col min="4610" max="4610" width="12.77734375" style="89" customWidth="1"/>
    <col min="4611" max="4613" width="5.88671875" style="89" customWidth="1"/>
    <col min="4614" max="4614" width="0.77734375" style="89" customWidth="1"/>
    <col min="4615" max="4615" width="14.77734375" style="89" customWidth="1"/>
    <col min="4616" max="4616" width="0.77734375" style="89" customWidth="1"/>
    <col min="4617" max="4617" width="12.109375" style="89" customWidth="1"/>
    <col min="4618" max="4618" width="0.77734375" style="89" customWidth="1"/>
    <col min="4619" max="4619" width="14.77734375" style="89" customWidth="1"/>
    <col min="4620" max="4620" width="0.77734375" style="89" customWidth="1"/>
    <col min="4621" max="4621" width="14.77734375" style="89" customWidth="1"/>
    <col min="4622" max="4622" width="0.77734375" style="89" customWidth="1"/>
    <col min="4623" max="4623" width="14.77734375" style="89" customWidth="1"/>
    <col min="4624" max="4624" width="0.77734375" style="89" customWidth="1"/>
    <col min="4625" max="4625" width="11.88671875" style="89" bestFit="1" customWidth="1"/>
    <col min="4626" max="4626" width="8.77734375" style="89" bestFit="1" customWidth="1"/>
    <col min="4627" max="4627" width="6.88671875" style="89" bestFit="1" customWidth="1"/>
    <col min="4628" max="4628" width="8.77734375" style="89" bestFit="1" customWidth="1"/>
    <col min="4629" max="4629" width="9.88671875" style="89" bestFit="1" customWidth="1"/>
    <col min="4630" max="4864" width="9" style="89"/>
    <col min="4865" max="4865" width="3.21875" style="89" customWidth="1"/>
    <col min="4866" max="4866" width="12.77734375" style="89" customWidth="1"/>
    <col min="4867" max="4869" width="5.88671875" style="89" customWidth="1"/>
    <col min="4870" max="4870" width="0.77734375" style="89" customWidth="1"/>
    <col min="4871" max="4871" width="14.77734375" style="89" customWidth="1"/>
    <col min="4872" max="4872" width="0.77734375" style="89" customWidth="1"/>
    <col min="4873" max="4873" width="12.109375" style="89" customWidth="1"/>
    <col min="4874" max="4874" width="0.77734375" style="89" customWidth="1"/>
    <col min="4875" max="4875" width="14.77734375" style="89" customWidth="1"/>
    <col min="4876" max="4876" width="0.77734375" style="89" customWidth="1"/>
    <col min="4877" max="4877" width="14.77734375" style="89" customWidth="1"/>
    <col min="4878" max="4878" width="0.77734375" style="89" customWidth="1"/>
    <col min="4879" max="4879" width="14.77734375" style="89" customWidth="1"/>
    <col min="4880" max="4880" width="0.77734375" style="89" customWidth="1"/>
    <col min="4881" max="4881" width="11.88671875" style="89" bestFit="1" customWidth="1"/>
    <col min="4882" max="4882" width="8.77734375" style="89" bestFit="1" customWidth="1"/>
    <col min="4883" max="4883" width="6.88671875" style="89" bestFit="1" customWidth="1"/>
    <col min="4884" max="4884" width="8.77734375" style="89" bestFit="1" customWidth="1"/>
    <col min="4885" max="4885" width="9.88671875" style="89" bestFit="1" customWidth="1"/>
    <col min="4886" max="5120" width="9" style="89"/>
    <col min="5121" max="5121" width="3.21875" style="89" customWidth="1"/>
    <col min="5122" max="5122" width="12.77734375" style="89" customWidth="1"/>
    <col min="5123" max="5125" width="5.88671875" style="89" customWidth="1"/>
    <col min="5126" max="5126" width="0.77734375" style="89" customWidth="1"/>
    <col min="5127" max="5127" width="14.77734375" style="89" customWidth="1"/>
    <col min="5128" max="5128" width="0.77734375" style="89" customWidth="1"/>
    <col min="5129" max="5129" width="12.109375" style="89" customWidth="1"/>
    <col min="5130" max="5130" width="0.77734375" style="89" customWidth="1"/>
    <col min="5131" max="5131" width="14.77734375" style="89" customWidth="1"/>
    <col min="5132" max="5132" width="0.77734375" style="89" customWidth="1"/>
    <col min="5133" max="5133" width="14.77734375" style="89" customWidth="1"/>
    <col min="5134" max="5134" width="0.77734375" style="89" customWidth="1"/>
    <col min="5135" max="5135" width="14.77734375" style="89" customWidth="1"/>
    <col min="5136" max="5136" width="0.77734375" style="89" customWidth="1"/>
    <col min="5137" max="5137" width="11.88671875" style="89" bestFit="1" customWidth="1"/>
    <col min="5138" max="5138" width="8.77734375" style="89" bestFit="1" customWidth="1"/>
    <col min="5139" max="5139" width="6.88671875" style="89" bestFit="1" customWidth="1"/>
    <col min="5140" max="5140" width="8.77734375" style="89" bestFit="1" customWidth="1"/>
    <col min="5141" max="5141" width="9.88671875" style="89" bestFit="1" customWidth="1"/>
    <col min="5142" max="5376" width="9" style="89"/>
    <col min="5377" max="5377" width="3.21875" style="89" customWidth="1"/>
    <col min="5378" max="5378" width="12.77734375" style="89" customWidth="1"/>
    <col min="5379" max="5381" width="5.88671875" style="89" customWidth="1"/>
    <col min="5382" max="5382" width="0.77734375" style="89" customWidth="1"/>
    <col min="5383" max="5383" width="14.77734375" style="89" customWidth="1"/>
    <col min="5384" max="5384" width="0.77734375" style="89" customWidth="1"/>
    <col min="5385" max="5385" width="12.109375" style="89" customWidth="1"/>
    <col min="5386" max="5386" width="0.77734375" style="89" customWidth="1"/>
    <col min="5387" max="5387" width="14.77734375" style="89" customWidth="1"/>
    <col min="5388" max="5388" width="0.77734375" style="89" customWidth="1"/>
    <col min="5389" max="5389" width="14.77734375" style="89" customWidth="1"/>
    <col min="5390" max="5390" width="0.77734375" style="89" customWidth="1"/>
    <col min="5391" max="5391" width="14.77734375" style="89" customWidth="1"/>
    <col min="5392" max="5392" width="0.77734375" style="89" customWidth="1"/>
    <col min="5393" max="5393" width="11.88671875" style="89" bestFit="1" customWidth="1"/>
    <col min="5394" max="5394" width="8.77734375" style="89" bestFit="1" customWidth="1"/>
    <col min="5395" max="5395" width="6.88671875" style="89" bestFit="1" customWidth="1"/>
    <col min="5396" max="5396" width="8.77734375" style="89" bestFit="1" customWidth="1"/>
    <col min="5397" max="5397" width="9.88671875" style="89" bestFit="1" customWidth="1"/>
    <col min="5398" max="5632" width="9" style="89"/>
    <col min="5633" max="5633" width="3.21875" style="89" customWidth="1"/>
    <col min="5634" max="5634" width="12.77734375" style="89" customWidth="1"/>
    <col min="5635" max="5637" width="5.88671875" style="89" customWidth="1"/>
    <col min="5638" max="5638" width="0.77734375" style="89" customWidth="1"/>
    <col min="5639" max="5639" width="14.77734375" style="89" customWidth="1"/>
    <col min="5640" max="5640" width="0.77734375" style="89" customWidth="1"/>
    <col min="5641" max="5641" width="12.109375" style="89" customWidth="1"/>
    <col min="5642" max="5642" width="0.77734375" style="89" customWidth="1"/>
    <col min="5643" max="5643" width="14.77734375" style="89" customWidth="1"/>
    <col min="5644" max="5644" width="0.77734375" style="89" customWidth="1"/>
    <col min="5645" max="5645" width="14.77734375" style="89" customWidth="1"/>
    <col min="5646" max="5646" width="0.77734375" style="89" customWidth="1"/>
    <col min="5647" max="5647" width="14.77734375" style="89" customWidth="1"/>
    <col min="5648" max="5648" width="0.77734375" style="89" customWidth="1"/>
    <col min="5649" max="5649" width="11.88671875" style="89" bestFit="1" customWidth="1"/>
    <col min="5650" max="5650" width="8.77734375" style="89" bestFit="1" customWidth="1"/>
    <col min="5651" max="5651" width="6.88671875" style="89" bestFit="1" customWidth="1"/>
    <col min="5652" max="5652" width="8.77734375" style="89" bestFit="1" customWidth="1"/>
    <col min="5653" max="5653" width="9.88671875" style="89" bestFit="1" customWidth="1"/>
    <col min="5654" max="5888" width="9" style="89"/>
    <col min="5889" max="5889" width="3.21875" style="89" customWidth="1"/>
    <col min="5890" max="5890" width="12.77734375" style="89" customWidth="1"/>
    <col min="5891" max="5893" width="5.88671875" style="89" customWidth="1"/>
    <col min="5894" max="5894" width="0.77734375" style="89" customWidth="1"/>
    <col min="5895" max="5895" width="14.77734375" style="89" customWidth="1"/>
    <col min="5896" max="5896" width="0.77734375" style="89" customWidth="1"/>
    <col min="5897" max="5897" width="12.109375" style="89" customWidth="1"/>
    <col min="5898" max="5898" width="0.77734375" style="89" customWidth="1"/>
    <col min="5899" max="5899" width="14.77734375" style="89" customWidth="1"/>
    <col min="5900" max="5900" width="0.77734375" style="89" customWidth="1"/>
    <col min="5901" max="5901" width="14.77734375" style="89" customWidth="1"/>
    <col min="5902" max="5902" width="0.77734375" style="89" customWidth="1"/>
    <col min="5903" max="5903" width="14.77734375" style="89" customWidth="1"/>
    <col min="5904" max="5904" width="0.77734375" style="89" customWidth="1"/>
    <col min="5905" max="5905" width="11.88671875" style="89" bestFit="1" customWidth="1"/>
    <col min="5906" max="5906" width="8.77734375" style="89" bestFit="1" customWidth="1"/>
    <col min="5907" max="5907" width="6.88671875" style="89" bestFit="1" customWidth="1"/>
    <col min="5908" max="5908" width="8.77734375" style="89" bestFit="1" customWidth="1"/>
    <col min="5909" max="5909" width="9.88671875" style="89" bestFit="1" customWidth="1"/>
    <col min="5910" max="6144" width="9" style="89"/>
    <col min="6145" max="6145" width="3.21875" style="89" customWidth="1"/>
    <col min="6146" max="6146" width="12.77734375" style="89" customWidth="1"/>
    <col min="6147" max="6149" width="5.88671875" style="89" customWidth="1"/>
    <col min="6150" max="6150" width="0.77734375" style="89" customWidth="1"/>
    <col min="6151" max="6151" width="14.77734375" style="89" customWidth="1"/>
    <col min="6152" max="6152" width="0.77734375" style="89" customWidth="1"/>
    <col min="6153" max="6153" width="12.109375" style="89" customWidth="1"/>
    <col min="6154" max="6154" width="0.77734375" style="89" customWidth="1"/>
    <col min="6155" max="6155" width="14.77734375" style="89" customWidth="1"/>
    <col min="6156" max="6156" width="0.77734375" style="89" customWidth="1"/>
    <col min="6157" max="6157" width="14.77734375" style="89" customWidth="1"/>
    <col min="6158" max="6158" width="0.77734375" style="89" customWidth="1"/>
    <col min="6159" max="6159" width="14.77734375" style="89" customWidth="1"/>
    <col min="6160" max="6160" width="0.77734375" style="89" customWidth="1"/>
    <col min="6161" max="6161" width="11.88671875" style="89" bestFit="1" customWidth="1"/>
    <col min="6162" max="6162" width="8.77734375" style="89" bestFit="1" customWidth="1"/>
    <col min="6163" max="6163" width="6.88671875" style="89" bestFit="1" customWidth="1"/>
    <col min="6164" max="6164" width="8.77734375" style="89" bestFit="1" customWidth="1"/>
    <col min="6165" max="6165" width="9.88671875" style="89" bestFit="1" customWidth="1"/>
    <col min="6166" max="6400" width="9" style="89"/>
    <col min="6401" max="6401" width="3.21875" style="89" customWidth="1"/>
    <col min="6402" max="6402" width="12.77734375" style="89" customWidth="1"/>
    <col min="6403" max="6405" width="5.88671875" style="89" customWidth="1"/>
    <col min="6406" max="6406" width="0.77734375" style="89" customWidth="1"/>
    <col min="6407" max="6407" width="14.77734375" style="89" customWidth="1"/>
    <col min="6408" max="6408" width="0.77734375" style="89" customWidth="1"/>
    <col min="6409" max="6409" width="12.109375" style="89" customWidth="1"/>
    <col min="6410" max="6410" width="0.77734375" style="89" customWidth="1"/>
    <col min="6411" max="6411" width="14.77734375" style="89" customWidth="1"/>
    <col min="6412" max="6412" width="0.77734375" style="89" customWidth="1"/>
    <col min="6413" max="6413" width="14.77734375" style="89" customWidth="1"/>
    <col min="6414" max="6414" width="0.77734375" style="89" customWidth="1"/>
    <col min="6415" max="6415" width="14.77734375" style="89" customWidth="1"/>
    <col min="6416" max="6416" width="0.77734375" style="89" customWidth="1"/>
    <col min="6417" max="6417" width="11.88671875" style="89" bestFit="1" customWidth="1"/>
    <col min="6418" max="6418" width="8.77734375" style="89" bestFit="1" customWidth="1"/>
    <col min="6419" max="6419" width="6.88671875" style="89" bestFit="1" customWidth="1"/>
    <col min="6420" max="6420" width="8.77734375" style="89" bestFit="1" customWidth="1"/>
    <col min="6421" max="6421" width="9.88671875" style="89" bestFit="1" customWidth="1"/>
    <col min="6422" max="6656" width="9" style="89"/>
    <col min="6657" max="6657" width="3.21875" style="89" customWidth="1"/>
    <col min="6658" max="6658" width="12.77734375" style="89" customWidth="1"/>
    <col min="6659" max="6661" width="5.88671875" style="89" customWidth="1"/>
    <col min="6662" max="6662" width="0.77734375" style="89" customWidth="1"/>
    <col min="6663" max="6663" width="14.77734375" style="89" customWidth="1"/>
    <col min="6664" max="6664" width="0.77734375" style="89" customWidth="1"/>
    <col min="6665" max="6665" width="12.109375" style="89" customWidth="1"/>
    <col min="6666" max="6666" width="0.77734375" style="89" customWidth="1"/>
    <col min="6667" max="6667" width="14.77734375" style="89" customWidth="1"/>
    <col min="6668" max="6668" width="0.77734375" style="89" customWidth="1"/>
    <col min="6669" max="6669" width="14.77734375" style="89" customWidth="1"/>
    <col min="6670" max="6670" width="0.77734375" style="89" customWidth="1"/>
    <col min="6671" max="6671" width="14.77734375" style="89" customWidth="1"/>
    <col min="6672" max="6672" width="0.77734375" style="89" customWidth="1"/>
    <col min="6673" max="6673" width="11.88671875" style="89" bestFit="1" customWidth="1"/>
    <col min="6674" max="6674" width="8.77734375" style="89" bestFit="1" customWidth="1"/>
    <col min="6675" max="6675" width="6.88671875" style="89" bestFit="1" customWidth="1"/>
    <col min="6676" max="6676" width="8.77734375" style="89" bestFit="1" customWidth="1"/>
    <col min="6677" max="6677" width="9.88671875" style="89" bestFit="1" customWidth="1"/>
    <col min="6678" max="6912" width="9" style="89"/>
    <col min="6913" max="6913" width="3.21875" style="89" customWidth="1"/>
    <col min="6914" max="6914" width="12.77734375" style="89" customWidth="1"/>
    <col min="6915" max="6917" width="5.88671875" style="89" customWidth="1"/>
    <col min="6918" max="6918" width="0.77734375" style="89" customWidth="1"/>
    <col min="6919" max="6919" width="14.77734375" style="89" customWidth="1"/>
    <col min="6920" max="6920" width="0.77734375" style="89" customWidth="1"/>
    <col min="6921" max="6921" width="12.109375" style="89" customWidth="1"/>
    <col min="6922" max="6922" width="0.77734375" style="89" customWidth="1"/>
    <col min="6923" max="6923" width="14.77734375" style="89" customWidth="1"/>
    <col min="6924" max="6924" width="0.77734375" style="89" customWidth="1"/>
    <col min="6925" max="6925" width="14.77734375" style="89" customWidth="1"/>
    <col min="6926" max="6926" width="0.77734375" style="89" customWidth="1"/>
    <col min="6927" max="6927" width="14.77734375" style="89" customWidth="1"/>
    <col min="6928" max="6928" width="0.77734375" style="89" customWidth="1"/>
    <col min="6929" max="6929" width="11.88671875" style="89" bestFit="1" customWidth="1"/>
    <col min="6930" max="6930" width="8.77734375" style="89" bestFit="1" customWidth="1"/>
    <col min="6931" max="6931" width="6.88671875" style="89" bestFit="1" customWidth="1"/>
    <col min="6932" max="6932" width="8.77734375" style="89" bestFit="1" customWidth="1"/>
    <col min="6933" max="6933" width="9.88671875" style="89" bestFit="1" customWidth="1"/>
    <col min="6934" max="7168" width="9" style="89"/>
    <col min="7169" max="7169" width="3.21875" style="89" customWidth="1"/>
    <col min="7170" max="7170" width="12.77734375" style="89" customWidth="1"/>
    <col min="7171" max="7173" width="5.88671875" style="89" customWidth="1"/>
    <col min="7174" max="7174" width="0.77734375" style="89" customWidth="1"/>
    <col min="7175" max="7175" width="14.77734375" style="89" customWidth="1"/>
    <col min="7176" max="7176" width="0.77734375" style="89" customWidth="1"/>
    <col min="7177" max="7177" width="12.109375" style="89" customWidth="1"/>
    <col min="7178" max="7178" width="0.77734375" style="89" customWidth="1"/>
    <col min="7179" max="7179" width="14.77734375" style="89" customWidth="1"/>
    <col min="7180" max="7180" width="0.77734375" style="89" customWidth="1"/>
    <col min="7181" max="7181" width="14.77734375" style="89" customWidth="1"/>
    <col min="7182" max="7182" width="0.77734375" style="89" customWidth="1"/>
    <col min="7183" max="7183" width="14.77734375" style="89" customWidth="1"/>
    <col min="7184" max="7184" width="0.77734375" style="89" customWidth="1"/>
    <col min="7185" max="7185" width="11.88671875" style="89" bestFit="1" customWidth="1"/>
    <col min="7186" max="7186" width="8.77734375" style="89" bestFit="1" customWidth="1"/>
    <col min="7187" max="7187" width="6.88671875" style="89" bestFit="1" customWidth="1"/>
    <col min="7188" max="7188" width="8.77734375" style="89" bestFit="1" customWidth="1"/>
    <col min="7189" max="7189" width="9.88671875" style="89" bestFit="1" customWidth="1"/>
    <col min="7190" max="7424" width="9" style="89"/>
    <col min="7425" max="7425" width="3.21875" style="89" customWidth="1"/>
    <col min="7426" max="7426" width="12.77734375" style="89" customWidth="1"/>
    <col min="7427" max="7429" width="5.88671875" style="89" customWidth="1"/>
    <col min="7430" max="7430" width="0.77734375" style="89" customWidth="1"/>
    <col min="7431" max="7431" width="14.77734375" style="89" customWidth="1"/>
    <col min="7432" max="7432" width="0.77734375" style="89" customWidth="1"/>
    <col min="7433" max="7433" width="12.109375" style="89" customWidth="1"/>
    <col min="7434" max="7434" width="0.77734375" style="89" customWidth="1"/>
    <col min="7435" max="7435" width="14.77734375" style="89" customWidth="1"/>
    <col min="7436" max="7436" width="0.77734375" style="89" customWidth="1"/>
    <col min="7437" max="7437" width="14.77734375" style="89" customWidth="1"/>
    <col min="7438" max="7438" width="0.77734375" style="89" customWidth="1"/>
    <col min="7439" max="7439" width="14.77734375" style="89" customWidth="1"/>
    <col min="7440" max="7440" width="0.77734375" style="89" customWidth="1"/>
    <col min="7441" max="7441" width="11.88671875" style="89" bestFit="1" customWidth="1"/>
    <col min="7442" max="7442" width="8.77734375" style="89" bestFit="1" customWidth="1"/>
    <col min="7443" max="7443" width="6.88671875" style="89" bestFit="1" customWidth="1"/>
    <col min="7444" max="7444" width="8.77734375" style="89" bestFit="1" customWidth="1"/>
    <col min="7445" max="7445" width="9.88671875" style="89" bestFit="1" customWidth="1"/>
    <col min="7446" max="7680" width="9" style="89"/>
    <col min="7681" max="7681" width="3.21875" style="89" customWidth="1"/>
    <col min="7682" max="7682" width="12.77734375" style="89" customWidth="1"/>
    <col min="7683" max="7685" width="5.88671875" style="89" customWidth="1"/>
    <col min="7686" max="7686" width="0.77734375" style="89" customWidth="1"/>
    <col min="7687" max="7687" width="14.77734375" style="89" customWidth="1"/>
    <col min="7688" max="7688" width="0.77734375" style="89" customWidth="1"/>
    <col min="7689" max="7689" width="12.109375" style="89" customWidth="1"/>
    <col min="7690" max="7690" width="0.77734375" style="89" customWidth="1"/>
    <col min="7691" max="7691" width="14.77734375" style="89" customWidth="1"/>
    <col min="7692" max="7692" width="0.77734375" style="89" customWidth="1"/>
    <col min="7693" max="7693" width="14.77734375" style="89" customWidth="1"/>
    <col min="7694" max="7694" width="0.77734375" style="89" customWidth="1"/>
    <col min="7695" max="7695" width="14.77734375" style="89" customWidth="1"/>
    <col min="7696" max="7696" width="0.77734375" style="89" customWidth="1"/>
    <col min="7697" max="7697" width="11.88671875" style="89" bestFit="1" customWidth="1"/>
    <col min="7698" max="7698" width="8.77734375" style="89" bestFit="1" customWidth="1"/>
    <col min="7699" max="7699" width="6.88671875" style="89" bestFit="1" customWidth="1"/>
    <col min="7700" max="7700" width="8.77734375" style="89" bestFit="1" customWidth="1"/>
    <col min="7701" max="7701" width="9.88671875" style="89" bestFit="1" customWidth="1"/>
    <col min="7702" max="7936" width="9" style="89"/>
    <col min="7937" max="7937" width="3.21875" style="89" customWidth="1"/>
    <col min="7938" max="7938" width="12.77734375" style="89" customWidth="1"/>
    <col min="7939" max="7941" width="5.88671875" style="89" customWidth="1"/>
    <col min="7942" max="7942" width="0.77734375" style="89" customWidth="1"/>
    <col min="7943" max="7943" width="14.77734375" style="89" customWidth="1"/>
    <col min="7944" max="7944" width="0.77734375" style="89" customWidth="1"/>
    <col min="7945" max="7945" width="12.109375" style="89" customWidth="1"/>
    <col min="7946" max="7946" width="0.77734375" style="89" customWidth="1"/>
    <col min="7947" max="7947" width="14.77734375" style="89" customWidth="1"/>
    <col min="7948" max="7948" width="0.77734375" style="89" customWidth="1"/>
    <col min="7949" max="7949" width="14.77734375" style="89" customWidth="1"/>
    <col min="7950" max="7950" width="0.77734375" style="89" customWidth="1"/>
    <col min="7951" max="7951" width="14.77734375" style="89" customWidth="1"/>
    <col min="7952" max="7952" width="0.77734375" style="89" customWidth="1"/>
    <col min="7953" max="7953" width="11.88671875" style="89" bestFit="1" customWidth="1"/>
    <col min="7954" max="7954" width="8.77734375" style="89" bestFit="1" customWidth="1"/>
    <col min="7955" max="7955" width="6.88671875" style="89" bestFit="1" customWidth="1"/>
    <col min="7956" max="7956" width="8.77734375" style="89" bestFit="1" customWidth="1"/>
    <col min="7957" max="7957" width="9.88671875" style="89" bestFit="1" customWidth="1"/>
    <col min="7958" max="8192" width="9" style="89"/>
    <col min="8193" max="8193" width="3.21875" style="89" customWidth="1"/>
    <col min="8194" max="8194" width="12.77734375" style="89" customWidth="1"/>
    <col min="8195" max="8197" width="5.88671875" style="89" customWidth="1"/>
    <col min="8198" max="8198" width="0.77734375" style="89" customWidth="1"/>
    <col min="8199" max="8199" width="14.77734375" style="89" customWidth="1"/>
    <col min="8200" max="8200" width="0.77734375" style="89" customWidth="1"/>
    <col min="8201" max="8201" width="12.109375" style="89" customWidth="1"/>
    <col min="8202" max="8202" width="0.77734375" style="89" customWidth="1"/>
    <col min="8203" max="8203" width="14.77734375" style="89" customWidth="1"/>
    <col min="8204" max="8204" width="0.77734375" style="89" customWidth="1"/>
    <col min="8205" max="8205" width="14.77734375" style="89" customWidth="1"/>
    <col min="8206" max="8206" width="0.77734375" style="89" customWidth="1"/>
    <col min="8207" max="8207" width="14.77734375" style="89" customWidth="1"/>
    <col min="8208" max="8208" width="0.77734375" style="89" customWidth="1"/>
    <col min="8209" max="8209" width="11.88671875" style="89" bestFit="1" customWidth="1"/>
    <col min="8210" max="8210" width="8.77734375" style="89" bestFit="1" customWidth="1"/>
    <col min="8211" max="8211" width="6.88671875" style="89" bestFit="1" customWidth="1"/>
    <col min="8212" max="8212" width="8.77734375" style="89" bestFit="1" customWidth="1"/>
    <col min="8213" max="8213" width="9.88671875" style="89" bestFit="1" customWidth="1"/>
    <col min="8214" max="8448" width="9" style="89"/>
    <col min="8449" max="8449" width="3.21875" style="89" customWidth="1"/>
    <col min="8450" max="8450" width="12.77734375" style="89" customWidth="1"/>
    <col min="8451" max="8453" width="5.88671875" style="89" customWidth="1"/>
    <col min="8454" max="8454" width="0.77734375" style="89" customWidth="1"/>
    <col min="8455" max="8455" width="14.77734375" style="89" customWidth="1"/>
    <col min="8456" max="8456" width="0.77734375" style="89" customWidth="1"/>
    <col min="8457" max="8457" width="12.109375" style="89" customWidth="1"/>
    <col min="8458" max="8458" width="0.77734375" style="89" customWidth="1"/>
    <col min="8459" max="8459" width="14.77734375" style="89" customWidth="1"/>
    <col min="8460" max="8460" width="0.77734375" style="89" customWidth="1"/>
    <col min="8461" max="8461" width="14.77734375" style="89" customWidth="1"/>
    <col min="8462" max="8462" width="0.77734375" style="89" customWidth="1"/>
    <col min="8463" max="8463" width="14.77734375" style="89" customWidth="1"/>
    <col min="8464" max="8464" width="0.77734375" style="89" customWidth="1"/>
    <col min="8465" max="8465" width="11.88671875" style="89" bestFit="1" customWidth="1"/>
    <col min="8466" max="8466" width="8.77734375" style="89" bestFit="1" customWidth="1"/>
    <col min="8467" max="8467" width="6.88671875" style="89" bestFit="1" customWidth="1"/>
    <col min="8468" max="8468" width="8.77734375" style="89" bestFit="1" customWidth="1"/>
    <col min="8469" max="8469" width="9.88671875" style="89" bestFit="1" customWidth="1"/>
    <col min="8470" max="8704" width="9" style="89"/>
    <col min="8705" max="8705" width="3.21875" style="89" customWidth="1"/>
    <col min="8706" max="8706" width="12.77734375" style="89" customWidth="1"/>
    <col min="8707" max="8709" width="5.88671875" style="89" customWidth="1"/>
    <col min="8710" max="8710" width="0.77734375" style="89" customWidth="1"/>
    <col min="8711" max="8711" width="14.77734375" style="89" customWidth="1"/>
    <col min="8712" max="8712" width="0.77734375" style="89" customWidth="1"/>
    <col min="8713" max="8713" width="12.109375" style="89" customWidth="1"/>
    <col min="8714" max="8714" width="0.77734375" style="89" customWidth="1"/>
    <col min="8715" max="8715" width="14.77734375" style="89" customWidth="1"/>
    <col min="8716" max="8716" width="0.77734375" style="89" customWidth="1"/>
    <col min="8717" max="8717" width="14.77734375" style="89" customWidth="1"/>
    <col min="8718" max="8718" width="0.77734375" style="89" customWidth="1"/>
    <col min="8719" max="8719" width="14.77734375" style="89" customWidth="1"/>
    <col min="8720" max="8720" width="0.77734375" style="89" customWidth="1"/>
    <col min="8721" max="8721" width="11.88671875" style="89" bestFit="1" customWidth="1"/>
    <col min="8722" max="8722" width="8.77734375" style="89" bestFit="1" customWidth="1"/>
    <col min="8723" max="8723" width="6.88671875" style="89" bestFit="1" customWidth="1"/>
    <col min="8724" max="8724" width="8.77734375" style="89" bestFit="1" customWidth="1"/>
    <col min="8725" max="8725" width="9.88671875" style="89" bestFit="1" customWidth="1"/>
    <col min="8726" max="8960" width="9" style="89"/>
    <col min="8961" max="8961" width="3.21875" style="89" customWidth="1"/>
    <col min="8962" max="8962" width="12.77734375" style="89" customWidth="1"/>
    <col min="8963" max="8965" width="5.88671875" style="89" customWidth="1"/>
    <col min="8966" max="8966" width="0.77734375" style="89" customWidth="1"/>
    <col min="8967" max="8967" width="14.77734375" style="89" customWidth="1"/>
    <col min="8968" max="8968" width="0.77734375" style="89" customWidth="1"/>
    <col min="8969" max="8969" width="12.109375" style="89" customWidth="1"/>
    <col min="8970" max="8970" width="0.77734375" style="89" customWidth="1"/>
    <col min="8971" max="8971" width="14.77734375" style="89" customWidth="1"/>
    <col min="8972" max="8972" width="0.77734375" style="89" customWidth="1"/>
    <col min="8973" max="8973" width="14.77734375" style="89" customWidth="1"/>
    <col min="8974" max="8974" width="0.77734375" style="89" customWidth="1"/>
    <col min="8975" max="8975" width="14.77734375" style="89" customWidth="1"/>
    <col min="8976" max="8976" width="0.77734375" style="89" customWidth="1"/>
    <col min="8977" max="8977" width="11.88671875" style="89" bestFit="1" customWidth="1"/>
    <col min="8978" max="8978" width="8.77734375" style="89" bestFit="1" customWidth="1"/>
    <col min="8979" max="8979" width="6.88671875" style="89" bestFit="1" customWidth="1"/>
    <col min="8980" max="8980" width="8.77734375" style="89" bestFit="1" customWidth="1"/>
    <col min="8981" max="8981" width="9.88671875" style="89" bestFit="1" customWidth="1"/>
    <col min="8982" max="9216" width="9" style="89"/>
    <col min="9217" max="9217" width="3.21875" style="89" customWidth="1"/>
    <col min="9218" max="9218" width="12.77734375" style="89" customWidth="1"/>
    <col min="9219" max="9221" width="5.88671875" style="89" customWidth="1"/>
    <col min="9222" max="9222" width="0.77734375" style="89" customWidth="1"/>
    <col min="9223" max="9223" width="14.77734375" style="89" customWidth="1"/>
    <col min="9224" max="9224" width="0.77734375" style="89" customWidth="1"/>
    <col min="9225" max="9225" width="12.109375" style="89" customWidth="1"/>
    <col min="9226" max="9226" width="0.77734375" style="89" customWidth="1"/>
    <col min="9227" max="9227" width="14.77734375" style="89" customWidth="1"/>
    <col min="9228" max="9228" width="0.77734375" style="89" customWidth="1"/>
    <col min="9229" max="9229" width="14.77734375" style="89" customWidth="1"/>
    <col min="9230" max="9230" width="0.77734375" style="89" customWidth="1"/>
    <col min="9231" max="9231" width="14.77734375" style="89" customWidth="1"/>
    <col min="9232" max="9232" width="0.77734375" style="89" customWidth="1"/>
    <col min="9233" max="9233" width="11.88671875" style="89" bestFit="1" customWidth="1"/>
    <col min="9234" max="9234" width="8.77734375" style="89" bestFit="1" customWidth="1"/>
    <col min="9235" max="9235" width="6.88671875" style="89" bestFit="1" customWidth="1"/>
    <col min="9236" max="9236" width="8.77734375" style="89" bestFit="1" customWidth="1"/>
    <col min="9237" max="9237" width="9.88671875" style="89" bestFit="1" customWidth="1"/>
    <col min="9238" max="9472" width="9" style="89"/>
    <col min="9473" max="9473" width="3.21875" style="89" customWidth="1"/>
    <col min="9474" max="9474" width="12.77734375" style="89" customWidth="1"/>
    <col min="9475" max="9477" width="5.88671875" style="89" customWidth="1"/>
    <col min="9478" max="9478" width="0.77734375" style="89" customWidth="1"/>
    <col min="9479" max="9479" width="14.77734375" style="89" customWidth="1"/>
    <col min="9480" max="9480" width="0.77734375" style="89" customWidth="1"/>
    <col min="9481" max="9481" width="12.109375" style="89" customWidth="1"/>
    <col min="9482" max="9482" width="0.77734375" style="89" customWidth="1"/>
    <col min="9483" max="9483" width="14.77734375" style="89" customWidth="1"/>
    <col min="9484" max="9484" width="0.77734375" style="89" customWidth="1"/>
    <col min="9485" max="9485" width="14.77734375" style="89" customWidth="1"/>
    <col min="9486" max="9486" width="0.77734375" style="89" customWidth="1"/>
    <col min="9487" max="9487" width="14.77734375" style="89" customWidth="1"/>
    <col min="9488" max="9488" width="0.77734375" style="89" customWidth="1"/>
    <col min="9489" max="9489" width="11.88671875" style="89" bestFit="1" customWidth="1"/>
    <col min="9490" max="9490" width="8.77734375" style="89" bestFit="1" customWidth="1"/>
    <col min="9491" max="9491" width="6.88671875" style="89" bestFit="1" customWidth="1"/>
    <col min="9492" max="9492" width="8.77734375" style="89" bestFit="1" customWidth="1"/>
    <col min="9493" max="9493" width="9.88671875" style="89" bestFit="1" customWidth="1"/>
    <col min="9494" max="9728" width="9" style="89"/>
    <col min="9729" max="9729" width="3.21875" style="89" customWidth="1"/>
    <col min="9730" max="9730" width="12.77734375" style="89" customWidth="1"/>
    <col min="9731" max="9733" width="5.88671875" style="89" customWidth="1"/>
    <col min="9734" max="9734" width="0.77734375" style="89" customWidth="1"/>
    <col min="9735" max="9735" width="14.77734375" style="89" customWidth="1"/>
    <col min="9736" max="9736" width="0.77734375" style="89" customWidth="1"/>
    <col min="9737" max="9737" width="12.109375" style="89" customWidth="1"/>
    <col min="9738" max="9738" width="0.77734375" style="89" customWidth="1"/>
    <col min="9739" max="9739" width="14.77734375" style="89" customWidth="1"/>
    <col min="9740" max="9740" width="0.77734375" style="89" customWidth="1"/>
    <col min="9741" max="9741" width="14.77734375" style="89" customWidth="1"/>
    <col min="9742" max="9742" width="0.77734375" style="89" customWidth="1"/>
    <col min="9743" max="9743" width="14.77734375" style="89" customWidth="1"/>
    <col min="9744" max="9744" width="0.77734375" style="89" customWidth="1"/>
    <col min="9745" max="9745" width="11.88671875" style="89" bestFit="1" customWidth="1"/>
    <col min="9746" max="9746" width="8.77734375" style="89" bestFit="1" customWidth="1"/>
    <col min="9747" max="9747" width="6.88671875" style="89" bestFit="1" customWidth="1"/>
    <col min="9748" max="9748" width="8.77734375" style="89" bestFit="1" customWidth="1"/>
    <col min="9749" max="9749" width="9.88671875" style="89" bestFit="1" customWidth="1"/>
    <col min="9750" max="9984" width="9" style="89"/>
    <col min="9985" max="9985" width="3.21875" style="89" customWidth="1"/>
    <col min="9986" max="9986" width="12.77734375" style="89" customWidth="1"/>
    <col min="9987" max="9989" width="5.88671875" style="89" customWidth="1"/>
    <col min="9990" max="9990" width="0.77734375" style="89" customWidth="1"/>
    <col min="9991" max="9991" width="14.77734375" style="89" customWidth="1"/>
    <col min="9992" max="9992" width="0.77734375" style="89" customWidth="1"/>
    <col min="9993" max="9993" width="12.109375" style="89" customWidth="1"/>
    <col min="9994" max="9994" width="0.77734375" style="89" customWidth="1"/>
    <col min="9995" max="9995" width="14.77734375" style="89" customWidth="1"/>
    <col min="9996" max="9996" width="0.77734375" style="89" customWidth="1"/>
    <col min="9997" max="9997" width="14.77734375" style="89" customWidth="1"/>
    <col min="9998" max="9998" width="0.77734375" style="89" customWidth="1"/>
    <col min="9999" max="9999" width="14.77734375" style="89" customWidth="1"/>
    <col min="10000" max="10000" width="0.77734375" style="89" customWidth="1"/>
    <col min="10001" max="10001" width="11.88671875" style="89" bestFit="1" customWidth="1"/>
    <col min="10002" max="10002" width="8.77734375" style="89" bestFit="1" customWidth="1"/>
    <col min="10003" max="10003" width="6.88671875" style="89" bestFit="1" customWidth="1"/>
    <col min="10004" max="10004" width="8.77734375" style="89" bestFit="1" customWidth="1"/>
    <col min="10005" max="10005" width="9.88671875" style="89" bestFit="1" customWidth="1"/>
    <col min="10006" max="10240" width="9" style="89"/>
    <col min="10241" max="10241" width="3.21875" style="89" customWidth="1"/>
    <col min="10242" max="10242" width="12.77734375" style="89" customWidth="1"/>
    <col min="10243" max="10245" width="5.88671875" style="89" customWidth="1"/>
    <col min="10246" max="10246" width="0.77734375" style="89" customWidth="1"/>
    <col min="10247" max="10247" width="14.77734375" style="89" customWidth="1"/>
    <col min="10248" max="10248" width="0.77734375" style="89" customWidth="1"/>
    <col min="10249" max="10249" width="12.109375" style="89" customWidth="1"/>
    <col min="10250" max="10250" width="0.77734375" style="89" customWidth="1"/>
    <col min="10251" max="10251" width="14.77734375" style="89" customWidth="1"/>
    <col min="10252" max="10252" width="0.77734375" style="89" customWidth="1"/>
    <col min="10253" max="10253" width="14.77734375" style="89" customWidth="1"/>
    <col min="10254" max="10254" width="0.77734375" style="89" customWidth="1"/>
    <col min="10255" max="10255" width="14.77734375" style="89" customWidth="1"/>
    <col min="10256" max="10256" width="0.77734375" style="89" customWidth="1"/>
    <col min="10257" max="10257" width="11.88671875" style="89" bestFit="1" customWidth="1"/>
    <col min="10258" max="10258" width="8.77734375" style="89" bestFit="1" customWidth="1"/>
    <col min="10259" max="10259" width="6.88671875" style="89" bestFit="1" customWidth="1"/>
    <col min="10260" max="10260" width="8.77734375" style="89" bestFit="1" customWidth="1"/>
    <col min="10261" max="10261" width="9.88671875" style="89" bestFit="1" customWidth="1"/>
    <col min="10262" max="10496" width="9" style="89"/>
    <col min="10497" max="10497" width="3.21875" style="89" customWidth="1"/>
    <col min="10498" max="10498" width="12.77734375" style="89" customWidth="1"/>
    <col min="10499" max="10501" width="5.88671875" style="89" customWidth="1"/>
    <col min="10502" max="10502" width="0.77734375" style="89" customWidth="1"/>
    <col min="10503" max="10503" width="14.77734375" style="89" customWidth="1"/>
    <col min="10504" max="10504" width="0.77734375" style="89" customWidth="1"/>
    <col min="10505" max="10505" width="12.109375" style="89" customWidth="1"/>
    <col min="10506" max="10506" width="0.77734375" style="89" customWidth="1"/>
    <col min="10507" max="10507" width="14.77734375" style="89" customWidth="1"/>
    <col min="10508" max="10508" width="0.77734375" style="89" customWidth="1"/>
    <col min="10509" max="10509" width="14.77734375" style="89" customWidth="1"/>
    <col min="10510" max="10510" width="0.77734375" style="89" customWidth="1"/>
    <col min="10511" max="10511" width="14.77734375" style="89" customWidth="1"/>
    <col min="10512" max="10512" width="0.77734375" style="89" customWidth="1"/>
    <col min="10513" max="10513" width="11.88671875" style="89" bestFit="1" customWidth="1"/>
    <col min="10514" max="10514" width="8.77734375" style="89" bestFit="1" customWidth="1"/>
    <col min="10515" max="10515" width="6.88671875" style="89" bestFit="1" customWidth="1"/>
    <col min="10516" max="10516" width="8.77734375" style="89" bestFit="1" customWidth="1"/>
    <col min="10517" max="10517" width="9.88671875" style="89" bestFit="1" customWidth="1"/>
    <col min="10518" max="10752" width="9" style="89"/>
    <col min="10753" max="10753" width="3.21875" style="89" customWidth="1"/>
    <col min="10754" max="10754" width="12.77734375" style="89" customWidth="1"/>
    <col min="10755" max="10757" width="5.88671875" style="89" customWidth="1"/>
    <col min="10758" max="10758" width="0.77734375" style="89" customWidth="1"/>
    <col min="10759" max="10759" width="14.77734375" style="89" customWidth="1"/>
    <col min="10760" max="10760" width="0.77734375" style="89" customWidth="1"/>
    <col min="10761" max="10761" width="12.109375" style="89" customWidth="1"/>
    <col min="10762" max="10762" width="0.77734375" style="89" customWidth="1"/>
    <col min="10763" max="10763" width="14.77734375" style="89" customWidth="1"/>
    <col min="10764" max="10764" width="0.77734375" style="89" customWidth="1"/>
    <col min="10765" max="10765" width="14.77734375" style="89" customWidth="1"/>
    <col min="10766" max="10766" width="0.77734375" style="89" customWidth="1"/>
    <col min="10767" max="10767" width="14.77734375" style="89" customWidth="1"/>
    <col min="10768" max="10768" width="0.77734375" style="89" customWidth="1"/>
    <col min="10769" max="10769" width="11.88671875" style="89" bestFit="1" customWidth="1"/>
    <col min="10770" max="10770" width="8.77734375" style="89" bestFit="1" customWidth="1"/>
    <col min="10771" max="10771" width="6.88671875" style="89" bestFit="1" customWidth="1"/>
    <col min="10772" max="10772" width="8.77734375" style="89" bestFit="1" customWidth="1"/>
    <col min="10773" max="10773" width="9.88671875" style="89" bestFit="1" customWidth="1"/>
    <col min="10774" max="11008" width="9" style="89"/>
    <col min="11009" max="11009" width="3.21875" style="89" customWidth="1"/>
    <col min="11010" max="11010" width="12.77734375" style="89" customWidth="1"/>
    <col min="11011" max="11013" width="5.88671875" style="89" customWidth="1"/>
    <col min="11014" max="11014" width="0.77734375" style="89" customWidth="1"/>
    <col min="11015" max="11015" width="14.77734375" style="89" customWidth="1"/>
    <col min="11016" max="11016" width="0.77734375" style="89" customWidth="1"/>
    <col min="11017" max="11017" width="12.109375" style="89" customWidth="1"/>
    <col min="11018" max="11018" width="0.77734375" style="89" customWidth="1"/>
    <col min="11019" max="11019" width="14.77734375" style="89" customWidth="1"/>
    <col min="11020" max="11020" width="0.77734375" style="89" customWidth="1"/>
    <col min="11021" max="11021" width="14.77734375" style="89" customWidth="1"/>
    <col min="11022" max="11022" width="0.77734375" style="89" customWidth="1"/>
    <col min="11023" max="11023" width="14.77734375" style="89" customWidth="1"/>
    <col min="11024" max="11024" width="0.77734375" style="89" customWidth="1"/>
    <col min="11025" max="11025" width="11.88671875" style="89" bestFit="1" customWidth="1"/>
    <col min="11026" max="11026" width="8.77734375" style="89" bestFit="1" customWidth="1"/>
    <col min="11027" max="11027" width="6.88671875" style="89" bestFit="1" customWidth="1"/>
    <col min="11028" max="11028" width="8.77734375" style="89" bestFit="1" customWidth="1"/>
    <col min="11029" max="11029" width="9.88671875" style="89" bestFit="1" customWidth="1"/>
    <col min="11030" max="11264" width="9" style="89"/>
    <col min="11265" max="11265" width="3.21875" style="89" customWidth="1"/>
    <col min="11266" max="11266" width="12.77734375" style="89" customWidth="1"/>
    <col min="11267" max="11269" width="5.88671875" style="89" customWidth="1"/>
    <col min="11270" max="11270" width="0.77734375" style="89" customWidth="1"/>
    <col min="11271" max="11271" width="14.77734375" style="89" customWidth="1"/>
    <col min="11272" max="11272" width="0.77734375" style="89" customWidth="1"/>
    <col min="11273" max="11273" width="12.109375" style="89" customWidth="1"/>
    <col min="11274" max="11274" width="0.77734375" style="89" customWidth="1"/>
    <col min="11275" max="11275" width="14.77734375" style="89" customWidth="1"/>
    <col min="11276" max="11276" width="0.77734375" style="89" customWidth="1"/>
    <col min="11277" max="11277" width="14.77734375" style="89" customWidth="1"/>
    <col min="11278" max="11278" width="0.77734375" style="89" customWidth="1"/>
    <col min="11279" max="11279" width="14.77734375" style="89" customWidth="1"/>
    <col min="11280" max="11280" width="0.77734375" style="89" customWidth="1"/>
    <col min="11281" max="11281" width="11.88671875" style="89" bestFit="1" customWidth="1"/>
    <col min="11282" max="11282" width="8.77734375" style="89" bestFit="1" customWidth="1"/>
    <col min="11283" max="11283" width="6.88671875" style="89" bestFit="1" customWidth="1"/>
    <col min="11284" max="11284" width="8.77734375" style="89" bestFit="1" customWidth="1"/>
    <col min="11285" max="11285" width="9.88671875" style="89" bestFit="1" customWidth="1"/>
    <col min="11286" max="11520" width="9" style="89"/>
    <col min="11521" max="11521" width="3.21875" style="89" customWidth="1"/>
    <col min="11522" max="11522" width="12.77734375" style="89" customWidth="1"/>
    <col min="11523" max="11525" width="5.88671875" style="89" customWidth="1"/>
    <col min="11526" max="11526" width="0.77734375" style="89" customWidth="1"/>
    <col min="11527" max="11527" width="14.77734375" style="89" customWidth="1"/>
    <col min="11528" max="11528" width="0.77734375" style="89" customWidth="1"/>
    <col min="11529" max="11529" width="12.109375" style="89" customWidth="1"/>
    <col min="11530" max="11530" width="0.77734375" style="89" customWidth="1"/>
    <col min="11531" max="11531" width="14.77734375" style="89" customWidth="1"/>
    <col min="11532" max="11532" width="0.77734375" style="89" customWidth="1"/>
    <col min="11533" max="11533" width="14.77734375" style="89" customWidth="1"/>
    <col min="11534" max="11534" width="0.77734375" style="89" customWidth="1"/>
    <col min="11535" max="11535" width="14.77734375" style="89" customWidth="1"/>
    <col min="11536" max="11536" width="0.77734375" style="89" customWidth="1"/>
    <col min="11537" max="11537" width="11.88671875" style="89" bestFit="1" customWidth="1"/>
    <col min="11538" max="11538" width="8.77734375" style="89" bestFit="1" customWidth="1"/>
    <col min="11539" max="11539" width="6.88671875" style="89" bestFit="1" customWidth="1"/>
    <col min="11540" max="11540" width="8.77734375" style="89" bestFit="1" customWidth="1"/>
    <col min="11541" max="11541" width="9.88671875" style="89" bestFit="1" customWidth="1"/>
    <col min="11542" max="11776" width="9" style="89"/>
    <col min="11777" max="11777" width="3.21875" style="89" customWidth="1"/>
    <col min="11778" max="11778" width="12.77734375" style="89" customWidth="1"/>
    <col min="11779" max="11781" width="5.88671875" style="89" customWidth="1"/>
    <col min="11782" max="11782" width="0.77734375" style="89" customWidth="1"/>
    <col min="11783" max="11783" width="14.77734375" style="89" customWidth="1"/>
    <col min="11784" max="11784" width="0.77734375" style="89" customWidth="1"/>
    <col min="11785" max="11785" width="12.109375" style="89" customWidth="1"/>
    <col min="11786" max="11786" width="0.77734375" style="89" customWidth="1"/>
    <col min="11787" max="11787" width="14.77734375" style="89" customWidth="1"/>
    <col min="11788" max="11788" width="0.77734375" style="89" customWidth="1"/>
    <col min="11789" max="11789" width="14.77734375" style="89" customWidth="1"/>
    <col min="11790" max="11790" width="0.77734375" style="89" customWidth="1"/>
    <col min="11791" max="11791" width="14.77734375" style="89" customWidth="1"/>
    <col min="11792" max="11792" width="0.77734375" style="89" customWidth="1"/>
    <col min="11793" max="11793" width="11.88671875" style="89" bestFit="1" customWidth="1"/>
    <col min="11794" max="11794" width="8.77734375" style="89" bestFit="1" customWidth="1"/>
    <col min="11795" max="11795" width="6.88671875" style="89" bestFit="1" customWidth="1"/>
    <col min="11796" max="11796" width="8.77734375" style="89" bestFit="1" customWidth="1"/>
    <col min="11797" max="11797" width="9.88671875" style="89" bestFit="1" customWidth="1"/>
    <col min="11798" max="12032" width="9" style="89"/>
    <col min="12033" max="12033" width="3.21875" style="89" customWidth="1"/>
    <col min="12034" max="12034" width="12.77734375" style="89" customWidth="1"/>
    <col min="12035" max="12037" width="5.88671875" style="89" customWidth="1"/>
    <col min="12038" max="12038" width="0.77734375" style="89" customWidth="1"/>
    <col min="12039" max="12039" width="14.77734375" style="89" customWidth="1"/>
    <col min="12040" max="12040" width="0.77734375" style="89" customWidth="1"/>
    <col min="12041" max="12041" width="12.109375" style="89" customWidth="1"/>
    <col min="12042" max="12042" width="0.77734375" style="89" customWidth="1"/>
    <col min="12043" max="12043" width="14.77734375" style="89" customWidth="1"/>
    <col min="12044" max="12044" width="0.77734375" style="89" customWidth="1"/>
    <col min="12045" max="12045" width="14.77734375" style="89" customWidth="1"/>
    <col min="12046" max="12046" width="0.77734375" style="89" customWidth="1"/>
    <col min="12047" max="12047" width="14.77734375" style="89" customWidth="1"/>
    <col min="12048" max="12048" width="0.77734375" style="89" customWidth="1"/>
    <col min="12049" max="12049" width="11.88671875" style="89" bestFit="1" customWidth="1"/>
    <col min="12050" max="12050" width="8.77734375" style="89" bestFit="1" customWidth="1"/>
    <col min="12051" max="12051" width="6.88671875" style="89" bestFit="1" customWidth="1"/>
    <col min="12052" max="12052" width="8.77734375" style="89" bestFit="1" customWidth="1"/>
    <col min="12053" max="12053" width="9.88671875" style="89" bestFit="1" customWidth="1"/>
    <col min="12054" max="12288" width="9" style="89"/>
    <col min="12289" max="12289" width="3.21875" style="89" customWidth="1"/>
    <col min="12290" max="12290" width="12.77734375" style="89" customWidth="1"/>
    <col min="12291" max="12293" width="5.88671875" style="89" customWidth="1"/>
    <col min="12294" max="12294" width="0.77734375" style="89" customWidth="1"/>
    <col min="12295" max="12295" width="14.77734375" style="89" customWidth="1"/>
    <col min="12296" max="12296" width="0.77734375" style="89" customWidth="1"/>
    <col min="12297" max="12297" width="12.109375" style="89" customWidth="1"/>
    <col min="12298" max="12298" width="0.77734375" style="89" customWidth="1"/>
    <col min="12299" max="12299" width="14.77734375" style="89" customWidth="1"/>
    <col min="12300" max="12300" width="0.77734375" style="89" customWidth="1"/>
    <col min="12301" max="12301" width="14.77734375" style="89" customWidth="1"/>
    <col min="12302" max="12302" width="0.77734375" style="89" customWidth="1"/>
    <col min="12303" max="12303" width="14.77734375" style="89" customWidth="1"/>
    <col min="12304" max="12304" width="0.77734375" style="89" customWidth="1"/>
    <col min="12305" max="12305" width="11.88671875" style="89" bestFit="1" customWidth="1"/>
    <col min="12306" max="12306" width="8.77734375" style="89" bestFit="1" customWidth="1"/>
    <col min="12307" max="12307" width="6.88671875" style="89" bestFit="1" customWidth="1"/>
    <col min="12308" max="12308" width="8.77734375" style="89" bestFit="1" customWidth="1"/>
    <col min="12309" max="12309" width="9.88671875" style="89" bestFit="1" customWidth="1"/>
    <col min="12310" max="12544" width="9" style="89"/>
    <col min="12545" max="12545" width="3.21875" style="89" customWidth="1"/>
    <col min="12546" max="12546" width="12.77734375" style="89" customWidth="1"/>
    <col min="12547" max="12549" width="5.88671875" style="89" customWidth="1"/>
    <col min="12550" max="12550" width="0.77734375" style="89" customWidth="1"/>
    <col min="12551" max="12551" width="14.77734375" style="89" customWidth="1"/>
    <col min="12552" max="12552" width="0.77734375" style="89" customWidth="1"/>
    <col min="12553" max="12553" width="12.109375" style="89" customWidth="1"/>
    <col min="12554" max="12554" width="0.77734375" style="89" customWidth="1"/>
    <col min="12555" max="12555" width="14.77734375" style="89" customWidth="1"/>
    <col min="12556" max="12556" width="0.77734375" style="89" customWidth="1"/>
    <col min="12557" max="12557" width="14.77734375" style="89" customWidth="1"/>
    <col min="12558" max="12558" width="0.77734375" style="89" customWidth="1"/>
    <col min="12559" max="12559" width="14.77734375" style="89" customWidth="1"/>
    <col min="12560" max="12560" width="0.77734375" style="89" customWidth="1"/>
    <col min="12561" max="12561" width="11.88671875" style="89" bestFit="1" customWidth="1"/>
    <col min="12562" max="12562" width="8.77734375" style="89" bestFit="1" customWidth="1"/>
    <col min="12563" max="12563" width="6.88671875" style="89" bestFit="1" customWidth="1"/>
    <col min="12564" max="12564" width="8.77734375" style="89" bestFit="1" customWidth="1"/>
    <col min="12565" max="12565" width="9.88671875" style="89" bestFit="1" customWidth="1"/>
    <col min="12566" max="12800" width="9" style="89"/>
    <col min="12801" max="12801" width="3.21875" style="89" customWidth="1"/>
    <col min="12802" max="12802" width="12.77734375" style="89" customWidth="1"/>
    <col min="12803" max="12805" width="5.88671875" style="89" customWidth="1"/>
    <col min="12806" max="12806" width="0.77734375" style="89" customWidth="1"/>
    <col min="12807" max="12807" width="14.77734375" style="89" customWidth="1"/>
    <col min="12808" max="12808" width="0.77734375" style="89" customWidth="1"/>
    <col min="12809" max="12809" width="12.109375" style="89" customWidth="1"/>
    <col min="12810" max="12810" width="0.77734375" style="89" customWidth="1"/>
    <col min="12811" max="12811" width="14.77734375" style="89" customWidth="1"/>
    <col min="12812" max="12812" width="0.77734375" style="89" customWidth="1"/>
    <col min="12813" max="12813" width="14.77734375" style="89" customWidth="1"/>
    <col min="12814" max="12814" width="0.77734375" style="89" customWidth="1"/>
    <col min="12815" max="12815" width="14.77734375" style="89" customWidth="1"/>
    <col min="12816" max="12816" width="0.77734375" style="89" customWidth="1"/>
    <col min="12817" max="12817" width="11.88671875" style="89" bestFit="1" customWidth="1"/>
    <col min="12818" max="12818" width="8.77734375" style="89" bestFit="1" customWidth="1"/>
    <col min="12819" max="12819" width="6.88671875" style="89" bestFit="1" customWidth="1"/>
    <col min="12820" max="12820" width="8.77734375" style="89" bestFit="1" customWidth="1"/>
    <col min="12821" max="12821" width="9.88671875" style="89" bestFit="1" customWidth="1"/>
    <col min="12822" max="13056" width="9" style="89"/>
    <col min="13057" max="13057" width="3.21875" style="89" customWidth="1"/>
    <col min="13058" max="13058" width="12.77734375" style="89" customWidth="1"/>
    <col min="13059" max="13061" width="5.88671875" style="89" customWidth="1"/>
    <col min="13062" max="13062" width="0.77734375" style="89" customWidth="1"/>
    <col min="13063" max="13063" width="14.77734375" style="89" customWidth="1"/>
    <col min="13064" max="13064" width="0.77734375" style="89" customWidth="1"/>
    <col min="13065" max="13065" width="12.109375" style="89" customWidth="1"/>
    <col min="13066" max="13066" width="0.77734375" style="89" customWidth="1"/>
    <col min="13067" max="13067" width="14.77734375" style="89" customWidth="1"/>
    <col min="13068" max="13068" width="0.77734375" style="89" customWidth="1"/>
    <col min="13069" max="13069" width="14.77734375" style="89" customWidth="1"/>
    <col min="13070" max="13070" width="0.77734375" style="89" customWidth="1"/>
    <col min="13071" max="13071" width="14.77734375" style="89" customWidth="1"/>
    <col min="13072" max="13072" width="0.77734375" style="89" customWidth="1"/>
    <col min="13073" max="13073" width="11.88671875" style="89" bestFit="1" customWidth="1"/>
    <col min="13074" max="13074" width="8.77734375" style="89" bestFit="1" customWidth="1"/>
    <col min="13075" max="13075" width="6.88671875" style="89" bestFit="1" customWidth="1"/>
    <col min="13076" max="13076" width="8.77734375" style="89" bestFit="1" customWidth="1"/>
    <col min="13077" max="13077" width="9.88671875" style="89" bestFit="1" customWidth="1"/>
    <col min="13078" max="13312" width="9" style="89"/>
    <col min="13313" max="13313" width="3.21875" style="89" customWidth="1"/>
    <col min="13314" max="13314" width="12.77734375" style="89" customWidth="1"/>
    <col min="13315" max="13317" width="5.88671875" style="89" customWidth="1"/>
    <col min="13318" max="13318" width="0.77734375" style="89" customWidth="1"/>
    <col min="13319" max="13319" width="14.77734375" style="89" customWidth="1"/>
    <col min="13320" max="13320" width="0.77734375" style="89" customWidth="1"/>
    <col min="13321" max="13321" width="12.109375" style="89" customWidth="1"/>
    <col min="13322" max="13322" width="0.77734375" style="89" customWidth="1"/>
    <col min="13323" max="13323" width="14.77734375" style="89" customWidth="1"/>
    <col min="13324" max="13324" width="0.77734375" style="89" customWidth="1"/>
    <col min="13325" max="13325" width="14.77734375" style="89" customWidth="1"/>
    <col min="13326" max="13326" width="0.77734375" style="89" customWidth="1"/>
    <col min="13327" max="13327" width="14.77734375" style="89" customWidth="1"/>
    <col min="13328" max="13328" width="0.77734375" style="89" customWidth="1"/>
    <col min="13329" max="13329" width="11.88671875" style="89" bestFit="1" customWidth="1"/>
    <col min="13330" max="13330" width="8.77734375" style="89" bestFit="1" customWidth="1"/>
    <col min="13331" max="13331" width="6.88671875" style="89" bestFit="1" customWidth="1"/>
    <col min="13332" max="13332" width="8.77734375" style="89" bestFit="1" customWidth="1"/>
    <col min="13333" max="13333" width="9.88671875" style="89" bestFit="1" customWidth="1"/>
    <col min="13334" max="13568" width="9" style="89"/>
    <col min="13569" max="13569" width="3.21875" style="89" customWidth="1"/>
    <col min="13570" max="13570" width="12.77734375" style="89" customWidth="1"/>
    <col min="13571" max="13573" width="5.88671875" style="89" customWidth="1"/>
    <col min="13574" max="13574" width="0.77734375" style="89" customWidth="1"/>
    <col min="13575" max="13575" width="14.77734375" style="89" customWidth="1"/>
    <col min="13576" max="13576" width="0.77734375" style="89" customWidth="1"/>
    <col min="13577" max="13577" width="12.109375" style="89" customWidth="1"/>
    <col min="13578" max="13578" width="0.77734375" style="89" customWidth="1"/>
    <col min="13579" max="13579" width="14.77734375" style="89" customWidth="1"/>
    <col min="13580" max="13580" width="0.77734375" style="89" customWidth="1"/>
    <col min="13581" max="13581" width="14.77734375" style="89" customWidth="1"/>
    <col min="13582" max="13582" width="0.77734375" style="89" customWidth="1"/>
    <col min="13583" max="13583" width="14.77734375" style="89" customWidth="1"/>
    <col min="13584" max="13584" width="0.77734375" style="89" customWidth="1"/>
    <col min="13585" max="13585" width="11.88671875" style="89" bestFit="1" customWidth="1"/>
    <col min="13586" max="13586" width="8.77734375" style="89" bestFit="1" customWidth="1"/>
    <col min="13587" max="13587" width="6.88671875" style="89" bestFit="1" customWidth="1"/>
    <col min="13588" max="13588" width="8.77734375" style="89" bestFit="1" customWidth="1"/>
    <col min="13589" max="13589" width="9.88671875" style="89" bestFit="1" customWidth="1"/>
    <col min="13590" max="13824" width="9" style="89"/>
    <col min="13825" max="13825" width="3.21875" style="89" customWidth="1"/>
    <col min="13826" max="13826" width="12.77734375" style="89" customWidth="1"/>
    <col min="13827" max="13829" width="5.88671875" style="89" customWidth="1"/>
    <col min="13830" max="13830" width="0.77734375" style="89" customWidth="1"/>
    <col min="13831" max="13831" width="14.77734375" style="89" customWidth="1"/>
    <col min="13832" max="13832" width="0.77734375" style="89" customWidth="1"/>
    <col min="13833" max="13833" width="12.109375" style="89" customWidth="1"/>
    <col min="13834" max="13834" width="0.77734375" style="89" customWidth="1"/>
    <col min="13835" max="13835" width="14.77734375" style="89" customWidth="1"/>
    <col min="13836" max="13836" width="0.77734375" style="89" customWidth="1"/>
    <col min="13837" max="13837" width="14.77734375" style="89" customWidth="1"/>
    <col min="13838" max="13838" width="0.77734375" style="89" customWidth="1"/>
    <col min="13839" max="13839" width="14.77734375" style="89" customWidth="1"/>
    <col min="13840" max="13840" width="0.77734375" style="89" customWidth="1"/>
    <col min="13841" max="13841" width="11.88671875" style="89" bestFit="1" customWidth="1"/>
    <col min="13842" max="13842" width="8.77734375" style="89" bestFit="1" customWidth="1"/>
    <col min="13843" max="13843" width="6.88671875" style="89" bestFit="1" customWidth="1"/>
    <col min="13844" max="13844" width="8.77734375" style="89" bestFit="1" customWidth="1"/>
    <col min="13845" max="13845" width="9.88671875" style="89" bestFit="1" customWidth="1"/>
    <col min="13846" max="14080" width="9" style="89"/>
    <col min="14081" max="14081" width="3.21875" style="89" customWidth="1"/>
    <col min="14082" max="14082" width="12.77734375" style="89" customWidth="1"/>
    <col min="14083" max="14085" width="5.88671875" style="89" customWidth="1"/>
    <col min="14086" max="14086" width="0.77734375" style="89" customWidth="1"/>
    <col min="14087" max="14087" width="14.77734375" style="89" customWidth="1"/>
    <col min="14088" max="14088" width="0.77734375" style="89" customWidth="1"/>
    <col min="14089" max="14089" width="12.109375" style="89" customWidth="1"/>
    <col min="14090" max="14090" width="0.77734375" style="89" customWidth="1"/>
    <col min="14091" max="14091" width="14.77734375" style="89" customWidth="1"/>
    <col min="14092" max="14092" width="0.77734375" style="89" customWidth="1"/>
    <col min="14093" max="14093" width="14.77734375" style="89" customWidth="1"/>
    <col min="14094" max="14094" width="0.77734375" style="89" customWidth="1"/>
    <col min="14095" max="14095" width="14.77734375" style="89" customWidth="1"/>
    <col min="14096" max="14096" width="0.77734375" style="89" customWidth="1"/>
    <col min="14097" max="14097" width="11.88671875" style="89" bestFit="1" customWidth="1"/>
    <col min="14098" max="14098" width="8.77734375" style="89" bestFit="1" customWidth="1"/>
    <col min="14099" max="14099" width="6.88671875" style="89" bestFit="1" customWidth="1"/>
    <col min="14100" max="14100" width="8.77734375" style="89" bestFit="1" customWidth="1"/>
    <col min="14101" max="14101" width="9.88671875" style="89" bestFit="1" customWidth="1"/>
    <col min="14102" max="14336" width="9" style="89"/>
    <col min="14337" max="14337" width="3.21875" style="89" customWidth="1"/>
    <col min="14338" max="14338" width="12.77734375" style="89" customWidth="1"/>
    <col min="14339" max="14341" width="5.88671875" style="89" customWidth="1"/>
    <col min="14342" max="14342" width="0.77734375" style="89" customWidth="1"/>
    <col min="14343" max="14343" width="14.77734375" style="89" customWidth="1"/>
    <col min="14344" max="14344" width="0.77734375" style="89" customWidth="1"/>
    <col min="14345" max="14345" width="12.109375" style="89" customWidth="1"/>
    <col min="14346" max="14346" width="0.77734375" style="89" customWidth="1"/>
    <col min="14347" max="14347" width="14.77734375" style="89" customWidth="1"/>
    <col min="14348" max="14348" width="0.77734375" style="89" customWidth="1"/>
    <col min="14349" max="14349" width="14.77734375" style="89" customWidth="1"/>
    <col min="14350" max="14350" width="0.77734375" style="89" customWidth="1"/>
    <col min="14351" max="14351" width="14.77734375" style="89" customWidth="1"/>
    <col min="14352" max="14352" width="0.77734375" style="89" customWidth="1"/>
    <col min="14353" max="14353" width="11.88671875" style="89" bestFit="1" customWidth="1"/>
    <col min="14354" max="14354" width="8.77734375" style="89" bestFit="1" customWidth="1"/>
    <col min="14355" max="14355" width="6.88671875" style="89" bestFit="1" customWidth="1"/>
    <col min="14356" max="14356" width="8.77734375" style="89" bestFit="1" customWidth="1"/>
    <col min="14357" max="14357" width="9.88671875" style="89" bestFit="1" customWidth="1"/>
    <col min="14358" max="14592" width="9" style="89"/>
    <col min="14593" max="14593" width="3.21875" style="89" customWidth="1"/>
    <col min="14594" max="14594" width="12.77734375" style="89" customWidth="1"/>
    <col min="14595" max="14597" width="5.88671875" style="89" customWidth="1"/>
    <col min="14598" max="14598" width="0.77734375" style="89" customWidth="1"/>
    <col min="14599" max="14599" width="14.77734375" style="89" customWidth="1"/>
    <col min="14600" max="14600" width="0.77734375" style="89" customWidth="1"/>
    <col min="14601" max="14601" width="12.109375" style="89" customWidth="1"/>
    <col min="14602" max="14602" width="0.77734375" style="89" customWidth="1"/>
    <col min="14603" max="14603" width="14.77734375" style="89" customWidth="1"/>
    <col min="14604" max="14604" width="0.77734375" style="89" customWidth="1"/>
    <col min="14605" max="14605" width="14.77734375" style="89" customWidth="1"/>
    <col min="14606" max="14606" width="0.77734375" style="89" customWidth="1"/>
    <col min="14607" max="14607" width="14.77734375" style="89" customWidth="1"/>
    <col min="14608" max="14608" width="0.77734375" style="89" customWidth="1"/>
    <col min="14609" max="14609" width="11.88671875" style="89" bestFit="1" customWidth="1"/>
    <col min="14610" max="14610" width="8.77734375" style="89" bestFit="1" customWidth="1"/>
    <col min="14611" max="14611" width="6.88671875" style="89" bestFit="1" customWidth="1"/>
    <col min="14612" max="14612" width="8.77734375" style="89" bestFit="1" customWidth="1"/>
    <col min="14613" max="14613" width="9.88671875" style="89" bestFit="1" customWidth="1"/>
    <col min="14614" max="14848" width="9" style="89"/>
    <col min="14849" max="14849" width="3.21875" style="89" customWidth="1"/>
    <col min="14850" max="14850" width="12.77734375" style="89" customWidth="1"/>
    <col min="14851" max="14853" width="5.88671875" style="89" customWidth="1"/>
    <col min="14854" max="14854" width="0.77734375" style="89" customWidth="1"/>
    <col min="14855" max="14855" width="14.77734375" style="89" customWidth="1"/>
    <col min="14856" max="14856" width="0.77734375" style="89" customWidth="1"/>
    <col min="14857" max="14857" width="12.109375" style="89" customWidth="1"/>
    <col min="14858" max="14858" width="0.77734375" style="89" customWidth="1"/>
    <col min="14859" max="14859" width="14.77734375" style="89" customWidth="1"/>
    <col min="14860" max="14860" width="0.77734375" style="89" customWidth="1"/>
    <col min="14861" max="14861" width="14.77734375" style="89" customWidth="1"/>
    <col min="14862" max="14862" width="0.77734375" style="89" customWidth="1"/>
    <col min="14863" max="14863" width="14.77734375" style="89" customWidth="1"/>
    <col min="14864" max="14864" width="0.77734375" style="89" customWidth="1"/>
    <col min="14865" max="14865" width="11.88671875" style="89" bestFit="1" customWidth="1"/>
    <col min="14866" max="14866" width="8.77734375" style="89" bestFit="1" customWidth="1"/>
    <col min="14867" max="14867" width="6.88671875" style="89" bestFit="1" customWidth="1"/>
    <col min="14868" max="14868" width="8.77734375" style="89" bestFit="1" customWidth="1"/>
    <col min="14869" max="14869" width="9.88671875" style="89" bestFit="1" customWidth="1"/>
    <col min="14870" max="15104" width="9" style="89"/>
    <col min="15105" max="15105" width="3.21875" style="89" customWidth="1"/>
    <col min="15106" max="15106" width="12.77734375" style="89" customWidth="1"/>
    <col min="15107" max="15109" width="5.88671875" style="89" customWidth="1"/>
    <col min="15110" max="15110" width="0.77734375" style="89" customWidth="1"/>
    <col min="15111" max="15111" width="14.77734375" style="89" customWidth="1"/>
    <col min="15112" max="15112" width="0.77734375" style="89" customWidth="1"/>
    <col min="15113" max="15113" width="12.109375" style="89" customWidth="1"/>
    <col min="15114" max="15114" width="0.77734375" style="89" customWidth="1"/>
    <col min="15115" max="15115" width="14.77734375" style="89" customWidth="1"/>
    <col min="15116" max="15116" width="0.77734375" style="89" customWidth="1"/>
    <col min="15117" max="15117" width="14.77734375" style="89" customWidth="1"/>
    <col min="15118" max="15118" width="0.77734375" style="89" customWidth="1"/>
    <col min="15119" max="15119" width="14.77734375" style="89" customWidth="1"/>
    <col min="15120" max="15120" width="0.77734375" style="89" customWidth="1"/>
    <col min="15121" max="15121" width="11.88671875" style="89" bestFit="1" customWidth="1"/>
    <col min="15122" max="15122" width="8.77734375" style="89" bestFit="1" customWidth="1"/>
    <col min="15123" max="15123" width="6.88671875" style="89" bestFit="1" customWidth="1"/>
    <col min="15124" max="15124" width="8.77734375" style="89" bestFit="1" customWidth="1"/>
    <col min="15125" max="15125" width="9.88671875" style="89" bestFit="1" customWidth="1"/>
    <col min="15126" max="15360" width="9" style="89"/>
    <col min="15361" max="15361" width="3.21875" style="89" customWidth="1"/>
    <col min="15362" max="15362" width="12.77734375" style="89" customWidth="1"/>
    <col min="15363" max="15365" width="5.88671875" style="89" customWidth="1"/>
    <col min="15366" max="15366" width="0.77734375" style="89" customWidth="1"/>
    <col min="15367" max="15367" width="14.77734375" style="89" customWidth="1"/>
    <col min="15368" max="15368" width="0.77734375" style="89" customWidth="1"/>
    <col min="15369" max="15369" width="12.109375" style="89" customWidth="1"/>
    <col min="15370" max="15370" width="0.77734375" style="89" customWidth="1"/>
    <col min="15371" max="15371" width="14.77734375" style="89" customWidth="1"/>
    <col min="15372" max="15372" width="0.77734375" style="89" customWidth="1"/>
    <col min="15373" max="15373" width="14.77734375" style="89" customWidth="1"/>
    <col min="15374" max="15374" width="0.77734375" style="89" customWidth="1"/>
    <col min="15375" max="15375" width="14.77734375" style="89" customWidth="1"/>
    <col min="15376" max="15376" width="0.77734375" style="89" customWidth="1"/>
    <col min="15377" max="15377" width="11.88671875" style="89" bestFit="1" customWidth="1"/>
    <col min="15378" max="15378" width="8.77734375" style="89" bestFit="1" customWidth="1"/>
    <col min="15379" max="15379" width="6.88671875" style="89" bestFit="1" customWidth="1"/>
    <col min="15380" max="15380" width="8.77734375" style="89" bestFit="1" customWidth="1"/>
    <col min="15381" max="15381" width="9.88671875" style="89" bestFit="1" customWidth="1"/>
    <col min="15382" max="15616" width="9" style="89"/>
    <col min="15617" max="15617" width="3.21875" style="89" customWidth="1"/>
    <col min="15618" max="15618" width="12.77734375" style="89" customWidth="1"/>
    <col min="15619" max="15621" width="5.88671875" style="89" customWidth="1"/>
    <col min="15622" max="15622" width="0.77734375" style="89" customWidth="1"/>
    <col min="15623" max="15623" width="14.77734375" style="89" customWidth="1"/>
    <col min="15624" max="15624" width="0.77734375" style="89" customWidth="1"/>
    <col min="15625" max="15625" width="12.109375" style="89" customWidth="1"/>
    <col min="15626" max="15626" width="0.77734375" style="89" customWidth="1"/>
    <col min="15627" max="15627" width="14.77734375" style="89" customWidth="1"/>
    <col min="15628" max="15628" width="0.77734375" style="89" customWidth="1"/>
    <col min="15629" max="15629" width="14.77734375" style="89" customWidth="1"/>
    <col min="15630" max="15630" width="0.77734375" style="89" customWidth="1"/>
    <col min="15631" max="15631" width="14.77734375" style="89" customWidth="1"/>
    <col min="15632" max="15632" width="0.77734375" style="89" customWidth="1"/>
    <col min="15633" max="15633" width="11.88671875" style="89" bestFit="1" customWidth="1"/>
    <col min="15634" max="15634" width="8.77734375" style="89" bestFit="1" customWidth="1"/>
    <col min="15635" max="15635" width="6.88671875" style="89" bestFit="1" customWidth="1"/>
    <col min="15636" max="15636" width="8.77734375" style="89" bestFit="1" customWidth="1"/>
    <col min="15637" max="15637" width="9.88671875" style="89" bestFit="1" customWidth="1"/>
    <col min="15638" max="15872" width="9" style="89"/>
    <col min="15873" max="15873" width="3.21875" style="89" customWidth="1"/>
    <col min="15874" max="15874" width="12.77734375" style="89" customWidth="1"/>
    <col min="15875" max="15877" width="5.88671875" style="89" customWidth="1"/>
    <col min="15878" max="15878" width="0.77734375" style="89" customWidth="1"/>
    <col min="15879" max="15879" width="14.77734375" style="89" customWidth="1"/>
    <col min="15880" max="15880" width="0.77734375" style="89" customWidth="1"/>
    <col min="15881" max="15881" width="12.109375" style="89" customWidth="1"/>
    <col min="15882" max="15882" width="0.77734375" style="89" customWidth="1"/>
    <col min="15883" max="15883" width="14.77734375" style="89" customWidth="1"/>
    <col min="15884" max="15884" width="0.77734375" style="89" customWidth="1"/>
    <col min="15885" max="15885" width="14.77734375" style="89" customWidth="1"/>
    <col min="15886" max="15886" width="0.77734375" style="89" customWidth="1"/>
    <col min="15887" max="15887" width="14.77734375" style="89" customWidth="1"/>
    <col min="15888" max="15888" width="0.77734375" style="89" customWidth="1"/>
    <col min="15889" max="15889" width="11.88671875" style="89" bestFit="1" customWidth="1"/>
    <col min="15890" max="15890" width="8.77734375" style="89" bestFit="1" customWidth="1"/>
    <col min="15891" max="15891" width="6.88671875" style="89" bestFit="1" customWidth="1"/>
    <col min="15892" max="15892" width="8.77734375" style="89" bestFit="1" customWidth="1"/>
    <col min="15893" max="15893" width="9.88671875" style="89" bestFit="1" customWidth="1"/>
    <col min="15894" max="16128" width="9" style="89"/>
    <col min="16129" max="16129" width="3.21875" style="89" customWidth="1"/>
    <col min="16130" max="16130" width="12.77734375" style="89" customWidth="1"/>
    <col min="16131" max="16133" width="5.88671875" style="89" customWidth="1"/>
    <col min="16134" max="16134" width="0.77734375" style="89" customWidth="1"/>
    <col min="16135" max="16135" width="14.77734375" style="89" customWidth="1"/>
    <col min="16136" max="16136" width="0.77734375" style="89" customWidth="1"/>
    <col min="16137" max="16137" width="12.109375" style="89" customWidth="1"/>
    <col min="16138" max="16138" width="0.77734375" style="89" customWidth="1"/>
    <col min="16139" max="16139" width="14.77734375" style="89" customWidth="1"/>
    <col min="16140" max="16140" width="0.77734375" style="89" customWidth="1"/>
    <col min="16141" max="16141" width="14.77734375" style="89" customWidth="1"/>
    <col min="16142" max="16142" width="0.77734375" style="89" customWidth="1"/>
    <col min="16143" max="16143" width="14.77734375" style="89" customWidth="1"/>
    <col min="16144" max="16144" width="0.77734375" style="89" customWidth="1"/>
    <col min="16145" max="16145" width="11.88671875" style="89" bestFit="1" customWidth="1"/>
    <col min="16146" max="16146" width="8.77734375" style="89" bestFit="1" customWidth="1"/>
    <col min="16147" max="16147" width="6.88671875" style="89" bestFit="1" customWidth="1"/>
    <col min="16148" max="16148" width="8.77734375" style="89" bestFit="1" customWidth="1"/>
    <col min="16149" max="16149" width="9.88671875" style="89" bestFit="1" customWidth="1"/>
    <col min="16150" max="16384" width="9" style="89"/>
  </cols>
  <sheetData>
    <row r="1" spans="1:13" s="116" customFormat="1" ht="24" customHeight="1">
      <c r="A1" s="115" t="str">
        <f>+BS!B7</f>
        <v xml:space="preserve">FUNCTION INTERNATIONAL PUBLIC COMPANY LIMITED 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</row>
    <row r="2" spans="1:13" s="116" customFormat="1" ht="24" customHeight="1">
      <c r="A2" s="115" t="s">
        <v>85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</row>
    <row r="3" spans="1:13" s="116" customFormat="1" ht="24" customHeight="1">
      <c r="A3" s="87" t="s">
        <v>132</v>
      </c>
      <c r="B3" s="87"/>
      <c r="C3" s="87"/>
      <c r="D3" s="87"/>
      <c r="E3" s="87"/>
      <c r="F3" s="87"/>
      <c r="G3" s="87"/>
      <c r="H3" s="87"/>
      <c r="I3" s="87"/>
      <c r="J3" s="115"/>
      <c r="K3" s="115"/>
      <c r="L3" s="115"/>
      <c r="M3" s="115"/>
    </row>
    <row r="4" spans="1:13" ht="21.6">
      <c r="K4" s="117"/>
      <c r="L4" s="118"/>
      <c r="M4" s="119" t="s">
        <v>2</v>
      </c>
    </row>
    <row r="5" spans="1:13" ht="22.5" customHeight="1">
      <c r="I5" s="141"/>
      <c r="J5" s="141"/>
      <c r="K5" s="104" t="s">
        <v>134</v>
      </c>
      <c r="L5" s="105"/>
      <c r="M5" s="104" t="s">
        <v>5</v>
      </c>
    </row>
    <row r="6" spans="1:13" ht="22.5" customHeight="1">
      <c r="A6" s="89" t="s">
        <v>86</v>
      </c>
      <c r="K6" s="88"/>
      <c r="M6" s="88"/>
    </row>
    <row r="7" spans="1:13" ht="22.5" customHeight="1">
      <c r="B7" s="89" t="s">
        <v>87</v>
      </c>
      <c r="K7" s="88">
        <v>36390937.4500001</v>
      </c>
      <c r="M7" s="88">
        <v>70295264.924085751</v>
      </c>
    </row>
    <row r="8" spans="1:13" ht="22.5" customHeight="1">
      <c r="B8" s="89" t="s">
        <v>131</v>
      </c>
      <c r="K8" s="88"/>
      <c r="M8" s="88"/>
    </row>
    <row r="9" spans="1:13" ht="22.5" customHeight="1">
      <c r="B9" s="89" t="s">
        <v>88</v>
      </c>
      <c r="K9" s="88">
        <v>9091738.4600000009</v>
      </c>
      <c r="M9" s="88">
        <v>17462303.688521434</v>
      </c>
    </row>
    <row r="10" spans="1:13" ht="22.5" customHeight="1">
      <c r="B10" s="89" t="s">
        <v>89</v>
      </c>
      <c r="J10" s="120"/>
      <c r="K10" s="90">
        <v>17164247.449999999</v>
      </c>
      <c r="M10" s="90">
        <v>17148646.869999979</v>
      </c>
    </row>
    <row r="11" spans="1:13" ht="22.5" customHeight="1">
      <c r="B11" s="89" t="s">
        <v>160</v>
      </c>
      <c r="J11" s="120"/>
      <c r="K11" s="90">
        <v>537331.07000000007</v>
      </c>
      <c r="M11" s="90">
        <v>0</v>
      </c>
    </row>
    <row r="12" spans="1:13" ht="22.5" customHeight="1">
      <c r="B12" s="89" t="s">
        <v>90</v>
      </c>
      <c r="J12" s="120"/>
      <c r="K12" s="90">
        <v>1153639.8699999999</v>
      </c>
      <c r="M12" s="90">
        <v>1103032.19</v>
      </c>
    </row>
    <row r="13" spans="1:13" ht="22.5" customHeight="1">
      <c r="B13" s="89" t="s">
        <v>165</v>
      </c>
      <c r="J13" s="120"/>
      <c r="K13" s="90">
        <v>-47861.69</v>
      </c>
      <c r="M13" s="90">
        <v>55100.99</v>
      </c>
    </row>
    <row r="14" spans="1:13" ht="22.5" customHeight="1">
      <c r="B14" s="89" t="s">
        <v>166</v>
      </c>
      <c r="J14" s="120"/>
      <c r="K14" s="90">
        <v>2678053.44</v>
      </c>
      <c r="M14" s="90">
        <v>-7076752.6299999999</v>
      </c>
    </row>
    <row r="15" spans="1:13" ht="22.5" customHeight="1">
      <c r="B15" s="89" t="s">
        <v>91</v>
      </c>
      <c r="J15" s="120"/>
      <c r="K15" s="90">
        <v>6909208.3300000001</v>
      </c>
      <c r="M15" s="90">
        <v>5713281.4400000004</v>
      </c>
    </row>
    <row r="16" spans="1:13" ht="22.5" customHeight="1">
      <c r="B16" s="15" t="s">
        <v>92</v>
      </c>
      <c r="J16" s="120"/>
      <c r="K16" s="90">
        <v>621.34</v>
      </c>
      <c r="M16" s="90">
        <v>4349.6099999999997</v>
      </c>
    </row>
    <row r="17" spans="1:15" ht="22.5" customHeight="1">
      <c r="B17" s="15" t="s">
        <v>150</v>
      </c>
      <c r="J17" s="120"/>
      <c r="K17" s="90">
        <v>6021.1599999999889</v>
      </c>
      <c r="M17" s="90">
        <v>0</v>
      </c>
    </row>
    <row r="18" spans="1:15" ht="22.5" customHeight="1">
      <c r="B18" s="89" t="s">
        <v>151</v>
      </c>
      <c r="J18" s="120"/>
      <c r="K18" s="90">
        <v>752094.96</v>
      </c>
      <c r="M18" s="90">
        <v>46815.72</v>
      </c>
    </row>
    <row r="19" spans="1:15" ht="22.5" customHeight="1">
      <c r="B19" s="89" t="s">
        <v>167</v>
      </c>
      <c r="J19" s="120"/>
      <c r="K19" s="90">
        <v>-85272.819999999992</v>
      </c>
      <c r="M19" s="90">
        <v>-10821.884169999987</v>
      </c>
    </row>
    <row r="20" spans="1:15" ht="22.5" customHeight="1">
      <c r="B20" s="89" t="s">
        <v>93</v>
      </c>
      <c r="J20" s="120"/>
      <c r="K20" s="90">
        <v>0</v>
      </c>
      <c r="M20" s="90">
        <v>-1479207.13</v>
      </c>
    </row>
    <row r="21" spans="1:15" ht="22.5" customHeight="1">
      <c r="B21" s="89" t="s">
        <v>94</v>
      </c>
      <c r="J21" s="120"/>
      <c r="K21" s="90">
        <v>0</v>
      </c>
      <c r="M21" s="90">
        <v>-104796.51</v>
      </c>
    </row>
    <row r="22" spans="1:15" ht="22.5" customHeight="1">
      <c r="B22" s="89" t="s">
        <v>152</v>
      </c>
      <c r="J22" s="120"/>
      <c r="K22" s="90">
        <v>251153.19</v>
      </c>
      <c r="M22" s="90">
        <v>-82673.012607534707</v>
      </c>
    </row>
    <row r="23" spans="1:15" ht="22.5" customHeight="1">
      <c r="B23" s="89" t="s">
        <v>95</v>
      </c>
      <c r="J23" s="120"/>
      <c r="K23" s="90">
        <v>-87884.2</v>
      </c>
      <c r="M23" s="90">
        <v>-83902.67</v>
      </c>
    </row>
    <row r="24" spans="1:15" ht="22.5" customHeight="1">
      <c r="B24" s="89" t="s">
        <v>96</v>
      </c>
      <c r="J24" s="120"/>
      <c r="K24" s="91">
        <v>2843823.55</v>
      </c>
      <c r="M24" s="91">
        <v>5304452.83</v>
      </c>
    </row>
    <row r="25" spans="1:15" ht="22.5" customHeight="1">
      <c r="A25" s="92" t="s">
        <v>97</v>
      </c>
      <c r="H25" s="89">
        <v>11.1</v>
      </c>
      <c r="J25" s="120"/>
      <c r="K25" s="93"/>
      <c r="M25" s="93"/>
    </row>
    <row r="26" spans="1:15" ht="22.5" customHeight="1">
      <c r="A26" s="92" t="s">
        <v>169</v>
      </c>
      <c r="J26" s="141"/>
      <c r="K26" s="94">
        <f>SUM(K6:K24)</f>
        <v>77557851.560000092</v>
      </c>
      <c r="L26" s="118"/>
      <c r="M26" s="94">
        <f>SUM(M6:M24)</f>
        <v>108295094.42582962</v>
      </c>
    </row>
    <row r="27" spans="1:15" ht="22.5" customHeight="1">
      <c r="B27" s="92" t="s">
        <v>98</v>
      </c>
      <c r="J27" s="120"/>
      <c r="K27" s="88">
        <v>1554880.84</v>
      </c>
      <c r="M27" s="88">
        <v>-6279095.5800000001</v>
      </c>
    </row>
    <row r="28" spans="1:15" ht="22.5" customHeight="1">
      <c r="B28" s="92" t="s">
        <v>99</v>
      </c>
      <c r="J28" s="120"/>
      <c r="K28" s="88">
        <v>-9256754.5500000007</v>
      </c>
      <c r="M28" s="88">
        <v>4818908.6500000004</v>
      </c>
    </row>
    <row r="29" spans="1:15" ht="22.5" customHeight="1">
      <c r="B29" s="92" t="s">
        <v>100</v>
      </c>
      <c r="J29" s="120"/>
      <c r="K29" s="88">
        <v>8359551.75</v>
      </c>
      <c r="M29" s="88">
        <v>97409223.549999997</v>
      </c>
      <c r="O29" s="113"/>
    </row>
    <row r="30" spans="1:15" ht="22.5" customHeight="1">
      <c r="B30" s="92" t="s">
        <v>101</v>
      </c>
      <c r="J30" s="120"/>
      <c r="K30" s="88">
        <v>-722526</v>
      </c>
      <c r="M30" s="88">
        <v>257824.21</v>
      </c>
      <c r="O30" s="113"/>
    </row>
    <row r="31" spans="1:15" ht="22.5" customHeight="1">
      <c r="B31" s="92" t="s">
        <v>102</v>
      </c>
      <c r="J31" s="120"/>
      <c r="K31" s="88">
        <v>-115750</v>
      </c>
      <c r="M31" s="88">
        <v>2000</v>
      </c>
      <c r="O31" s="121"/>
    </row>
    <row r="32" spans="1:15" ht="22.5" customHeight="1">
      <c r="B32" s="92" t="s">
        <v>103</v>
      </c>
      <c r="J32" s="120"/>
      <c r="K32" s="95">
        <f>SUM(K27:K31)</f>
        <v>-180597.96000000089</v>
      </c>
      <c r="M32" s="95">
        <f>SUM(M27:M31)</f>
        <v>96208860.829999998</v>
      </c>
      <c r="O32" s="121"/>
    </row>
    <row r="33" spans="1:13" ht="6.6" customHeight="1">
      <c r="A33" s="96"/>
      <c r="B33" s="92"/>
      <c r="C33" s="96"/>
      <c r="D33" s="96"/>
      <c r="J33" s="141"/>
      <c r="K33" s="88"/>
      <c r="M33" s="88"/>
    </row>
    <row r="34" spans="1:13" ht="24" customHeight="1">
      <c r="A34" s="97" t="s">
        <v>21</v>
      </c>
      <c r="K34" s="88"/>
      <c r="M34" s="88"/>
    </row>
    <row r="35" spans="1:13" ht="23.25" customHeight="1">
      <c r="A35" s="97"/>
      <c r="K35" s="88"/>
      <c r="M35" s="88"/>
    </row>
    <row r="36" spans="1:13" ht="23.25" customHeight="1">
      <c r="A36" s="97"/>
      <c r="K36" s="88"/>
      <c r="M36" s="88"/>
    </row>
    <row r="37" spans="1:13" ht="24" customHeight="1">
      <c r="C37" s="89" t="s">
        <v>25</v>
      </c>
      <c r="J37" s="122"/>
      <c r="K37" s="122"/>
      <c r="L37" s="122"/>
      <c r="M37" s="122"/>
    </row>
    <row r="38" spans="1:13" ht="24" customHeight="1">
      <c r="C38" s="89" t="s">
        <v>104</v>
      </c>
      <c r="J38" s="122"/>
      <c r="K38" s="122"/>
      <c r="L38" s="122"/>
      <c r="M38" s="122"/>
    </row>
    <row r="39" spans="1:13" ht="24" customHeight="1">
      <c r="A39" s="163" t="s">
        <v>105</v>
      </c>
      <c r="B39" s="164"/>
      <c r="C39" s="164"/>
      <c r="D39" s="164"/>
      <c r="E39" s="164"/>
      <c r="F39" s="164"/>
      <c r="G39" s="164"/>
      <c r="H39" s="164"/>
      <c r="I39" s="164"/>
      <c r="J39" s="164"/>
      <c r="K39" s="164"/>
      <c r="L39" s="164"/>
      <c r="M39" s="164"/>
    </row>
    <row r="40" spans="1:13" s="116" customFormat="1" ht="23.1" customHeight="1">
      <c r="A40" s="115" t="str">
        <f>+BS!A14</f>
        <v xml:space="preserve">FUNCTION INTERNATIONAL PUBLIC COMPANY LIMITED </v>
      </c>
      <c r="B40" s="115"/>
      <c r="C40" s="115"/>
      <c r="D40" s="115"/>
      <c r="E40" s="115"/>
      <c r="F40" s="115"/>
      <c r="G40" s="115"/>
      <c r="H40" s="115"/>
      <c r="I40" s="115"/>
      <c r="J40" s="115"/>
      <c r="K40" s="115"/>
      <c r="L40" s="115"/>
      <c r="M40" s="115"/>
    </row>
    <row r="41" spans="1:13" s="116" customFormat="1" ht="23.1" customHeight="1">
      <c r="A41" s="115" t="s">
        <v>171</v>
      </c>
      <c r="B41" s="115"/>
      <c r="C41" s="115"/>
      <c r="D41" s="115"/>
      <c r="E41" s="115"/>
      <c r="F41" s="115"/>
      <c r="G41" s="115"/>
      <c r="H41" s="115"/>
      <c r="I41" s="115"/>
      <c r="J41" s="115"/>
      <c r="K41" s="115"/>
      <c r="L41" s="115"/>
      <c r="M41" s="115"/>
    </row>
    <row r="42" spans="1:13" s="116" customFormat="1" ht="23.1" customHeight="1">
      <c r="A42" s="87" t="str">
        <f>+A3</f>
        <v>FOR THE YEAR ENDED DECEMBER 31, 2021</v>
      </c>
      <c r="B42" s="87"/>
      <c r="C42" s="87"/>
      <c r="D42" s="87"/>
      <c r="E42" s="87"/>
      <c r="F42" s="87"/>
      <c r="G42" s="87"/>
      <c r="H42" s="87"/>
      <c r="I42" s="87"/>
      <c r="J42" s="115"/>
      <c r="K42" s="115"/>
      <c r="L42" s="115"/>
      <c r="M42" s="115"/>
    </row>
    <row r="43" spans="1:13" ht="23.1" customHeight="1">
      <c r="K43" s="117"/>
      <c r="L43" s="117"/>
      <c r="M43" s="132" t="s">
        <v>2</v>
      </c>
    </row>
    <row r="44" spans="1:13" ht="23.1" customHeight="1">
      <c r="I44" s="98" t="s">
        <v>29</v>
      </c>
      <c r="J44" s="141"/>
      <c r="K44" s="131" t="str">
        <f>+K5</f>
        <v>December 31, 2021</v>
      </c>
      <c r="L44" s="123"/>
      <c r="M44" s="131" t="str">
        <f>+M5</f>
        <v>December 31, 2020</v>
      </c>
    </row>
    <row r="45" spans="1:13" ht="24" customHeight="1">
      <c r="A45" s="96"/>
      <c r="B45" s="99" t="s">
        <v>106</v>
      </c>
      <c r="C45" s="96"/>
      <c r="D45" s="96"/>
      <c r="J45" s="141"/>
      <c r="K45" s="88"/>
      <c r="M45" s="88"/>
    </row>
    <row r="46" spans="1:13" ht="24" customHeight="1">
      <c r="A46" s="96"/>
      <c r="B46" s="99" t="s">
        <v>107</v>
      </c>
      <c r="C46" s="96"/>
      <c r="D46" s="96"/>
      <c r="J46" s="141"/>
      <c r="K46" s="88">
        <v>16950019.620000001</v>
      </c>
      <c r="M46" s="88">
        <v>-33743696.995829992</v>
      </c>
    </row>
    <row r="47" spans="1:13" ht="24" customHeight="1">
      <c r="A47" s="96"/>
      <c r="B47" s="99" t="s">
        <v>108</v>
      </c>
      <c r="C47" s="96"/>
      <c r="D47" s="96"/>
      <c r="J47" s="141"/>
      <c r="K47" s="94">
        <v>-3686155.73</v>
      </c>
      <c r="M47" s="94">
        <v>5796911.2699999996</v>
      </c>
    </row>
    <row r="48" spans="1:13" ht="24" customHeight="1">
      <c r="A48" s="96"/>
      <c r="B48" s="92" t="s">
        <v>109</v>
      </c>
      <c r="C48" s="96"/>
      <c r="D48" s="96"/>
      <c r="J48" s="141"/>
      <c r="K48" s="95">
        <f>SUM(K46:K47)</f>
        <v>13263863.890000001</v>
      </c>
      <c r="M48" s="95">
        <f>SUM(M46:M47)</f>
        <v>-27946785.725829992</v>
      </c>
    </row>
    <row r="49" spans="1:17" ht="24" customHeight="1">
      <c r="A49" s="96"/>
      <c r="B49" s="96" t="s">
        <v>110</v>
      </c>
      <c r="C49" s="96"/>
      <c r="D49" s="96"/>
      <c r="J49" s="141"/>
      <c r="K49" s="88">
        <f>SUM(K48,K32,K26)</f>
        <v>90641117.490000099</v>
      </c>
      <c r="M49" s="88">
        <f>SUM(M48,M32,M26)</f>
        <v>176557169.52999961</v>
      </c>
    </row>
    <row r="50" spans="1:17" ht="24" customHeight="1">
      <c r="A50" s="96"/>
      <c r="B50" s="99" t="s">
        <v>111</v>
      </c>
      <c r="C50" s="96"/>
      <c r="D50" s="96"/>
      <c r="J50" s="141"/>
      <c r="K50" s="88">
        <v>-260273</v>
      </c>
      <c r="M50" s="88">
        <v>-211350</v>
      </c>
    </row>
    <row r="51" spans="1:17" ht="24" customHeight="1">
      <c r="A51" s="96"/>
      <c r="B51" s="99" t="s">
        <v>112</v>
      </c>
      <c r="C51" s="96"/>
      <c r="D51" s="96"/>
      <c r="J51" s="141"/>
      <c r="K51" s="88">
        <v>-14846388.279999997</v>
      </c>
      <c r="M51" s="88">
        <v>-9317711.2200000007</v>
      </c>
      <c r="O51" s="88"/>
    </row>
    <row r="52" spans="1:17" ht="24" customHeight="1">
      <c r="A52" s="99" t="s">
        <v>113</v>
      </c>
      <c r="J52" s="141"/>
      <c r="K52" s="95">
        <f>SUM(K49:K51)</f>
        <v>75534456.210000098</v>
      </c>
      <c r="M52" s="95">
        <f>SUM(M49:M51)</f>
        <v>167028108.30999961</v>
      </c>
    </row>
    <row r="53" spans="1:17" ht="23.1" customHeight="1">
      <c r="A53" s="92" t="s">
        <v>114</v>
      </c>
      <c r="J53" s="141"/>
      <c r="K53" s="88"/>
      <c r="M53" s="88"/>
    </row>
    <row r="54" spans="1:17" ht="23.1" customHeight="1">
      <c r="B54" s="89" t="s">
        <v>161</v>
      </c>
      <c r="J54" s="141"/>
      <c r="K54" s="88">
        <v>185396.44</v>
      </c>
      <c r="M54" s="88">
        <v>-98626</v>
      </c>
    </row>
    <row r="55" spans="1:17" ht="23.1" customHeight="1">
      <c r="B55" s="89" t="s">
        <v>115</v>
      </c>
      <c r="J55" s="120"/>
      <c r="K55" s="88">
        <v>-45881556.410000004</v>
      </c>
      <c r="M55" s="88">
        <v>-7912271.7000000002</v>
      </c>
    </row>
    <row r="56" spans="1:17" ht="23.1" customHeight="1">
      <c r="B56" s="89" t="s">
        <v>116</v>
      </c>
      <c r="J56" s="120"/>
      <c r="K56" s="88">
        <v>-1399267</v>
      </c>
      <c r="M56" s="88">
        <v>-504222.92</v>
      </c>
      <c r="O56" s="88"/>
    </row>
    <row r="57" spans="1:17" ht="23.1" customHeight="1">
      <c r="B57" s="89" t="s">
        <v>117</v>
      </c>
      <c r="J57" s="120"/>
      <c r="K57" s="88">
        <v>284211.99</v>
      </c>
      <c r="M57" s="88">
        <v>14628.51</v>
      </c>
      <c r="O57" s="113"/>
      <c r="Q57" s="100"/>
    </row>
    <row r="58" spans="1:17" ht="23.1" customHeight="1">
      <c r="B58" s="89" t="s">
        <v>118</v>
      </c>
      <c r="J58" s="120"/>
      <c r="K58" s="88">
        <v>88201.25</v>
      </c>
      <c r="M58" s="88">
        <v>83399.11</v>
      </c>
      <c r="O58" s="121"/>
    </row>
    <row r="59" spans="1:17" ht="23.1" customHeight="1">
      <c r="A59" s="92" t="s">
        <v>119</v>
      </c>
      <c r="K59" s="95">
        <f>SUM(K53:K58)</f>
        <v>-46723013.730000004</v>
      </c>
      <c r="L59" s="101"/>
      <c r="M59" s="95">
        <f>SUM(M53:M58)</f>
        <v>-8417093.0000000019</v>
      </c>
    </row>
    <row r="60" spans="1:17" ht="23.1" customHeight="1">
      <c r="A60" s="92" t="s">
        <v>120</v>
      </c>
      <c r="K60" s="88"/>
      <c r="L60" s="101"/>
      <c r="M60" s="88"/>
    </row>
    <row r="61" spans="1:17" ht="23.1" customHeight="1">
      <c r="B61" s="92" t="s">
        <v>153</v>
      </c>
      <c r="K61" s="88">
        <v>-12243326.15</v>
      </c>
      <c r="L61" s="101"/>
      <c r="M61" s="88">
        <v>-89743341.890000001</v>
      </c>
    </row>
    <row r="62" spans="1:17" ht="23.1" customHeight="1">
      <c r="B62" s="92" t="s">
        <v>121</v>
      </c>
      <c r="K62" s="88">
        <v>95000000</v>
      </c>
      <c r="L62" s="101"/>
      <c r="M62" s="88">
        <v>0</v>
      </c>
    </row>
    <row r="63" spans="1:17" ht="23.1" customHeight="1">
      <c r="B63" s="92" t="s">
        <v>154</v>
      </c>
      <c r="K63" s="88">
        <v>18527000</v>
      </c>
      <c r="L63" s="101"/>
      <c r="M63" s="88">
        <v>0</v>
      </c>
    </row>
    <row r="64" spans="1:17" ht="23.1" customHeight="1">
      <c r="B64" s="92" t="s">
        <v>122</v>
      </c>
      <c r="K64" s="88">
        <v>-136035000</v>
      </c>
      <c r="L64" s="101"/>
      <c r="M64" s="88">
        <v>-40500000</v>
      </c>
    </row>
    <row r="65" spans="1:17" ht="23.1" customHeight="1">
      <c r="B65" s="89" t="s">
        <v>123</v>
      </c>
      <c r="K65" s="88">
        <v>-2861639.79</v>
      </c>
      <c r="L65" s="101"/>
      <c r="M65" s="88">
        <v>-5322807.97</v>
      </c>
    </row>
    <row r="66" spans="1:17" ht="23.1" customHeight="1">
      <c r="B66" s="89" t="s">
        <v>155</v>
      </c>
      <c r="K66" s="88">
        <v>-9000000</v>
      </c>
      <c r="L66" s="101"/>
      <c r="M66" s="88">
        <v>0</v>
      </c>
    </row>
    <row r="67" spans="1:17" ht="23.1" customHeight="1">
      <c r="B67" s="89" t="s">
        <v>168</v>
      </c>
      <c r="K67" s="88">
        <v>-435931.36000000034</v>
      </c>
      <c r="L67" s="101"/>
      <c r="M67" s="88">
        <v>0</v>
      </c>
    </row>
    <row r="68" spans="1:17" ht="23.1" customHeight="1">
      <c r="A68" s="89" t="s">
        <v>124</v>
      </c>
      <c r="J68" s="120"/>
      <c r="K68" s="95">
        <f>SUM(K61:K67)</f>
        <v>-47048897.300000004</v>
      </c>
      <c r="L68" s="121"/>
      <c r="M68" s="95">
        <f>SUM(M61:N67)</f>
        <v>-135566149.86000001</v>
      </c>
    </row>
    <row r="69" spans="1:17" ht="23.1" customHeight="1">
      <c r="A69" s="89" t="s">
        <v>162</v>
      </c>
      <c r="J69" s="120"/>
      <c r="K69" s="108">
        <f>+K52+K59+K68</f>
        <v>-18237454.819999911</v>
      </c>
      <c r="L69" s="1"/>
      <c r="M69" s="108">
        <v>23044865.449999601</v>
      </c>
    </row>
    <row r="70" spans="1:17" ht="23.1" customHeight="1">
      <c r="A70" s="89" t="s">
        <v>125</v>
      </c>
      <c r="J70" s="120"/>
      <c r="K70" s="109">
        <v>28944020.520000003</v>
      </c>
      <c r="L70" s="1"/>
      <c r="M70" s="109">
        <v>5899155.0700000003</v>
      </c>
    </row>
    <row r="71" spans="1:17" ht="23.1" customHeight="1" thickBot="1">
      <c r="A71" s="89" t="s">
        <v>126</v>
      </c>
      <c r="I71" s="124">
        <v>5</v>
      </c>
      <c r="J71" s="140"/>
      <c r="K71" s="102">
        <f>SUM(K69:K70)</f>
        <v>10706565.700000092</v>
      </c>
      <c r="M71" s="102">
        <f>SUM(M69:M70)</f>
        <v>28944020.519999601</v>
      </c>
      <c r="O71" s="88">
        <f>+BS!J22</f>
        <v>10706565.700000001</v>
      </c>
      <c r="Q71" s="89">
        <f>+K71-O71</f>
        <v>9.1269612312316895E-8</v>
      </c>
    </row>
    <row r="72" spans="1:17" ht="6.6" customHeight="1" thickTop="1">
      <c r="A72" s="125"/>
      <c r="K72" s="88"/>
      <c r="L72" s="121"/>
      <c r="M72" s="88"/>
    </row>
    <row r="73" spans="1:17" ht="24" customHeight="1">
      <c r="A73" s="125" t="str">
        <f>+A34</f>
        <v>Notes to the financial statements are an integral part of these financial statements.</v>
      </c>
    </row>
    <row r="74" spans="1:17" ht="6.6" customHeight="1">
      <c r="A74" s="125"/>
    </row>
    <row r="75" spans="1:17" ht="21.6">
      <c r="C75" s="89" t="str">
        <f>+C37</f>
        <v>(Sign) ……………………………………………………………………………… Authorized Directors</v>
      </c>
      <c r="J75" s="122"/>
      <c r="K75" s="122"/>
      <c r="L75" s="122"/>
      <c r="M75" s="122"/>
    </row>
    <row r="76" spans="1:17" ht="21.6">
      <c r="B76" s="126"/>
      <c r="C76" s="89" t="str">
        <f>+C38</f>
        <v xml:space="preserve">            (                                                                                                                  )</v>
      </c>
      <c r="E76" s="126"/>
      <c r="F76" s="126"/>
      <c r="G76" s="126"/>
      <c r="H76" s="126"/>
      <c r="I76" s="126"/>
      <c r="J76" s="122"/>
      <c r="K76" s="122"/>
      <c r="L76" s="122"/>
      <c r="M76" s="122"/>
    </row>
    <row r="77" spans="1:17" s="116" customFormat="1" ht="24" customHeight="1">
      <c r="A77" s="161" t="s">
        <v>137</v>
      </c>
      <c r="B77" s="161"/>
      <c r="C77" s="161"/>
      <c r="D77" s="161"/>
      <c r="E77" s="161"/>
      <c r="F77" s="161"/>
      <c r="G77" s="161"/>
      <c r="H77" s="161"/>
      <c r="I77" s="161"/>
      <c r="J77" s="161"/>
      <c r="K77" s="161"/>
      <c r="L77" s="161"/>
      <c r="M77" s="161"/>
    </row>
    <row r="78" spans="1:17" s="116" customFormat="1" ht="23.1" customHeight="1">
      <c r="A78" s="162" t="str">
        <f>+A40</f>
        <v xml:space="preserve">FUNCTION INTERNATIONAL PUBLIC COMPANY LIMITED </v>
      </c>
      <c r="B78" s="162"/>
      <c r="C78" s="162"/>
      <c r="D78" s="162"/>
      <c r="E78" s="162"/>
      <c r="F78" s="162"/>
      <c r="G78" s="162"/>
      <c r="H78" s="162"/>
      <c r="I78" s="162"/>
      <c r="J78" s="162"/>
      <c r="K78" s="162"/>
      <c r="L78" s="162"/>
      <c r="M78" s="162"/>
    </row>
    <row r="79" spans="1:17" s="116" customFormat="1" ht="23.1" customHeight="1">
      <c r="A79" s="162" t="str">
        <f t="shared" ref="A79:A80" si="0">+A41</f>
        <v>STATEMENT OF CASH FLOWS (CONTINUED)</v>
      </c>
      <c r="B79" s="162"/>
      <c r="C79" s="162"/>
      <c r="D79" s="162"/>
      <c r="E79" s="162"/>
      <c r="F79" s="162"/>
      <c r="G79" s="162"/>
      <c r="H79" s="162"/>
      <c r="I79" s="162"/>
      <c r="J79" s="162"/>
      <c r="K79" s="162"/>
      <c r="L79" s="162"/>
      <c r="M79" s="162"/>
    </row>
    <row r="80" spans="1:17" s="116" customFormat="1" ht="23.1" customHeight="1">
      <c r="A80" s="162" t="str">
        <f t="shared" si="0"/>
        <v>FOR THE YEAR ENDED DECEMBER 31, 2021</v>
      </c>
      <c r="B80" s="162"/>
      <c r="C80" s="162"/>
      <c r="D80" s="162"/>
      <c r="E80" s="162"/>
      <c r="F80" s="162"/>
      <c r="G80" s="162"/>
      <c r="H80" s="162"/>
      <c r="I80" s="162"/>
      <c r="J80" s="162"/>
      <c r="K80" s="162"/>
      <c r="L80" s="162"/>
      <c r="M80" s="162"/>
    </row>
    <row r="82" spans="1:13" ht="24" customHeight="1">
      <c r="A82" s="134" t="s">
        <v>138</v>
      </c>
      <c r="B82" s="134"/>
      <c r="C82" s="134"/>
      <c r="D82" s="134"/>
      <c r="E82" s="134"/>
      <c r="F82" s="134"/>
      <c r="G82" s="134"/>
      <c r="H82" s="134"/>
      <c r="I82" s="134"/>
      <c r="J82" s="134"/>
      <c r="K82" s="134"/>
      <c r="L82" s="134"/>
      <c r="M82" s="134"/>
    </row>
    <row r="83" spans="1:13" ht="24" customHeight="1">
      <c r="A83" s="133" t="s">
        <v>139</v>
      </c>
      <c r="B83" s="133"/>
      <c r="C83" s="133"/>
      <c r="D83" s="133"/>
      <c r="E83" s="133"/>
      <c r="F83" s="133"/>
      <c r="G83" s="133"/>
      <c r="H83" s="133"/>
      <c r="I83" s="133"/>
      <c r="J83" s="133"/>
      <c r="K83" s="133"/>
      <c r="L83" s="133"/>
      <c r="M83" s="133"/>
    </row>
    <row r="84" spans="1:13" ht="24" customHeight="1">
      <c r="A84" s="133"/>
      <c r="B84" s="133" t="s">
        <v>156</v>
      </c>
      <c r="C84" s="133"/>
      <c r="D84" s="133"/>
      <c r="E84" s="133"/>
      <c r="F84" s="133"/>
      <c r="G84" s="133"/>
      <c r="H84" s="133"/>
      <c r="I84" s="133"/>
      <c r="J84" s="133"/>
      <c r="K84" s="133"/>
      <c r="L84" s="133"/>
      <c r="M84" s="133"/>
    </row>
    <row r="85" spans="1:13" ht="24" customHeight="1">
      <c r="A85" s="133" t="s">
        <v>157</v>
      </c>
      <c r="B85" s="133"/>
      <c r="C85" s="133"/>
      <c r="D85" s="133"/>
      <c r="E85" s="133"/>
      <c r="F85" s="133"/>
      <c r="G85" s="133"/>
      <c r="H85" s="133"/>
      <c r="I85" s="133"/>
      <c r="J85" s="133"/>
      <c r="K85" s="133"/>
      <c r="L85" s="133"/>
      <c r="M85" s="133"/>
    </row>
    <row r="86" spans="1:13" ht="24" customHeight="1">
      <c r="A86" s="133"/>
      <c r="B86" s="133" t="s">
        <v>158</v>
      </c>
      <c r="C86" s="133"/>
      <c r="D86" s="133"/>
      <c r="E86" s="133"/>
      <c r="F86" s="133"/>
      <c r="G86" s="133"/>
      <c r="H86" s="133"/>
      <c r="I86" s="133"/>
      <c r="J86" s="133"/>
      <c r="K86" s="133"/>
      <c r="L86" s="133"/>
      <c r="M86" s="133"/>
    </row>
    <row r="87" spans="1:13" ht="24" customHeight="1">
      <c r="A87" s="133" t="s">
        <v>159</v>
      </c>
      <c r="B87" s="133"/>
      <c r="C87" s="133"/>
      <c r="D87" s="133"/>
      <c r="E87" s="133"/>
      <c r="F87" s="133"/>
      <c r="G87" s="133"/>
      <c r="H87" s="133"/>
      <c r="I87" s="133"/>
      <c r="J87" s="133"/>
      <c r="K87" s="133"/>
      <c r="L87" s="133"/>
      <c r="M87" s="133"/>
    </row>
    <row r="88" spans="1:13" ht="24" customHeight="1">
      <c r="A88" s="133"/>
      <c r="C88" s="133"/>
      <c r="D88" s="133"/>
      <c r="E88" s="133"/>
      <c r="F88" s="133"/>
      <c r="G88" s="133"/>
      <c r="H88" s="133"/>
      <c r="I88" s="133"/>
      <c r="J88" s="133"/>
      <c r="K88" s="133"/>
      <c r="L88" s="133"/>
      <c r="M88" s="133"/>
    </row>
    <row r="89" spans="1:13" ht="24" customHeight="1">
      <c r="A89" s="133"/>
      <c r="C89" s="133"/>
      <c r="D89" s="133"/>
      <c r="E89" s="133"/>
      <c r="F89" s="133"/>
      <c r="G89" s="133"/>
      <c r="H89" s="133"/>
      <c r="I89" s="133"/>
      <c r="J89" s="133"/>
      <c r="K89" s="133"/>
      <c r="L89" s="133"/>
      <c r="M89" s="133"/>
    </row>
    <row r="90" spans="1:13" ht="24" customHeight="1">
      <c r="A90" s="133"/>
      <c r="C90" s="133"/>
      <c r="D90" s="133"/>
      <c r="E90" s="133"/>
      <c r="F90" s="133"/>
      <c r="G90" s="133"/>
      <c r="H90" s="133"/>
      <c r="I90" s="133"/>
      <c r="J90" s="133"/>
      <c r="K90" s="133"/>
      <c r="L90" s="133"/>
      <c r="M90" s="133"/>
    </row>
    <row r="91" spans="1:13" ht="24" customHeight="1">
      <c r="A91" s="133"/>
      <c r="C91" s="133"/>
      <c r="D91" s="133"/>
      <c r="E91" s="133"/>
      <c r="F91" s="133"/>
      <c r="G91" s="133"/>
      <c r="H91" s="133"/>
      <c r="I91" s="133"/>
      <c r="J91" s="133"/>
      <c r="K91" s="133"/>
      <c r="L91" s="133"/>
      <c r="M91" s="133"/>
    </row>
    <row r="92" spans="1:13" ht="24" customHeight="1">
      <c r="A92" s="133"/>
      <c r="C92" s="133"/>
      <c r="D92" s="133"/>
      <c r="E92" s="133"/>
      <c r="F92" s="133"/>
      <c r="G92" s="133"/>
      <c r="H92" s="133"/>
      <c r="I92" s="133"/>
      <c r="J92" s="133"/>
      <c r="K92" s="133"/>
      <c r="L92" s="133"/>
      <c r="M92" s="133"/>
    </row>
    <row r="93" spans="1:13" ht="24" customHeight="1">
      <c r="A93" s="133"/>
      <c r="C93" s="133"/>
      <c r="D93" s="133"/>
      <c r="E93" s="133"/>
      <c r="F93" s="133"/>
      <c r="G93" s="133"/>
      <c r="H93" s="133"/>
      <c r="I93" s="133"/>
      <c r="J93" s="133"/>
      <c r="K93" s="133"/>
      <c r="L93" s="133"/>
      <c r="M93" s="133"/>
    </row>
    <row r="94" spans="1:13" ht="24" customHeight="1">
      <c r="A94" s="133"/>
      <c r="C94" s="133"/>
      <c r="D94" s="133"/>
      <c r="E94" s="133"/>
      <c r="F94" s="133"/>
      <c r="G94" s="133"/>
      <c r="H94" s="133"/>
      <c r="I94" s="133"/>
      <c r="J94" s="133"/>
      <c r="K94" s="133"/>
      <c r="L94" s="133"/>
      <c r="M94" s="133"/>
    </row>
    <row r="95" spans="1:13" ht="24" customHeight="1">
      <c r="A95" s="133"/>
      <c r="B95" s="133"/>
      <c r="C95" s="133"/>
      <c r="D95" s="133"/>
      <c r="E95" s="133"/>
      <c r="F95" s="133"/>
      <c r="G95" s="133"/>
      <c r="H95" s="133"/>
      <c r="I95" s="133"/>
      <c r="J95" s="133"/>
      <c r="K95" s="133"/>
      <c r="L95" s="133"/>
      <c r="M95" s="133"/>
    </row>
    <row r="96" spans="1:13" ht="24" customHeight="1">
      <c r="A96" s="133"/>
      <c r="B96" s="133"/>
      <c r="C96" s="133"/>
      <c r="D96" s="133"/>
      <c r="E96" s="133"/>
      <c r="F96" s="133"/>
      <c r="G96" s="133"/>
      <c r="H96" s="133"/>
      <c r="I96" s="133"/>
      <c r="J96" s="133"/>
      <c r="K96" s="133"/>
      <c r="L96" s="133"/>
      <c r="M96" s="133"/>
    </row>
    <row r="97" spans="1:13" ht="24" customHeight="1">
      <c r="A97" s="133"/>
      <c r="B97" s="133"/>
      <c r="C97" s="133"/>
      <c r="D97" s="133"/>
      <c r="E97" s="133"/>
      <c r="F97" s="133"/>
      <c r="G97" s="133"/>
      <c r="H97" s="133"/>
      <c r="I97" s="133"/>
      <c r="J97" s="133"/>
      <c r="K97" s="133"/>
      <c r="L97" s="133"/>
      <c r="M97" s="133"/>
    </row>
    <row r="98" spans="1:13" ht="24" customHeight="1">
      <c r="A98" s="133"/>
      <c r="B98" s="133"/>
      <c r="C98" s="133"/>
      <c r="D98" s="133"/>
      <c r="E98" s="133"/>
      <c r="F98" s="133"/>
      <c r="G98" s="133"/>
      <c r="H98" s="133"/>
      <c r="I98" s="133"/>
      <c r="J98" s="133"/>
      <c r="K98" s="133"/>
      <c r="L98" s="133"/>
      <c r="M98" s="133"/>
    </row>
    <row r="99" spans="1:13" ht="24" customHeight="1">
      <c r="A99" s="133"/>
      <c r="B99" s="133"/>
      <c r="C99" s="133"/>
      <c r="D99" s="133"/>
      <c r="E99" s="133"/>
      <c r="F99" s="133"/>
      <c r="G99" s="133"/>
      <c r="H99" s="133"/>
      <c r="I99" s="133"/>
      <c r="J99" s="133"/>
      <c r="K99" s="133"/>
      <c r="L99" s="133"/>
      <c r="M99" s="133"/>
    </row>
    <row r="100" spans="1:13" ht="24" customHeight="1">
      <c r="A100" s="133"/>
      <c r="B100" s="133"/>
      <c r="C100" s="133"/>
      <c r="D100" s="133"/>
      <c r="E100" s="133"/>
      <c r="F100" s="133"/>
      <c r="G100" s="133"/>
      <c r="H100" s="133"/>
      <c r="I100" s="133"/>
      <c r="J100" s="133"/>
      <c r="K100" s="133"/>
      <c r="L100" s="133"/>
      <c r="M100" s="133"/>
    </row>
    <row r="101" spans="1:13" ht="24" customHeight="1">
      <c r="A101" s="133"/>
      <c r="B101" s="133"/>
      <c r="C101" s="133"/>
      <c r="D101" s="133"/>
      <c r="E101" s="133"/>
      <c r="F101" s="133"/>
      <c r="G101" s="133"/>
      <c r="H101" s="133"/>
      <c r="I101" s="133"/>
      <c r="J101" s="133"/>
      <c r="K101" s="133"/>
      <c r="L101" s="133"/>
      <c r="M101" s="133"/>
    </row>
    <row r="102" spans="1:13" ht="24" customHeight="1">
      <c r="A102" s="133"/>
      <c r="B102" s="133"/>
      <c r="C102" s="133"/>
      <c r="D102" s="133"/>
      <c r="E102" s="133"/>
      <c r="F102" s="133"/>
      <c r="G102" s="133"/>
      <c r="H102" s="133"/>
      <c r="I102" s="133"/>
      <c r="J102" s="133"/>
      <c r="K102" s="133"/>
      <c r="L102" s="133"/>
      <c r="M102" s="133"/>
    </row>
    <row r="103" spans="1:13" ht="24" customHeight="1">
      <c r="A103" s="133"/>
      <c r="B103" s="133"/>
      <c r="C103" s="133"/>
      <c r="D103" s="133"/>
      <c r="E103" s="133"/>
      <c r="F103" s="133"/>
      <c r="G103" s="133"/>
      <c r="H103" s="133"/>
      <c r="I103" s="133"/>
      <c r="J103" s="133"/>
      <c r="K103" s="133"/>
      <c r="L103" s="133"/>
      <c r="M103" s="133"/>
    </row>
    <row r="104" spans="1:13" ht="24" customHeight="1">
      <c r="A104" s="133"/>
      <c r="B104" s="133"/>
      <c r="C104" s="133"/>
      <c r="D104" s="133"/>
      <c r="E104" s="133"/>
      <c r="F104" s="133"/>
      <c r="G104" s="133"/>
      <c r="H104" s="133"/>
      <c r="I104" s="133"/>
      <c r="J104" s="133"/>
      <c r="K104" s="133"/>
      <c r="L104" s="133"/>
      <c r="M104" s="133"/>
    </row>
    <row r="105" spans="1:13" ht="24" customHeight="1">
      <c r="A105" s="133"/>
      <c r="B105" s="133"/>
      <c r="C105" s="133"/>
      <c r="D105" s="133"/>
      <c r="E105" s="133"/>
      <c r="F105" s="133"/>
      <c r="G105" s="133"/>
      <c r="H105" s="133"/>
      <c r="I105" s="133"/>
      <c r="J105" s="133"/>
      <c r="K105" s="133"/>
      <c r="L105" s="133"/>
      <c r="M105" s="133"/>
    </row>
    <row r="106" spans="1:13" ht="24" customHeight="1">
      <c r="A106" s="133"/>
      <c r="B106" s="133"/>
      <c r="C106" s="133"/>
      <c r="D106" s="133"/>
      <c r="E106" s="133"/>
      <c r="F106" s="133"/>
      <c r="G106" s="133"/>
      <c r="H106" s="133"/>
      <c r="I106" s="133"/>
      <c r="J106" s="133"/>
      <c r="K106" s="133"/>
      <c r="L106" s="133"/>
      <c r="M106" s="133"/>
    </row>
    <row r="107" spans="1:13" ht="24" customHeight="1">
      <c r="A107" s="133"/>
      <c r="B107" s="133"/>
      <c r="C107" s="133"/>
      <c r="D107" s="133"/>
      <c r="E107" s="133"/>
      <c r="F107" s="133"/>
      <c r="G107" s="133"/>
      <c r="H107" s="133"/>
      <c r="I107" s="133"/>
      <c r="J107" s="133"/>
      <c r="K107" s="133"/>
      <c r="L107" s="133"/>
      <c r="M107" s="133"/>
    </row>
    <row r="108" spans="1:13" ht="24" customHeight="1">
      <c r="A108" s="133"/>
      <c r="B108" s="133"/>
      <c r="C108" s="133"/>
      <c r="D108" s="133"/>
      <c r="E108" s="133"/>
      <c r="F108" s="133"/>
      <c r="G108" s="133"/>
      <c r="H108" s="133"/>
      <c r="I108" s="133"/>
      <c r="J108" s="133"/>
      <c r="K108" s="133"/>
      <c r="L108" s="133"/>
      <c r="M108" s="133"/>
    </row>
    <row r="109" spans="1:13" ht="24" customHeight="1">
      <c r="A109" s="133"/>
      <c r="B109" s="133"/>
      <c r="C109" s="133" t="str">
        <f>+C75</f>
        <v>(Sign) ……………………………………………………………………………… Authorized Directors</v>
      </c>
      <c r="D109" s="133"/>
      <c r="E109" s="133"/>
      <c r="F109" s="133"/>
      <c r="G109" s="133"/>
      <c r="H109" s="133"/>
      <c r="I109" s="133"/>
      <c r="J109" s="133"/>
      <c r="K109" s="133"/>
      <c r="L109" s="133"/>
      <c r="M109" s="133"/>
    </row>
    <row r="110" spans="1:13" ht="24" customHeight="1">
      <c r="A110" s="133"/>
      <c r="B110" s="133"/>
      <c r="C110" s="133" t="str">
        <f>+C76</f>
        <v xml:space="preserve">            (                                                                                                                  )</v>
      </c>
      <c r="D110" s="133"/>
      <c r="E110" s="133"/>
      <c r="F110" s="133"/>
      <c r="G110" s="133"/>
      <c r="H110" s="133"/>
      <c r="I110" s="133"/>
      <c r="J110" s="135"/>
      <c r="K110" s="135"/>
      <c r="L110" s="135"/>
      <c r="M110" s="135"/>
    </row>
    <row r="111" spans="1:13" ht="24" customHeight="1">
      <c r="A111" s="133"/>
      <c r="B111" s="133"/>
      <c r="C111" s="133"/>
      <c r="D111" s="133"/>
      <c r="E111" s="133"/>
      <c r="F111" s="133"/>
      <c r="G111" s="133"/>
      <c r="H111" s="133"/>
      <c r="I111" s="133"/>
      <c r="J111" s="133"/>
      <c r="K111" s="133"/>
      <c r="L111" s="133"/>
      <c r="M111" s="133"/>
    </row>
  </sheetData>
  <mergeCells count="5">
    <mergeCell ref="A77:M77"/>
    <mergeCell ref="A78:M78"/>
    <mergeCell ref="A79:M79"/>
    <mergeCell ref="A80:M80"/>
    <mergeCell ref="A39:M39"/>
  </mergeCells>
  <printOptions horizontalCentered="1"/>
  <pageMargins left="0.59055118110236227" right="0.39370078740157483" top="0.59055118110236227" bottom="0.39370078740157483" header="0.19685039370078741" footer="0.19685039370078741"/>
  <pageSetup paperSize="9" scale="90" orientation="portrait" blackAndWhite="1" r:id="rId1"/>
  <rowBreaks count="1" manualBreakCount="1">
    <brk id="38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vanida issarasurakij</cp:lastModifiedBy>
  <cp:lastPrinted>2022-02-23T07:44:17Z</cp:lastPrinted>
  <dcterms:created xsi:type="dcterms:W3CDTF">2021-02-21T15:27:39Z</dcterms:created>
  <dcterms:modified xsi:type="dcterms:W3CDTF">2022-05-17T07:58:55Z</dcterms:modified>
</cp:coreProperties>
</file>