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ida.is\Documents\ยื่นงบการเงิน SET\12.2564\"/>
    </mc:Choice>
  </mc:AlternateContent>
  <xr:revisionPtr revIDLastSave="0" documentId="8_{91D4361B-DD8E-421D-AA2E-B5D8BCA38C68}" xr6:coauthVersionLast="36" xr6:coauthVersionMax="36" xr10:uidLastSave="{00000000-0000-0000-0000-000000000000}"/>
  <bookViews>
    <workbookView xWindow="0" yWindow="0" windowWidth="23040" windowHeight="9780" tabRatio="920" xr2:uid="{00000000-000D-0000-FFFF-FFFF00000000}"/>
  </bookViews>
  <sheets>
    <sheet name="หมายเหตุ_1-2" sheetId="6" r:id="rId1"/>
    <sheet name="หมายเหตุ_3" sheetId="7" r:id="rId2"/>
    <sheet name="หมายเหตุ_4" sheetId="8" r:id="rId3"/>
    <sheet name="หมายเหตุ_5-8" sheetId="10" r:id="rId4"/>
    <sheet name="หมายเหตุ 9" sheetId="11" r:id="rId5"/>
    <sheet name="หมายเหตุ_9-11" sheetId="20" r:id="rId6"/>
    <sheet name="หมายเหตุ_12" sheetId="12" r:id="rId7"/>
    <sheet name="หมายเหตุ_12-18" sheetId="13" r:id="rId8"/>
    <sheet name="หมายเหตุ_19-21" sheetId="14" r:id="rId9"/>
    <sheet name="หมายเหตุ_22-27.1" sheetId="15" r:id="rId10"/>
    <sheet name="หมายเหตุ_27.2" sheetId="16" r:id="rId11"/>
    <sheet name="หมายเหตุ_27-28" sheetId="1" r:id="rId12"/>
    <sheet name="หมายเหตุ 28.3" sheetId="21" r:id="rId13"/>
    <sheet name="หมายเหตุ 28.4-28.5" sheetId="19" r:id="rId14"/>
    <sheet name="หมายเหตุ_28-33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2">#REF!</definedName>
    <definedName name="\a" localSheetId="13">#REF!</definedName>
    <definedName name="\a" localSheetId="0">#REF!</definedName>
    <definedName name="\a" localSheetId="7">#REF!</definedName>
    <definedName name="\a" localSheetId="8">#REF!</definedName>
    <definedName name="\a" localSheetId="10">#REF!</definedName>
    <definedName name="\a" localSheetId="11">#REF!</definedName>
    <definedName name="\a" localSheetId="14">#REF!</definedName>
    <definedName name="\a" localSheetId="1">#REF!</definedName>
    <definedName name="\a" localSheetId="2">#REF!</definedName>
    <definedName name="\a" localSheetId="3">#REF!</definedName>
    <definedName name="\a" localSheetId="5">#REF!</definedName>
    <definedName name="\a">#REF!</definedName>
    <definedName name="\c" localSheetId="12">#N/A</definedName>
    <definedName name="\c" localSheetId="13">'[1]Fagor04-A3112e'!#REF!</definedName>
    <definedName name="\c" localSheetId="0">#N/A</definedName>
    <definedName name="\c" localSheetId="7">#N/A</definedName>
    <definedName name="\c" localSheetId="8">#N/A</definedName>
    <definedName name="\c" localSheetId="10">'[1]Fagor04-A3112e'!#REF!</definedName>
    <definedName name="\c" localSheetId="11">'[1]Fagor04-A3112e'!#REF!</definedName>
    <definedName name="\c" localSheetId="1">#N/A</definedName>
    <definedName name="\c" localSheetId="2">#N/A</definedName>
    <definedName name="\c" localSheetId="3">#N/A</definedName>
    <definedName name="\c" localSheetId="5">#N/A</definedName>
    <definedName name="\c">'[1]Fagor04-A3112e'!#REF!</definedName>
    <definedName name="__________________A100000" localSheetId="5">'[2]9-300'!#REF!</definedName>
    <definedName name="__________________A100000">'[2]9-300'!#REF!</definedName>
    <definedName name="_________________A100000" localSheetId="3">'[2]9-300'!#REF!</definedName>
    <definedName name="_________________A100000" localSheetId="5">'[2]9-300'!#REF!</definedName>
    <definedName name="________________A100000" localSheetId="1">'[2]9-300'!#REF!</definedName>
    <definedName name="_______________A100000" localSheetId="14">'[2]9-300'!#REF!</definedName>
    <definedName name="______________A100000" localSheetId="8">'[2]9-300'!#REF!</definedName>
    <definedName name="_____________A100000" localSheetId="7">'[2]9-300'!#REF!</definedName>
    <definedName name="____________A100000" localSheetId="0">'[2]9-300'!#REF!</definedName>
    <definedName name="__________A100000" localSheetId="12">'[3]9-300'!#REF!</definedName>
    <definedName name="__________A100000" localSheetId="5">'[2]9-300'!#REF!</definedName>
    <definedName name="__________A100000">'[2]9-300'!#REF!</definedName>
    <definedName name="__________tae21224" localSheetId="5">#REF!</definedName>
    <definedName name="__________tae21224">#REF!</definedName>
    <definedName name="_________A100000" localSheetId="12">'[3]9-300'!#REF!</definedName>
    <definedName name="_________A100000" localSheetId="5">'[2]9-300'!#REF!</definedName>
    <definedName name="_________A100000">'[2]9-300'!#REF!</definedName>
    <definedName name="_________tae21224" localSheetId="10">#REF!</definedName>
    <definedName name="________A100000" localSheetId="2">'[2]9-300'!#REF!</definedName>
    <definedName name="________tae21224" localSheetId="12">#REF!</definedName>
    <definedName name="________tae21224" localSheetId="5">#REF!</definedName>
    <definedName name="________tae21224">#REF!</definedName>
    <definedName name="_______A100000" localSheetId="12">'[3]9-300'!#REF!</definedName>
    <definedName name="_______A100000" localSheetId="5">'[2]9-300'!#REF!</definedName>
    <definedName name="_______A100000">'[2]9-300'!#REF!</definedName>
    <definedName name="_______tae21224" localSheetId="12">#REF!</definedName>
    <definedName name="_______tae21224" localSheetId="5">#REF!</definedName>
    <definedName name="_______tae21224">#REF!</definedName>
    <definedName name="______A100000" localSheetId="10">'[2]9-300'!#REF!</definedName>
    <definedName name="______tae21224" localSheetId="12">#REF!</definedName>
    <definedName name="______tae21224" localSheetId="5">#REF!</definedName>
    <definedName name="______tae21224">#REF!</definedName>
    <definedName name="_____A100000" localSheetId="12">'[3]9-300'!#REF!</definedName>
    <definedName name="_____A100000" localSheetId="5">'[2]9-300'!#REF!</definedName>
    <definedName name="_____A100000">'[2]9-300'!#REF!</definedName>
    <definedName name="_____tae21224" localSheetId="12">#REF!</definedName>
    <definedName name="_____tae21224" localSheetId="5">#REF!</definedName>
    <definedName name="_____tae21224">#REF!</definedName>
    <definedName name="____A100000" localSheetId="12">'[3]9-300'!#REF!</definedName>
    <definedName name="____A100000" localSheetId="13">'[2]9-300'!#REF!</definedName>
    <definedName name="____A100000" localSheetId="10">'[2]9-300'!#REF!</definedName>
    <definedName name="____A100000" localSheetId="11">'[2]9-300'!#REF!</definedName>
    <definedName name="____A100000" localSheetId="14">'[2]9-300'!#REF!</definedName>
    <definedName name="____A100000" localSheetId="5">'[2]9-300'!#REF!</definedName>
    <definedName name="____A100000">'[2]9-300'!#REF!</definedName>
    <definedName name="____tae21224" localSheetId="12">#REF!</definedName>
    <definedName name="____tae21224" localSheetId="5">#REF!</definedName>
    <definedName name="____tae21224">#REF!</definedName>
    <definedName name="___A100000" localSheetId="12">'[3]9-300'!#REF!</definedName>
    <definedName name="___A100000" localSheetId="13">'[2]9-300'!#REF!</definedName>
    <definedName name="___A100000" localSheetId="11">'[2]9-300'!#REF!</definedName>
    <definedName name="___A100000" localSheetId="5">'[2]9-300'!#REF!</definedName>
    <definedName name="___A100000">'[2]9-300'!#REF!</definedName>
    <definedName name="___tae21224" localSheetId="12">#REF!</definedName>
    <definedName name="___tae21224" localSheetId="10">#REF!</definedName>
    <definedName name="___tae21224" localSheetId="5">#REF!</definedName>
    <definedName name="___tae21224">#REF!</definedName>
    <definedName name="__A100000" localSheetId="12">'[3]9-300'!#REF!</definedName>
    <definedName name="__A100000" localSheetId="13">'[2]9-300'!#REF!</definedName>
    <definedName name="__A100000" localSheetId="0">'[2]9-300'!#REF!</definedName>
    <definedName name="__A100000" localSheetId="7">'[2]9-300'!#REF!</definedName>
    <definedName name="__A100000" localSheetId="8">'[2]9-300'!#REF!</definedName>
    <definedName name="__A100000" localSheetId="10">'[2]9-300'!#REF!</definedName>
    <definedName name="__A100000" localSheetId="11">'[2]9-300'!#REF!</definedName>
    <definedName name="__A100000" localSheetId="14">'[2]9-300'!#REF!</definedName>
    <definedName name="__A100000" localSheetId="1">'[2]9-300'!#REF!</definedName>
    <definedName name="__A100000" localSheetId="2">'[2]9-300'!#REF!</definedName>
    <definedName name="__A100000" localSheetId="3">'[2]9-300'!#REF!</definedName>
    <definedName name="__A100000" localSheetId="5">'[2]9-300'!#REF!</definedName>
    <definedName name="__A100000">'[2]9-300'!#REF!</definedName>
    <definedName name="__tae21224" localSheetId="12">#REF!</definedName>
    <definedName name="__tae21224" localSheetId="10">#REF!</definedName>
    <definedName name="__tae21224" localSheetId="5">#REF!</definedName>
    <definedName name="__tae21224">#REF!</definedName>
    <definedName name="_28105654" localSheetId="12">#REF!</definedName>
    <definedName name="_28105654" localSheetId="10">#REF!</definedName>
    <definedName name="_28105654" localSheetId="5">#REF!</definedName>
    <definedName name="_28105654">#REF!</definedName>
    <definedName name="_A100000" localSheetId="12">#N/A</definedName>
    <definedName name="_A100000" localSheetId="13">'[4]9-300'!#REF!</definedName>
    <definedName name="_A100000" localSheetId="0">#N/A</definedName>
    <definedName name="_A100000" localSheetId="7">#N/A</definedName>
    <definedName name="_A100000" localSheetId="8">#N/A</definedName>
    <definedName name="_A100000" localSheetId="10">'[4]9-300'!#REF!</definedName>
    <definedName name="_A100000" localSheetId="11">'[4]9-300'!#REF!</definedName>
    <definedName name="_A100000" localSheetId="1">#N/A</definedName>
    <definedName name="_A100000" localSheetId="2">#N/A</definedName>
    <definedName name="_A100000" localSheetId="3">#N/A</definedName>
    <definedName name="_A100000" localSheetId="5">#N/A</definedName>
    <definedName name="_A100000">'[4]9-300'!#REF!</definedName>
    <definedName name="_Hlk40107381" localSheetId="3">'หมายเหตุ_5-8'!$Q$11</definedName>
    <definedName name="_Hlk40107381" localSheetId="5">'หมายเหตุ_9-11'!#REF!</definedName>
    <definedName name="_tae21224" localSheetId="12">#REF!</definedName>
    <definedName name="_tae21224" localSheetId="13">#REF!</definedName>
    <definedName name="_tae21224" localSheetId="0">#REF!</definedName>
    <definedName name="_tae21224" localSheetId="7">#REF!</definedName>
    <definedName name="_tae21224" localSheetId="8">#REF!</definedName>
    <definedName name="_tae21224" localSheetId="10">#REF!</definedName>
    <definedName name="_tae21224" localSheetId="11">#REF!</definedName>
    <definedName name="_tae21224" localSheetId="14">#REF!</definedName>
    <definedName name="_tae21224" localSheetId="1">#REF!</definedName>
    <definedName name="_tae21224" localSheetId="2">#REF!</definedName>
    <definedName name="_tae21224" localSheetId="3">#REF!</definedName>
    <definedName name="_tae21224" localSheetId="5">#REF!</definedName>
    <definedName name="_tae21224">#REF!</definedName>
    <definedName name="A" localSheetId="12">#REF!</definedName>
    <definedName name="A" localSheetId="13">#REF!</definedName>
    <definedName name="A" localSheetId="0">#REF!</definedName>
    <definedName name="A" localSheetId="7">#REF!</definedName>
    <definedName name="A" localSheetId="8">#REF!</definedName>
    <definedName name="A" localSheetId="10">#REF!</definedName>
    <definedName name="A" localSheetId="11">#REF!</definedName>
    <definedName name="A" localSheetId="14">#REF!</definedName>
    <definedName name="A" localSheetId="1">#REF!</definedName>
    <definedName name="A" localSheetId="2">#REF!</definedName>
    <definedName name="A" localSheetId="3">#REF!</definedName>
    <definedName name="A" localSheetId="5">#REF!</definedName>
    <definedName name="A">#REF!</definedName>
    <definedName name="aaaaaa" localSheetId="12">#REF!</definedName>
    <definedName name="aaaaaa" localSheetId="13">#REF!</definedName>
    <definedName name="aaaaaa" localSheetId="0">#REF!</definedName>
    <definedName name="aaaaaa" localSheetId="7">#REF!</definedName>
    <definedName name="aaaaaa" localSheetId="8">#REF!</definedName>
    <definedName name="aaaaaa" localSheetId="10">#REF!</definedName>
    <definedName name="aaaaaa" localSheetId="11">#REF!</definedName>
    <definedName name="aaaaaa" localSheetId="14">#REF!</definedName>
    <definedName name="aaaaaa" localSheetId="1">#REF!</definedName>
    <definedName name="aaaaaa" localSheetId="2">#REF!</definedName>
    <definedName name="aaaaaa" localSheetId="3">#REF!</definedName>
    <definedName name="aaaaaa" localSheetId="5">#REF!</definedName>
    <definedName name="aaaaaa">#REF!</definedName>
    <definedName name="aaaaaaaaaaaaaaaaaaaaaaaaa" localSheetId="12">#REF!</definedName>
    <definedName name="aaaaaaaaaaaaaaaaaaaaaaaaa" localSheetId="13">#REF!</definedName>
    <definedName name="aaaaaaaaaaaaaaaaaaaaaaaaa" localSheetId="0">#REF!</definedName>
    <definedName name="aaaaaaaaaaaaaaaaaaaaaaaaa" localSheetId="7">#REF!</definedName>
    <definedName name="aaaaaaaaaaaaaaaaaaaaaaaaa" localSheetId="8">#REF!</definedName>
    <definedName name="aaaaaaaaaaaaaaaaaaaaaaaaa" localSheetId="10">#REF!</definedName>
    <definedName name="aaaaaaaaaaaaaaaaaaaaaaaaa" localSheetId="11">#REF!</definedName>
    <definedName name="aaaaaaaaaaaaaaaaaaaaaaaaa" localSheetId="14">#REF!</definedName>
    <definedName name="aaaaaaaaaaaaaaaaaaaaaaaaa" localSheetId="1">#REF!</definedName>
    <definedName name="aaaaaaaaaaaaaaaaaaaaaaaaa" localSheetId="2">#REF!</definedName>
    <definedName name="aaaaaaaaaaaaaaaaaaaaaaaaa" localSheetId="3">#REF!</definedName>
    <definedName name="aaaaaaaaaaaaaaaaaaaaaaaaa" localSheetId="5">#REF!</definedName>
    <definedName name="aaaaaaaaaaaaaaaaaaaaaaaaa">#REF!</definedName>
    <definedName name="abcd" localSheetId="12">#REF!</definedName>
    <definedName name="abcd" localSheetId="13">#REF!</definedName>
    <definedName name="abcd" localSheetId="0">#REF!</definedName>
    <definedName name="abcd" localSheetId="7">#REF!</definedName>
    <definedName name="abcd" localSheetId="8">#REF!</definedName>
    <definedName name="abcd" localSheetId="10">#REF!</definedName>
    <definedName name="abcd" localSheetId="11">#REF!</definedName>
    <definedName name="abcd" localSheetId="14">#REF!</definedName>
    <definedName name="abcd" localSheetId="1">#REF!</definedName>
    <definedName name="abcd" localSheetId="2">#REF!</definedName>
    <definedName name="abcd" localSheetId="3">#REF!</definedName>
    <definedName name="abcd" localSheetId="5">#REF!</definedName>
    <definedName name="abcd">#REF!</definedName>
    <definedName name="afefef" localSheetId="12">#REF!</definedName>
    <definedName name="afefef" localSheetId="13">#REF!</definedName>
    <definedName name="afefef" localSheetId="0">#REF!</definedName>
    <definedName name="afefef" localSheetId="7">#REF!</definedName>
    <definedName name="afefef" localSheetId="8">#REF!</definedName>
    <definedName name="afefef" localSheetId="10">#REF!</definedName>
    <definedName name="afefef" localSheetId="11">#REF!</definedName>
    <definedName name="afefef" localSheetId="14">#REF!</definedName>
    <definedName name="afefef" localSheetId="1">#REF!</definedName>
    <definedName name="afefef" localSheetId="2">#REF!</definedName>
    <definedName name="afefef" localSheetId="3">#REF!</definedName>
    <definedName name="afefef" localSheetId="5">#REF!</definedName>
    <definedName name="afefef">#REF!</definedName>
    <definedName name="ar" localSheetId="12">#REF!</definedName>
    <definedName name="ar" localSheetId="13">#REF!</definedName>
    <definedName name="ar" localSheetId="0">#REF!</definedName>
    <definedName name="ar" localSheetId="7">#REF!</definedName>
    <definedName name="ar" localSheetId="8">#REF!</definedName>
    <definedName name="ar" localSheetId="10">#REF!</definedName>
    <definedName name="ar" localSheetId="11">#REF!</definedName>
    <definedName name="ar" localSheetId="14">#REF!</definedName>
    <definedName name="ar" localSheetId="1">#REF!</definedName>
    <definedName name="ar" localSheetId="2">#REF!</definedName>
    <definedName name="ar" localSheetId="3">#REF!</definedName>
    <definedName name="ar" localSheetId="5">#REF!</definedName>
    <definedName name="ar">#REF!</definedName>
    <definedName name="ARP_Threshold" localSheetId="13">'[5]EX 1'!#REF!</definedName>
    <definedName name="ARP_Threshold" localSheetId="8">'[5]EX 1'!#REF!</definedName>
    <definedName name="ARP_Threshold" localSheetId="11">'[5]EX 1'!#REF!</definedName>
    <definedName name="ARP_Threshold" localSheetId="14">'[5]EX 1'!#REF!</definedName>
    <definedName name="ARP_Threshold" localSheetId="2">'[5]EX 1'!#REF!</definedName>
    <definedName name="ARP_Threshold" localSheetId="5">'[5]EX 1'!#REF!</definedName>
    <definedName name="ARP_Threshold">'[5]EX 1'!#REF!</definedName>
    <definedName name="ASSETS" localSheetId="12">#REF!</definedName>
    <definedName name="ASSETS" localSheetId="10">#REF!</definedName>
    <definedName name="ASSETS" localSheetId="5">#REF!</definedName>
    <definedName name="ASSETS">#REF!</definedName>
    <definedName name="B_10" localSheetId="12">#REF!</definedName>
    <definedName name="B_10" localSheetId="13">#REF!</definedName>
    <definedName name="B_10" localSheetId="0">#REF!</definedName>
    <definedName name="B_10" localSheetId="7">#REF!</definedName>
    <definedName name="B_10" localSheetId="8">#REF!</definedName>
    <definedName name="B_10" localSheetId="10">#REF!</definedName>
    <definedName name="B_10" localSheetId="11">#REF!</definedName>
    <definedName name="B_10" localSheetId="14">#REF!</definedName>
    <definedName name="B_10" localSheetId="1">#REF!</definedName>
    <definedName name="B_10" localSheetId="2">#REF!</definedName>
    <definedName name="B_10" localSheetId="3">#REF!</definedName>
    <definedName name="B_10" localSheetId="5">#REF!</definedName>
    <definedName name="B_10">#REF!</definedName>
    <definedName name="B_11" localSheetId="12">#REF!</definedName>
    <definedName name="B_11" localSheetId="13">#REF!</definedName>
    <definedName name="B_11" localSheetId="0">#REF!</definedName>
    <definedName name="B_11" localSheetId="7">#REF!</definedName>
    <definedName name="B_11" localSheetId="8">#REF!</definedName>
    <definedName name="B_11" localSheetId="10">#REF!</definedName>
    <definedName name="B_11" localSheetId="11">#REF!</definedName>
    <definedName name="B_11" localSheetId="14">#REF!</definedName>
    <definedName name="B_11" localSheetId="1">#REF!</definedName>
    <definedName name="B_11" localSheetId="2">#REF!</definedName>
    <definedName name="B_11" localSheetId="3">#REF!</definedName>
    <definedName name="B_11" localSheetId="5">#REF!</definedName>
    <definedName name="B_11">#REF!</definedName>
    <definedName name="B_1111" localSheetId="12">#REF!</definedName>
    <definedName name="B_1111" localSheetId="13">#REF!</definedName>
    <definedName name="B_1111" localSheetId="0">#REF!</definedName>
    <definedName name="B_1111" localSheetId="7">#REF!</definedName>
    <definedName name="B_1111" localSheetId="8">#REF!</definedName>
    <definedName name="B_1111" localSheetId="10">#REF!</definedName>
    <definedName name="B_1111" localSheetId="11">#REF!</definedName>
    <definedName name="B_1111" localSheetId="14">#REF!</definedName>
    <definedName name="B_1111" localSheetId="1">#REF!</definedName>
    <definedName name="B_1111" localSheetId="2">#REF!</definedName>
    <definedName name="B_1111" localSheetId="3">#REF!</definedName>
    <definedName name="B_1111" localSheetId="5">#REF!</definedName>
    <definedName name="B_1111">#REF!</definedName>
    <definedName name="B_20" localSheetId="12">#REF!</definedName>
    <definedName name="B_20" localSheetId="13">#REF!</definedName>
    <definedName name="B_20" localSheetId="0">#REF!</definedName>
    <definedName name="B_20" localSheetId="7">#REF!</definedName>
    <definedName name="B_20" localSheetId="8">#REF!</definedName>
    <definedName name="B_20" localSheetId="10">#REF!</definedName>
    <definedName name="B_20" localSheetId="11">#REF!</definedName>
    <definedName name="B_20" localSheetId="14">#REF!</definedName>
    <definedName name="B_20" localSheetId="1">#REF!</definedName>
    <definedName name="B_20" localSheetId="2">#REF!</definedName>
    <definedName name="B_20" localSheetId="3">#REF!</definedName>
    <definedName name="B_20" localSheetId="5">#REF!</definedName>
    <definedName name="B_20">#REF!</definedName>
    <definedName name="B_20ba" localSheetId="12">#REF!</definedName>
    <definedName name="B_20ba" localSheetId="13">#REF!</definedName>
    <definedName name="B_20ba" localSheetId="0">#REF!</definedName>
    <definedName name="B_20ba" localSheetId="7">#REF!</definedName>
    <definedName name="B_20ba" localSheetId="8">#REF!</definedName>
    <definedName name="B_20ba" localSheetId="10">#REF!</definedName>
    <definedName name="B_20ba" localSheetId="11">#REF!</definedName>
    <definedName name="B_20ba" localSheetId="14">#REF!</definedName>
    <definedName name="B_20ba" localSheetId="1">#REF!</definedName>
    <definedName name="B_20ba" localSheetId="2">#REF!</definedName>
    <definedName name="B_20ba" localSheetId="3">#REF!</definedName>
    <definedName name="B_20ba" localSheetId="5">#REF!</definedName>
    <definedName name="B_20ba">#REF!</definedName>
    <definedName name="B_20bl" localSheetId="12">#REF!</definedName>
    <definedName name="B_20bl" localSheetId="13">#REF!</definedName>
    <definedName name="B_20bl" localSheetId="0">#REF!</definedName>
    <definedName name="B_20bl" localSheetId="7">#REF!</definedName>
    <definedName name="B_20bl" localSheetId="8">#REF!</definedName>
    <definedName name="B_20bl" localSheetId="10">#REF!</definedName>
    <definedName name="B_20bl" localSheetId="11">#REF!</definedName>
    <definedName name="B_20bl" localSheetId="14">#REF!</definedName>
    <definedName name="B_20bl" localSheetId="1">#REF!</definedName>
    <definedName name="B_20bl" localSheetId="2">#REF!</definedName>
    <definedName name="B_20bl" localSheetId="3">#REF!</definedName>
    <definedName name="B_20bl" localSheetId="5">#REF!</definedName>
    <definedName name="B_20bl">#REF!</definedName>
    <definedName name="B_2oba" localSheetId="12">#REF!</definedName>
    <definedName name="B_2oba" localSheetId="13">#REF!</definedName>
    <definedName name="B_2oba" localSheetId="0">#REF!</definedName>
    <definedName name="B_2oba" localSheetId="7">#REF!</definedName>
    <definedName name="B_2oba" localSheetId="8">#REF!</definedName>
    <definedName name="B_2oba" localSheetId="10">#REF!</definedName>
    <definedName name="B_2oba" localSheetId="11">#REF!</definedName>
    <definedName name="B_2oba" localSheetId="14">#REF!</definedName>
    <definedName name="B_2oba" localSheetId="1">#REF!</definedName>
    <definedName name="B_2oba" localSheetId="2">#REF!</definedName>
    <definedName name="B_2oba" localSheetId="3">#REF!</definedName>
    <definedName name="B_2oba" localSheetId="5">#REF!</definedName>
    <definedName name="B_2oba">#REF!</definedName>
    <definedName name="B_30" localSheetId="12">#REF!</definedName>
    <definedName name="B_30" localSheetId="13">#REF!</definedName>
    <definedName name="B_30" localSheetId="0">#REF!</definedName>
    <definedName name="B_30" localSheetId="7">#REF!</definedName>
    <definedName name="B_30" localSheetId="8">#REF!</definedName>
    <definedName name="B_30" localSheetId="10">#REF!</definedName>
    <definedName name="B_30" localSheetId="11">#REF!</definedName>
    <definedName name="B_30" localSheetId="14">#REF!</definedName>
    <definedName name="B_30" localSheetId="1">#REF!</definedName>
    <definedName name="B_30" localSheetId="2">#REF!</definedName>
    <definedName name="B_30" localSheetId="3">#REF!</definedName>
    <definedName name="B_30" localSheetId="5">#REF!</definedName>
    <definedName name="B_30">#REF!</definedName>
    <definedName name="B_31o" localSheetId="12">#REF!</definedName>
    <definedName name="B_31o" localSheetId="13">#REF!</definedName>
    <definedName name="B_31o" localSheetId="0">#REF!</definedName>
    <definedName name="B_31o" localSheetId="7">#REF!</definedName>
    <definedName name="B_31o" localSheetId="8">#REF!</definedName>
    <definedName name="B_31o" localSheetId="10">#REF!</definedName>
    <definedName name="B_31o" localSheetId="11">#REF!</definedName>
    <definedName name="B_31o" localSheetId="14">#REF!</definedName>
    <definedName name="B_31o" localSheetId="1">#REF!</definedName>
    <definedName name="B_31o" localSheetId="2">#REF!</definedName>
    <definedName name="B_31o" localSheetId="3">#REF!</definedName>
    <definedName name="B_31o" localSheetId="5">#REF!</definedName>
    <definedName name="B_31o">#REF!</definedName>
    <definedName name="B_31s" localSheetId="12">#REF!</definedName>
    <definedName name="B_31s" localSheetId="13">#REF!</definedName>
    <definedName name="B_31s" localSheetId="0">#REF!</definedName>
    <definedName name="B_31s" localSheetId="7">#REF!</definedName>
    <definedName name="B_31s" localSheetId="8">#REF!</definedName>
    <definedName name="B_31s" localSheetId="10">#REF!</definedName>
    <definedName name="B_31s" localSheetId="11">#REF!</definedName>
    <definedName name="B_31s" localSheetId="14">#REF!</definedName>
    <definedName name="B_31s" localSheetId="1">#REF!</definedName>
    <definedName name="B_31s" localSheetId="2">#REF!</definedName>
    <definedName name="B_31s" localSheetId="3">#REF!</definedName>
    <definedName name="B_31s" localSheetId="5">#REF!</definedName>
    <definedName name="B_31s">#REF!</definedName>
    <definedName name="B_32" localSheetId="12">#REF!</definedName>
    <definedName name="B_32" localSheetId="13">#REF!</definedName>
    <definedName name="B_32" localSheetId="0">#REF!</definedName>
    <definedName name="B_32" localSheetId="7">#REF!</definedName>
    <definedName name="B_32" localSheetId="8">#REF!</definedName>
    <definedName name="B_32" localSheetId="10">#REF!</definedName>
    <definedName name="B_32" localSheetId="11">#REF!</definedName>
    <definedName name="B_32" localSheetId="14">#REF!</definedName>
    <definedName name="B_32" localSheetId="1">#REF!</definedName>
    <definedName name="B_32" localSheetId="2">#REF!</definedName>
    <definedName name="B_32" localSheetId="3">#REF!</definedName>
    <definedName name="B_32" localSheetId="5">#REF!</definedName>
    <definedName name="B_32">#REF!</definedName>
    <definedName name="B_40ba" localSheetId="12">#REF!</definedName>
    <definedName name="B_40ba" localSheetId="13">#REF!</definedName>
    <definedName name="B_40ba" localSheetId="0">#REF!</definedName>
    <definedName name="B_40ba" localSheetId="7">#REF!</definedName>
    <definedName name="B_40ba" localSheetId="8">#REF!</definedName>
    <definedName name="B_40ba" localSheetId="10">#REF!</definedName>
    <definedName name="B_40ba" localSheetId="11">#REF!</definedName>
    <definedName name="B_40ba" localSheetId="14">#REF!</definedName>
    <definedName name="B_40ba" localSheetId="1">#REF!</definedName>
    <definedName name="B_40ba" localSheetId="2">#REF!</definedName>
    <definedName name="B_40ba" localSheetId="3">#REF!</definedName>
    <definedName name="B_40ba" localSheetId="5">#REF!</definedName>
    <definedName name="B_40ba">#REF!</definedName>
    <definedName name="B_40bl" localSheetId="12">#REF!</definedName>
    <definedName name="B_40bl" localSheetId="13">#REF!</definedName>
    <definedName name="B_40bl" localSheetId="0">#REF!</definedName>
    <definedName name="B_40bl" localSheetId="7">#REF!</definedName>
    <definedName name="B_40bl" localSheetId="8">#REF!</definedName>
    <definedName name="B_40bl" localSheetId="10">#REF!</definedName>
    <definedName name="B_40bl" localSheetId="11">#REF!</definedName>
    <definedName name="B_40bl" localSheetId="14">#REF!</definedName>
    <definedName name="B_40bl" localSheetId="1">#REF!</definedName>
    <definedName name="B_40bl" localSheetId="2">#REF!</definedName>
    <definedName name="B_40bl" localSheetId="3">#REF!</definedName>
    <definedName name="B_40bl" localSheetId="5">#REF!</definedName>
    <definedName name="B_40bl">#REF!</definedName>
    <definedName name="B_40is" localSheetId="12">#REF!</definedName>
    <definedName name="B_40is" localSheetId="13">#REF!</definedName>
    <definedName name="B_40is" localSheetId="0">#REF!</definedName>
    <definedName name="B_40is" localSheetId="7">#REF!</definedName>
    <definedName name="B_40is" localSheetId="8">#REF!</definedName>
    <definedName name="B_40is" localSheetId="10">#REF!</definedName>
    <definedName name="B_40is" localSheetId="11">#REF!</definedName>
    <definedName name="B_40is" localSheetId="14">#REF!</definedName>
    <definedName name="B_40is" localSheetId="1">#REF!</definedName>
    <definedName name="B_40is" localSheetId="2">#REF!</definedName>
    <definedName name="B_40is" localSheetId="3">#REF!</definedName>
    <definedName name="B_40is" localSheetId="5">#REF!</definedName>
    <definedName name="B_40is">#REF!</definedName>
    <definedName name="B_50" localSheetId="12">#REF!</definedName>
    <definedName name="B_50" localSheetId="13">#REF!</definedName>
    <definedName name="B_50" localSheetId="0">#REF!</definedName>
    <definedName name="B_50" localSheetId="7">#REF!</definedName>
    <definedName name="B_50" localSheetId="8">#REF!</definedName>
    <definedName name="B_50" localSheetId="10">#REF!</definedName>
    <definedName name="B_50" localSheetId="11">#REF!</definedName>
    <definedName name="B_50" localSheetId="14">#REF!</definedName>
    <definedName name="B_50" localSheetId="1">#REF!</definedName>
    <definedName name="B_50" localSheetId="2">#REF!</definedName>
    <definedName name="B_50" localSheetId="3">#REF!</definedName>
    <definedName name="B_50" localSheetId="5">#REF!</definedName>
    <definedName name="B_50">#REF!</definedName>
    <definedName name="B_51" localSheetId="12">#REF!</definedName>
    <definedName name="B_51" localSheetId="13">#REF!</definedName>
    <definedName name="B_51" localSheetId="0">#REF!</definedName>
    <definedName name="B_51" localSheetId="7">#REF!</definedName>
    <definedName name="B_51" localSheetId="8">#REF!</definedName>
    <definedName name="B_51" localSheetId="10">#REF!</definedName>
    <definedName name="B_51" localSheetId="11">#REF!</definedName>
    <definedName name="B_51" localSheetId="14">#REF!</definedName>
    <definedName name="B_51" localSheetId="1">#REF!</definedName>
    <definedName name="B_51" localSheetId="2">#REF!</definedName>
    <definedName name="B_51" localSheetId="3">#REF!</definedName>
    <definedName name="B_51" localSheetId="5">#REF!</definedName>
    <definedName name="B_51">#REF!</definedName>
    <definedName name="B_52" localSheetId="12">#REF!</definedName>
    <definedName name="B_52" localSheetId="13">#REF!</definedName>
    <definedName name="B_52" localSheetId="0">#REF!</definedName>
    <definedName name="B_52" localSheetId="7">#REF!</definedName>
    <definedName name="B_52" localSheetId="8">#REF!</definedName>
    <definedName name="B_52" localSheetId="10">#REF!</definedName>
    <definedName name="B_52" localSheetId="11">#REF!</definedName>
    <definedName name="B_52" localSheetId="14">#REF!</definedName>
    <definedName name="B_52" localSheetId="1">#REF!</definedName>
    <definedName name="B_52" localSheetId="2">#REF!</definedName>
    <definedName name="B_52" localSheetId="3">#REF!</definedName>
    <definedName name="B_52" localSheetId="5">#REF!</definedName>
    <definedName name="B_52">#REF!</definedName>
    <definedName name="B_59cd" localSheetId="12">#REF!</definedName>
    <definedName name="B_59cd" localSheetId="13">#REF!</definedName>
    <definedName name="B_59cd" localSheetId="0">#REF!</definedName>
    <definedName name="B_59cd" localSheetId="7">#REF!</definedName>
    <definedName name="B_59cd" localSheetId="8">#REF!</definedName>
    <definedName name="B_59cd" localSheetId="10">#REF!</definedName>
    <definedName name="B_59cd" localSheetId="11">#REF!</definedName>
    <definedName name="B_59cd" localSheetId="14">#REF!</definedName>
    <definedName name="B_59cd" localSheetId="1">#REF!</definedName>
    <definedName name="B_59cd" localSheetId="2">#REF!</definedName>
    <definedName name="B_59cd" localSheetId="3">#REF!</definedName>
    <definedName name="B_59cd" localSheetId="5">#REF!</definedName>
    <definedName name="B_59cd">#REF!</definedName>
    <definedName name="BCExport" localSheetId="12">#REF!</definedName>
    <definedName name="BCExport" localSheetId="13">#REF!</definedName>
    <definedName name="BCExport" localSheetId="0">#REF!</definedName>
    <definedName name="BCExport" localSheetId="7">#REF!</definedName>
    <definedName name="BCExport" localSheetId="8">#REF!</definedName>
    <definedName name="BCExport" localSheetId="10">#REF!</definedName>
    <definedName name="BCExport" localSheetId="11">#REF!</definedName>
    <definedName name="BCExport" localSheetId="14">#REF!</definedName>
    <definedName name="BCExport" localSheetId="1">#REF!</definedName>
    <definedName name="BCExport" localSheetId="2">#REF!</definedName>
    <definedName name="BCExport" localSheetId="3">#REF!</definedName>
    <definedName name="BCExport" localSheetId="5">#REF!</definedName>
    <definedName name="BCExport">#REF!</definedName>
    <definedName name="bl" localSheetId="12">#N/A</definedName>
    <definedName name="bl" localSheetId="10">[6]ยอดยกมา!$E$3</definedName>
    <definedName name="bl">[6]ยอดยกมา!$E$3</definedName>
    <definedName name="change" localSheetId="12">#REF!</definedName>
    <definedName name="change" localSheetId="13">#REF!</definedName>
    <definedName name="change" localSheetId="0">#REF!</definedName>
    <definedName name="change" localSheetId="7">#REF!</definedName>
    <definedName name="change" localSheetId="8">#REF!</definedName>
    <definedName name="change" localSheetId="10">#REF!</definedName>
    <definedName name="change" localSheetId="11">#REF!</definedName>
    <definedName name="change" localSheetId="14">#REF!</definedName>
    <definedName name="change" localSheetId="1">#REF!</definedName>
    <definedName name="change" localSheetId="2">#REF!</definedName>
    <definedName name="change" localSheetId="3">#REF!</definedName>
    <definedName name="change" localSheetId="5">#REF!</definedName>
    <definedName name="change">#REF!</definedName>
    <definedName name="code" localSheetId="12">#REF!</definedName>
    <definedName name="code" localSheetId="13">#REF!</definedName>
    <definedName name="code" localSheetId="0">#REF!</definedName>
    <definedName name="code" localSheetId="7">#REF!</definedName>
    <definedName name="code" localSheetId="8">#REF!</definedName>
    <definedName name="code" localSheetId="10">#REF!</definedName>
    <definedName name="code" localSheetId="11">#REF!</definedName>
    <definedName name="code" localSheetId="14">#REF!</definedName>
    <definedName name="code" localSheetId="1">#REF!</definedName>
    <definedName name="code" localSheetId="2">#REF!</definedName>
    <definedName name="code" localSheetId="3">#REF!</definedName>
    <definedName name="code" localSheetId="5">#REF!</definedName>
    <definedName name="code">#REF!</definedName>
    <definedName name="cost" localSheetId="12">#REF!</definedName>
    <definedName name="cost" localSheetId="13">#REF!</definedName>
    <definedName name="cost" localSheetId="0">#REF!</definedName>
    <definedName name="cost" localSheetId="7">#REF!</definedName>
    <definedName name="cost" localSheetId="8">#REF!</definedName>
    <definedName name="cost" localSheetId="10">#REF!</definedName>
    <definedName name="cost" localSheetId="11">#REF!</definedName>
    <definedName name="cost" localSheetId="14">#REF!</definedName>
    <definedName name="cost" localSheetId="1">#REF!</definedName>
    <definedName name="cost" localSheetId="2">#REF!</definedName>
    <definedName name="cost" localSheetId="3">#REF!</definedName>
    <definedName name="cost" localSheetId="5">#REF!</definedName>
    <definedName name="cost">#REF!</definedName>
    <definedName name="cur" localSheetId="12">#REF!</definedName>
    <definedName name="cur" localSheetId="13">#REF!</definedName>
    <definedName name="cur" localSheetId="0">#REF!</definedName>
    <definedName name="cur" localSheetId="7">#REF!</definedName>
    <definedName name="cur" localSheetId="8">#REF!</definedName>
    <definedName name="cur" localSheetId="10">#REF!</definedName>
    <definedName name="cur" localSheetId="11">#REF!</definedName>
    <definedName name="cur" localSheetId="14">#REF!</definedName>
    <definedName name="cur" localSheetId="1">#REF!</definedName>
    <definedName name="cur" localSheetId="2">#REF!</definedName>
    <definedName name="cur" localSheetId="3">#REF!</definedName>
    <definedName name="cur" localSheetId="5">#REF!</definedName>
    <definedName name="cur">#REF!</definedName>
    <definedName name="Customer_Name" localSheetId="12">#N/A</definedName>
    <definedName name="Customer_Name" localSheetId="10">[7]Customer!$A:$A</definedName>
    <definedName name="Customer_Name">[7]Customer!$A$1:$A$65536</definedName>
    <definedName name="D" localSheetId="12">#REF!</definedName>
    <definedName name="D" localSheetId="13">#REF!</definedName>
    <definedName name="D" localSheetId="0">#REF!</definedName>
    <definedName name="D" localSheetId="7">#REF!</definedName>
    <definedName name="D" localSheetId="8">#REF!</definedName>
    <definedName name="D" localSheetId="10">#REF!</definedName>
    <definedName name="D" localSheetId="11">#REF!</definedName>
    <definedName name="D" localSheetId="14">#REF!</definedName>
    <definedName name="D" localSheetId="1">#REF!</definedName>
    <definedName name="D" localSheetId="2">#REF!</definedName>
    <definedName name="D" localSheetId="3">#REF!</definedName>
    <definedName name="D" localSheetId="5">#REF!</definedName>
    <definedName name="D">#REF!</definedName>
    <definedName name="data" localSheetId="12">#REF!</definedName>
    <definedName name="data" localSheetId="13">#REF!</definedName>
    <definedName name="data" localSheetId="0">#REF!</definedName>
    <definedName name="data" localSheetId="7">#REF!</definedName>
    <definedName name="data" localSheetId="8">#REF!</definedName>
    <definedName name="data" localSheetId="10">#REF!</definedName>
    <definedName name="data" localSheetId="11">#REF!</definedName>
    <definedName name="data" localSheetId="14">#REF!</definedName>
    <definedName name="data" localSheetId="1">#REF!</definedName>
    <definedName name="data" localSheetId="2">#REF!</definedName>
    <definedName name="data" localSheetId="3">#REF!</definedName>
    <definedName name="data" localSheetId="5">#REF!</definedName>
    <definedName name="data">#REF!</definedName>
    <definedName name="data10" localSheetId="12">#REF!</definedName>
    <definedName name="data10" localSheetId="13">#REF!</definedName>
    <definedName name="data10" localSheetId="0">#REF!</definedName>
    <definedName name="data10" localSheetId="7">#REF!</definedName>
    <definedName name="data10" localSheetId="8">#REF!</definedName>
    <definedName name="data10" localSheetId="10">#REF!</definedName>
    <definedName name="data10" localSheetId="11">#REF!</definedName>
    <definedName name="data10" localSheetId="14">#REF!</definedName>
    <definedName name="data10" localSheetId="1">#REF!</definedName>
    <definedName name="data10" localSheetId="2">#REF!</definedName>
    <definedName name="data10" localSheetId="3">#REF!</definedName>
    <definedName name="data10" localSheetId="5">#REF!</definedName>
    <definedName name="data10">#REF!</definedName>
    <definedName name="data4" localSheetId="12">#REF!</definedName>
    <definedName name="data4" localSheetId="13">#REF!</definedName>
    <definedName name="data4" localSheetId="0">#REF!</definedName>
    <definedName name="data4" localSheetId="7">#REF!</definedName>
    <definedName name="data4" localSheetId="8">#REF!</definedName>
    <definedName name="data4" localSheetId="10">#REF!</definedName>
    <definedName name="data4" localSheetId="11">#REF!</definedName>
    <definedName name="data4" localSheetId="14">#REF!</definedName>
    <definedName name="data4" localSheetId="1">#REF!</definedName>
    <definedName name="data4" localSheetId="2">#REF!</definedName>
    <definedName name="data4" localSheetId="3">#REF!</definedName>
    <definedName name="data4" localSheetId="5">#REF!</definedName>
    <definedName name="data4">#REF!</definedName>
    <definedName name="data84">'[8]Purchase Order'!$E$40</definedName>
    <definedName name="_xlnm.Database" localSheetId="12">#REF!</definedName>
    <definedName name="_xlnm.Database" localSheetId="13">#REF!</definedName>
    <definedName name="_xlnm.Database" localSheetId="0">#REF!</definedName>
    <definedName name="_xlnm.Database" localSheetId="7">#REF!</definedName>
    <definedName name="_xlnm.Database" localSheetId="8">#REF!</definedName>
    <definedName name="_xlnm.Database" localSheetId="10">#REF!</definedName>
    <definedName name="_xlnm.Database" localSheetId="11">#REF!</definedName>
    <definedName name="_xlnm.Database" localSheetId="1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>#REF!</definedName>
    <definedName name="date" localSheetId="12">#REF!</definedName>
    <definedName name="date" localSheetId="13">#REF!</definedName>
    <definedName name="date" localSheetId="0">#REF!</definedName>
    <definedName name="date" localSheetId="7">#REF!</definedName>
    <definedName name="date" localSheetId="8">#REF!</definedName>
    <definedName name="date" localSheetId="10">#REF!</definedName>
    <definedName name="date" localSheetId="11">#REF!</definedName>
    <definedName name="date" localSheetId="14">#REF!</definedName>
    <definedName name="date" localSheetId="1">#REF!</definedName>
    <definedName name="date" localSheetId="2">#REF!</definedName>
    <definedName name="date" localSheetId="3">#REF!</definedName>
    <definedName name="date" localSheetId="5">#REF!</definedName>
    <definedName name="date">#REF!</definedName>
    <definedName name="dd" localSheetId="12">#REF!</definedName>
    <definedName name="dd" localSheetId="13">#REF!</definedName>
    <definedName name="dd" localSheetId="0">#REF!</definedName>
    <definedName name="dd" localSheetId="7">#REF!</definedName>
    <definedName name="dd" localSheetId="8">#REF!</definedName>
    <definedName name="dd" localSheetId="10">#REF!</definedName>
    <definedName name="dd" localSheetId="11">#REF!</definedName>
    <definedName name="dd" localSheetId="14">#REF!</definedName>
    <definedName name="dd" localSheetId="1">#REF!</definedName>
    <definedName name="dd" localSheetId="2">#REF!</definedName>
    <definedName name="dd" localSheetId="3">#REF!</definedName>
    <definedName name="dd" localSheetId="5">#REF!</definedName>
    <definedName name="dd">#REF!</definedName>
    <definedName name="dddd" localSheetId="13">'[9]Fagor04-A3112e'!#REF!</definedName>
    <definedName name="dddd" localSheetId="0">'[9]Fagor04-A3112e'!#REF!</definedName>
    <definedName name="dddd" localSheetId="7">'[9]Fagor04-A3112e'!#REF!</definedName>
    <definedName name="dddd" localSheetId="8">'[9]Fagor04-A3112e'!#REF!</definedName>
    <definedName name="dddd" localSheetId="11">'[9]Fagor04-A3112e'!#REF!</definedName>
    <definedName name="dddd" localSheetId="14">'[9]Fagor04-A3112e'!#REF!</definedName>
    <definedName name="dddd" localSheetId="1">'[9]Fagor04-A3112e'!#REF!</definedName>
    <definedName name="dddd" localSheetId="2">'[9]Fagor04-A3112e'!#REF!</definedName>
    <definedName name="dddd" localSheetId="3">'[9]Fagor04-A3112e'!#REF!</definedName>
    <definedName name="dddd" localSheetId="5">'[9]Fagor04-A3112e'!#REF!</definedName>
    <definedName name="dddd">'[9]Fagor04-A3112e'!#REF!</definedName>
    <definedName name="dddddA" localSheetId="12">#REF!</definedName>
    <definedName name="dddddA" localSheetId="13">#REF!</definedName>
    <definedName name="dddddA" localSheetId="0">#REF!</definedName>
    <definedName name="dddddA" localSheetId="7">#REF!</definedName>
    <definedName name="dddddA" localSheetId="8">#REF!</definedName>
    <definedName name="dddddA" localSheetId="10">#REF!</definedName>
    <definedName name="dddddA" localSheetId="11">#REF!</definedName>
    <definedName name="dddddA" localSheetId="14">#REF!</definedName>
    <definedName name="dddddA" localSheetId="1">#REF!</definedName>
    <definedName name="dddddA" localSheetId="2">#REF!</definedName>
    <definedName name="dddddA" localSheetId="3">#REF!</definedName>
    <definedName name="dddddA" localSheetId="5">#REF!</definedName>
    <definedName name="dddddA">#REF!</definedName>
    <definedName name="dddddd" localSheetId="12">#REF!</definedName>
    <definedName name="dddddd" localSheetId="13">#REF!</definedName>
    <definedName name="dddddd" localSheetId="0">#REF!</definedName>
    <definedName name="dddddd" localSheetId="7">#REF!</definedName>
    <definedName name="dddddd" localSheetId="8">#REF!</definedName>
    <definedName name="dddddd" localSheetId="10">#REF!</definedName>
    <definedName name="dddddd" localSheetId="11">#REF!</definedName>
    <definedName name="dddddd" localSheetId="14">#REF!</definedName>
    <definedName name="dddddd" localSheetId="1">#REF!</definedName>
    <definedName name="dddddd" localSheetId="2">#REF!</definedName>
    <definedName name="dddddd" localSheetId="3">#REF!</definedName>
    <definedName name="dddddd" localSheetId="5">#REF!</definedName>
    <definedName name="dddddd">#REF!</definedName>
    <definedName name="ddddgfr" localSheetId="12">#REF!</definedName>
    <definedName name="ddddgfr" localSheetId="13">#REF!</definedName>
    <definedName name="ddddgfr" localSheetId="0">#REF!</definedName>
    <definedName name="ddddgfr" localSheetId="7">#REF!</definedName>
    <definedName name="ddddgfr" localSheetId="8">#REF!</definedName>
    <definedName name="ddddgfr" localSheetId="10">#REF!</definedName>
    <definedName name="ddddgfr" localSheetId="11">#REF!</definedName>
    <definedName name="ddddgfr" localSheetId="14">#REF!</definedName>
    <definedName name="ddddgfr" localSheetId="1">#REF!</definedName>
    <definedName name="ddddgfr" localSheetId="2">#REF!</definedName>
    <definedName name="ddddgfr" localSheetId="3">#REF!</definedName>
    <definedName name="ddddgfr" localSheetId="5">#REF!</definedName>
    <definedName name="ddddgfr">#REF!</definedName>
    <definedName name="ddki989" localSheetId="12">#REF!</definedName>
    <definedName name="ddki989" localSheetId="13">#REF!</definedName>
    <definedName name="ddki989" localSheetId="0">#REF!</definedName>
    <definedName name="ddki989" localSheetId="7">#REF!</definedName>
    <definedName name="ddki989" localSheetId="8">#REF!</definedName>
    <definedName name="ddki989" localSheetId="10">#REF!</definedName>
    <definedName name="ddki989" localSheetId="11">#REF!</definedName>
    <definedName name="ddki989" localSheetId="14">#REF!</definedName>
    <definedName name="ddki989" localSheetId="1">#REF!</definedName>
    <definedName name="ddki989" localSheetId="2">#REF!</definedName>
    <definedName name="ddki989" localSheetId="3">#REF!</definedName>
    <definedName name="ddki989" localSheetId="5">#REF!</definedName>
    <definedName name="ddki989">#REF!</definedName>
    <definedName name="dfdafd" localSheetId="12">#REF!</definedName>
    <definedName name="dfdafd" localSheetId="13">#REF!</definedName>
    <definedName name="dfdafd" localSheetId="0">#REF!</definedName>
    <definedName name="dfdafd" localSheetId="7">#REF!</definedName>
    <definedName name="dfdafd" localSheetId="8">#REF!</definedName>
    <definedName name="dfdafd" localSheetId="10">#REF!</definedName>
    <definedName name="dfdafd" localSheetId="11">#REF!</definedName>
    <definedName name="dfdafd" localSheetId="14">#REF!</definedName>
    <definedName name="dfdafd" localSheetId="1">#REF!</definedName>
    <definedName name="dfdafd" localSheetId="2">#REF!</definedName>
    <definedName name="dfdafd" localSheetId="3">#REF!</definedName>
    <definedName name="dfdafd" localSheetId="5">#REF!</definedName>
    <definedName name="dfdafd">#REF!</definedName>
    <definedName name="dfefd" localSheetId="12">#REF!</definedName>
    <definedName name="dfefd" localSheetId="13">#REF!</definedName>
    <definedName name="dfefd" localSheetId="0">#REF!</definedName>
    <definedName name="dfefd" localSheetId="7">#REF!</definedName>
    <definedName name="dfefd" localSheetId="8">#REF!</definedName>
    <definedName name="dfefd" localSheetId="10">#REF!</definedName>
    <definedName name="dfefd" localSheetId="11">#REF!</definedName>
    <definedName name="dfefd" localSheetId="14">#REF!</definedName>
    <definedName name="dfefd" localSheetId="1">#REF!</definedName>
    <definedName name="dfefd" localSheetId="2">#REF!</definedName>
    <definedName name="dfefd" localSheetId="3">#REF!</definedName>
    <definedName name="dfefd" localSheetId="5">#REF!</definedName>
    <definedName name="dfefd">#REF!</definedName>
    <definedName name="dfefds" localSheetId="12">#REF!</definedName>
    <definedName name="dfefds" localSheetId="13">#REF!</definedName>
    <definedName name="dfefds" localSheetId="0">#REF!</definedName>
    <definedName name="dfefds" localSheetId="7">#REF!</definedName>
    <definedName name="dfefds" localSheetId="8">#REF!</definedName>
    <definedName name="dfefds" localSheetId="10">#REF!</definedName>
    <definedName name="dfefds" localSheetId="11">#REF!</definedName>
    <definedName name="dfefds" localSheetId="14">#REF!</definedName>
    <definedName name="dfefds" localSheetId="1">#REF!</definedName>
    <definedName name="dfefds" localSheetId="2">#REF!</definedName>
    <definedName name="dfefds" localSheetId="3">#REF!</definedName>
    <definedName name="dfefds" localSheetId="5">#REF!</definedName>
    <definedName name="dfefds">#REF!</definedName>
    <definedName name="dfefef" localSheetId="12">#REF!</definedName>
    <definedName name="dfefef" localSheetId="13">#REF!</definedName>
    <definedName name="dfefef" localSheetId="0">#REF!</definedName>
    <definedName name="dfefef" localSheetId="7">#REF!</definedName>
    <definedName name="dfefef" localSheetId="8">#REF!</definedName>
    <definedName name="dfefef" localSheetId="10">#REF!</definedName>
    <definedName name="dfefef" localSheetId="11">#REF!</definedName>
    <definedName name="dfefef" localSheetId="14">#REF!</definedName>
    <definedName name="dfefef" localSheetId="1">#REF!</definedName>
    <definedName name="dfefef" localSheetId="2">#REF!</definedName>
    <definedName name="dfefef" localSheetId="3">#REF!</definedName>
    <definedName name="dfefef" localSheetId="5">#REF!</definedName>
    <definedName name="dfefef">#REF!</definedName>
    <definedName name="dfefsf" localSheetId="12">#REF!</definedName>
    <definedName name="dfefsf" localSheetId="13">#REF!</definedName>
    <definedName name="dfefsf" localSheetId="0">#REF!</definedName>
    <definedName name="dfefsf" localSheetId="7">#REF!</definedName>
    <definedName name="dfefsf" localSheetId="8">#REF!</definedName>
    <definedName name="dfefsf" localSheetId="10">#REF!</definedName>
    <definedName name="dfefsf" localSheetId="11">#REF!</definedName>
    <definedName name="dfefsf" localSheetId="14">#REF!</definedName>
    <definedName name="dfefsf" localSheetId="1">#REF!</definedName>
    <definedName name="dfefsf" localSheetId="2">#REF!</definedName>
    <definedName name="dfefsf" localSheetId="3">#REF!</definedName>
    <definedName name="dfefsf" localSheetId="5">#REF!</definedName>
    <definedName name="dfefsf">#REF!</definedName>
    <definedName name="dflt2">'[8]Customize Your Purchase Order'!$F$23</definedName>
    <definedName name="dflt3">'[8]Customize Your Purchase Order'!$F$24</definedName>
    <definedName name="dflt4">'[8]Customize Your Purchase Order'!$E$25</definedName>
    <definedName name="dflt5">'[8]Customize Your Purchase Order'!$F$27</definedName>
    <definedName name="dflt6">'[8]Customize Your Purchase Order'!$F$28</definedName>
    <definedName name="dflt7">'[8]Customize Your Purchase Order'!$E$29</definedName>
    <definedName name="dkdkdk" localSheetId="12">#REF!</definedName>
    <definedName name="dkdkdk" localSheetId="13">#REF!</definedName>
    <definedName name="dkdkdk" localSheetId="0">#REF!</definedName>
    <definedName name="dkdkdk" localSheetId="7">#REF!</definedName>
    <definedName name="dkdkdk" localSheetId="8">#REF!</definedName>
    <definedName name="dkdkdk" localSheetId="10">#REF!</definedName>
    <definedName name="dkdkdk" localSheetId="11">#REF!</definedName>
    <definedName name="dkdkdk" localSheetId="14">#REF!</definedName>
    <definedName name="dkdkdk" localSheetId="1">#REF!</definedName>
    <definedName name="dkdkdk" localSheetId="2">#REF!</definedName>
    <definedName name="dkdkdk" localSheetId="3">#REF!</definedName>
    <definedName name="dkdkdk" localSheetId="5">#REF!</definedName>
    <definedName name="dkdkdk">#REF!</definedName>
    <definedName name="dkfeofjpe" localSheetId="12">#REF!</definedName>
    <definedName name="dkfeofjpe" localSheetId="13">#REF!</definedName>
    <definedName name="dkfeofjpe" localSheetId="0">#REF!</definedName>
    <definedName name="dkfeofjpe" localSheetId="7">#REF!</definedName>
    <definedName name="dkfeofjpe" localSheetId="8">#REF!</definedName>
    <definedName name="dkfeofjpe" localSheetId="10">#REF!</definedName>
    <definedName name="dkfeofjpe" localSheetId="11">#REF!</definedName>
    <definedName name="dkfeofjpe" localSheetId="14">#REF!</definedName>
    <definedName name="dkfeofjpe" localSheetId="1">#REF!</definedName>
    <definedName name="dkfeofjpe" localSheetId="2">#REF!</definedName>
    <definedName name="dkfeofjpe" localSheetId="3">#REF!</definedName>
    <definedName name="dkfeofjpe" localSheetId="5">#REF!</definedName>
    <definedName name="dkfeofjpe">#REF!</definedName>
    <definedName name="dkijeidkeo" localSheetId="12">#REF!</definedName>
    <definedName name="dkijeidkeo" localSheetId="13">#REF!</definedName>
    <definedName name="dkijeidkeo" localSheetId="0">#REF!</definedName>
    <definedName name="dkijeidkeo" localSheetId="7">#REF!</definedName>
    <definedName name="dkijeidkeo" localSheetId="8">#REF!</definedName>
    <definedName name="dkijeidkeo" localSheetId="10">#REF!</definedName>
    <definedName name="dkijeidkeo" localSheetId="11">#REF!</definedName>
    <definedName name="dkijeidkeo" localSheetId="14">#REF!</definedName>
    <definedName name="dkijeidkeo" localSheetId="1">#REF!</definedName>
    <definedName name="dkijeidkeo" localSheetId="2">#REF!</definedName>
    <definedName name="dkijeidkeo" localSheetId="3">#REF!</definedName>
    <definedName name="dkijeidkeo" localSheetId="5">#REF!</definedName>
    <definedName name="dkijeidkeo">#REF!</definedName>
    <definedName name="dkjfefjoe" localSheetId="12">#REF!</definedName>
    <definedName name="dkjfefjoe" localSheetId="13">#REF!</definedName>
    <definedName name="dkjfefjoe" localSheetId="0">#REF!</definedName>
    <definedName name="dkjfefjoe" localSheetId="7">#REF!</definedName>
    <definedName name="dkjfefjoe" localSheetId="8">#REF!</definedName>
    <definedName name="dkjfefjoe" localSheetId="10">#REF!</definedName>
    <definedName name="dkjfefjoe" localSheetId="11">#REF!</definedName>
    <definedName name="dkjfefjoe" localSheetId="14">#REF!</definedName>
    <definedName name="dkjfefjoe" localSheetId="1">#REF!</definedName>
    <definedName name="dkjfefjoe" localSheetId="2">#REF!</definedName>
    <definedName name="dkjfefjoe" localSheetId="3">#REF!</definedName>
    <definedName name="dkjfefjoe" localSheetId="5">#REF!</definedName>
    <definedName name="dkjfefjoe">#REF!</definedName>
    <definedName name="dkjfeifjie" localSheetId="12">#REF!</definedName>
    <definedName name="dkjfeifjie" localSheetId="13">#REF!</definedName>
    <definedName name="dkjfeifjie" localSheetId="0">#REF!</definedName>
    <definedName name="dkjfeifjie" localSheetId="7">#REF!</definedName>
    <definedName name="dkjfeifjie" localSheetId="8">#REF!</definedName>
    <definedName name="dkjfeifjie" localSheetId="10">#REF!</definedName>
    <definedName name="dkjfeifjie" localSheetId="11">#REF!</definedName>
    <definedName name="dkjfeifjie" localSheetId="14">#REF!</definedName>
    <definedName name="dkjfeifjie" localSheetId="1">#REF!</definedName>
    <definedName name="dkjfeifjie" localSheetId="2">#REF!</definedName>
    <definedName name="dkjfeifjie" localSheetId="3">#REF!</definedName>
    <definedName name="dkjfeifjie" localSheetId="5">#REF!</definedName>
    <definedName name="dkjfeifjie">#REF!</definedName>
    <definedName name="edwdwd" localSheetId="12">#REF!</definedName>
    <definedName name="edwdwd" localSheetId="13">#REF!</definedName>
    <definedName name="edwdwd" localSheetId="0">#REF!</definedName>
    <definedName name="edwdwd" localSheetId="7">#REF!</definedName>
    <definedName name="edwdwd" localSheetId="8">#REF!</definedName>
    <definedName name="edwdwd" localSheetId="10">#REF!</definedName>
    <definedName name="edwdwd" localSheetId="11">#REF!</definedName>
    <definedName name="edwdwd" localSheetId="14">#REF!</definedName>
    <definedName name="edwdwd" localSheetId="1">#REF!</definedName>
    <definedName name="edwdwd" localSheetId="2">#REF!</definedName>
    <definedName name="edwdwd" localSheetId="3">#REF!</definedName>
    <definedName name="edwdwd" localSheetId="5">#REF!</definedName>
    <definedName name="edwdwd">#REF!</definedName>
    <definedName name="efoefjoe" localSheetId="12">#REF!</definedName>
    <definedName name="efoefjoe" localSheetId="13">#REF!</definedName>
    <definedName name="efoefjoe" localSheetId="0">#REF!</definedName>
    <definedName name="efoefjoe" localSheetId="7">#REF!</definedName>
    <definedName name="efoefjoe" localSheetId="8">#REF!</definedName>
    <definedName name="efoefjoe" localSheetId="10">#REF!</definedName>
    <definedName name="efoefjoe" localSheetId="11">#REF!</definedName>
    <definedName name="efoefjoe" localSheetId="14">#REF!</definedName>
    <definedName name="efoefjoe" localSheetId="1">#REF!</definedName>
    <definedName name="efoefjoe" localSheetId="2">#REF!</definedName>
    <definedName name="efoefjoe" localSheetId="3">#REF!</definedName>
    <definedName name="efoefjoe" localSheetId="5">#REF!</definedName>
    <definedName name="efoefjoe">#REF!</definedName>
    <definedName name="eifjieu" localSheetId="12">#REF!</definedName>
    <definedName name="eifjieu" localSheetId="13">#REF!</definedName>
    <definedName name="eifjieu" localSheetId="0">#REF!</definedName>
    <definedName name="eifjieu" localSheetId="7">#REF!</definedName>
    <definedName name="eifjieu" localSheetId="8">#REF!</definedName>
    <definedName name="eifjieu" localSheetId="10">#REF!</definedName>
    <definedName name="eifjieu" localSheetId="11">#REF!</definedName>
    <definedName name="eifjieu" localSheetId="14">#REF!</definedName>
    <definedName name="eifjieu" localSheetId="1">#REF!</definedName>
    <definedName name="eifjieu" localSheetId="2">#REF!</definedName>
    <definedName name="eifjieu" localSheetId="3">#REF!</definedName>
    <definedName name="eifjieu" localSheetId="5">#REF!</definedName>
    <definedName name="eifjieu">#REF!</definedName>
    <definedName name="Emploee">[10]Employee!$B$1:$B$65536</definedName>
    <definedName name="Excel_BuiltIn__FilterDatabase_43" localSheetId="12">#REF!</definedName>
    <definedName name="Excel_BuiltIn__FilterDatabase_43" localSheetId="13">#REF!</definedName>
    <definedName name="Excel_BuiltIn__FilterDatabase_43" localSheetId="0">#REF!</definedName>
    <definedName name="Excel_BuiltIn__FilterDatabase_43" localSheetId="7">#REF!</definedName>
    <definedName name="Excel_BuiltIn__FilterDatabase_43" localSheetId="8">#REF!</definedName>
    <definedName name="Excel_BuiltIn__FilterDatabase_43" localSheetId="10">#REF!</definedName>
    <definedName name="Excel_BuiltIn__FilterDatabase_43" localSheetId="11">#REF!</definedName>
    <definedName name="Excel_BuiltIn__FilterDatabase_43" localSheetId="14">#REF!</definedName>
    <definedName name="Excel_BuiltIn__FilterDatabase_43" localSheetId="1">#REF!</definedName>
    <definedName name="Excel_BuiltIn__FilterDatabase_43" localSheetId="2">#REF!</definedName>
    <definedName name="Excel_BuiltIn__FilterDatabase_43" localSheetId="3">#REF!</definedName>
    <definedName name="Excel_BuiltIn__FilterDatabase_43" localSheetId="5">#REF!</definedName>
    <definedName name="Excel_BuiltIn__FilterDatabase_43">#REF!</definedName>
    <definedName name="Exit" localSheetId="12">#REF!</definedName>
    <definedName name="Exit" localSheetId="13">#REF!</definedName>
    <definedName name="Exit" localSheetId="0">#REF!</definedName>
    <definedName name="Exit" localSheetId="7">#REF!</definedName>
    <definedName name="Exit" localSheetId="8">#REF!</definedName>
    <definedName name="Exit" localSheetId="10">#REF!</definedName>
    <definedName name="Exit" localSheetId="11">#REF!</definedName>
    <definedName name="Exit" localSheetId="14">#REF!</definedName>
    <definedName name="Exit" localSheetId="1">#REF!</definedName>
    <definedName name="Exit" localSheetId="2">#REF!</definedName>
    <definedName name="Exit" localSheetId="3">#REF!</definedName>
    <definedName name="Exit" localSheetId="5">#REF!</definedName>
    <definedName name="Exit">#REF!</definedName>
    <definedName name="fefe" localSheetId="12">#REF!</definedName>
    <definedName name="fefe" localSheetId="13">#REF!</definedName>
    <definedName name="fefe" localSheetId="0">#REF!</definedName>
    <definedName name="fefe" localSheetId="7">#REF!</definedName>
    <definedName name="fefe" localSheetId="8">#REF!</definedName>
    <definedName name="fefe" localSheetId="10">#REF!</definedName>
    <definedName name="fefe" localSheetId="11">#REF!</definedName>
    <definedName name="fefe" localSheetId="14">#REF!</definedName>
    <definedName name="fefe" localSheetId="1">#REF!</definedName>
    <definedName name="fefe" localSheetId="2">#REF!</definedName>
    <definedName name="fefe" localSheetId="3">#REF!</definedName>
    <definedName name="fefe" localSheetId="5">#REF!</definedName>
    <definedName name="fefe">#REF!</definedName>
    <definedName name="ff" localSheetId="12">#REF!</definedName>
    <definedName name="ff" localSheetId="13">#REF!</definedName>
    <definedName name="ff" localSheetId="0">#REF!</definedName>
    <definedName name="ff" localSheetId="7">#REF!</definedName>
    <definedName name="ff" localSheetId="8">#REF!</definedName>
    <definedName name="ff" localSheetId="10">#REF!</definedName>
    <definedName name="ff" localSheetId="11">#REF!</definedName>
    <definedName name="ff" localSheetId="14">#REF!</definedName>
    <definedName name="ff" localSheetId="1">#REF!</definedName>
    <definedName name="ff" localSheetId="2">#REF!</definedName>
    <definedName name="ff" localSheetId="3">#REF!</definedName>
    <definedName name="ff" localSheetId="5">#REF!</definedName>
    <definedName name="ff">#REF!</definedName>
    <definedName name="fffff" localSheetId="12">#REF!</definedName>
    <definedName name="fffff" localSheetId="13">#REF!</definedName>
    <definedName name="fffff" localSheetId="0">#REF!</definedName>
    <definedName name="fffff" localSheetId="7">#REF!</definedName>
    <definedName name="fffff" localSheetId="8">#REF!</definedName>
    <definedName name="fffff" localSheetId="10">#REF!</definedName>
    <definedName name="fffff" localSheetId="11">#REF!</definedName>
    <definedName name="fffff" localSheetId="14">#REF!</definedName>
    <definedName name="fffff" localSheetId="1">#REF!</definedName>
    <definedName name="fffff" localSheetId="2">#REF!</definedName>
    <definedName name="fffff" localSheetId="3">#REF!</definedName>
    <definedName name="fffff" localSheetId="5">#REF!</definedName>
    <definedName name="fffff">#REF!</definedName>
    <definedName name="ffffff" localSheetId="12">#REF!</definedName>
    <definedName name="ffffff" localSheetId="13">#REF!</definedName>
    <definedName name="ffffff" localSheetId="0">#REF!</definedName>
    <definedName name="ffffff" localSheetId="7">#REF!</definedName>
    <definedName name="ffffff" localSheetId="8">#REF!</definedName>
    <definedName name="ffffff" localSheetId="10">#REF!</definedName>
    <definedName name="ffffff" localSheetId="11">#REF!</definedName>
    <definedName name="ffffff" localSheetId="14">#REF!</definedName>
    <definedName name="ffffff" localSheetId="1">#REF!</definedName>
    <definedName name="ffffff" localSheetId="2">#REF!</definedName>
    <definedName name="ffffff" localSheetId="3">#REF!</definedName>
    <definedName name="ffffff" localSheetId="5">#REF!</definedName>
    <definedName name="ffffff">#REF!</definedName>
    <definedName name="Fix" localSheetId="12">#REF!</definedName>
    <definedName name="Fix" localSheetId="13">#REF!</definedName>
    <definedName name="Fix" localSheetId="0">#REF!</definedName>
    <definedName name="Fix" localSheetId="7">#REF!</definedName>
    <definedName name="Fix" localSheetId="8">#REF!</definedName>
    <definedName name="Fix" localSheetId="10">#REF!</definedName>
    <definedName name="Fix" localSheetId="11">#REF!</definedName>
    <definedName name="Fix" localSheetId="14">#REF!</definedName>
    <definedName name="Fix" localSheetId="1">#REF!</definedName>
    <definedName name="Fix" localSheetId="2">#REF!</definedName>
    <definedName name="Fix" localSheetId="3">#REF!</definedName>
    <definedName name="Fix" localSheetId="5">#REF!</definedName>
    <definedName name="Fix">#REF!</definedName>
    <definedName name="fkgjrigj" localSheetId="12">#REF!</definedName>
    <definedName name="fkgjrigj" localSheetId="13">#REF!</definedName>
    <definedName name="fkgjrigj" localSheetId="0">#REF!</definedName>
    <definedName name="fkgjrigj" localSheetId="7">#REF!</definedName>
    <definedName name="fkgjrigj" localSheetId="8">#REF!</definedName>
    <definedName name="fkgjrigj" localSheetId="10">#REF!</definedName>
    <definedName name="fkgjrigj" localSheetId="11">#REF!</definedName>
    <definedName name="fkgjrigj" localSheetId="14">#REF!</definedName>
    <definedName name="fkgjrigj" localSheetId="1">#REF!</definedName>
    <definedName name="fkgjrigj" localSheetId="2">#REF!</definedName>
    <definedName name="fkgjrigj" localSheetId="3">#REF!</definedName>
    <definedName name="fkgjrigj" localSheetId="5">#REF!</definedName>
    <definedName name="fkgjrigj">#REF!</definedName>
    <definedName name="fkjgrijg" localSheetId="12">#REF!</definedName>
    <definedName name="fkjgrijg" localSheetId="13">#REF!</definedName>
    <definedName name="fkjgrijg" localSheetId="0">#REF!</definedName>
    <definedName name="fkjgrijg" localSheetId="7">#REF!</definedName>
    <definedName name="fkjgrijg" localSheetId="8">#REF!</definedName>
    <definedName name="fkjgrijg" localSheetId="10">#REF!</definedName>
    <definedName name="fkjgrijg" localSheetId="11">#REF!</definedName>
    <definedName name="fkjgrijg" localSheetId="14">#REF!</definedName>
    <definedName name="fkjgrijg" localSheetId="1">#REF!</definedName>
    <definedName name="fkjgrijg" localSheetId="2">#REF!</definedName>
    <definedName name="fkjgrijg" localSheetId="3">#REF!</definedName>
    <definedName name="fkjgrijg" localSheetId="5">#REF!</definedName>
    <definedName name="fkjgrijg">#REF!</definedName>
    <definedName name="front" localSheetId="12">#REF!</definedName>
    <definedName name="front" localSheetId="13">#REF!</definedName>
    <definedName name="front" localSheetId="0">#REF!</definedName>
    <definedName name="front" localSheetId="7">#REF!</definedName>
    <definedName name="front" localSheetId="8">#REF!</definedName>
    <definedName name="front" localSheetId="10">#REF!</definedName>
    <definedName name="front" localSheetId="11">#REF!</definedName>
    <definedName name="front" localSheetId="14">#REF!</definedName>
    <definedName name="front" localSheetId="1">#REF!</definedName>
    <definedName name="front" localSheetId="2">#REF!</definedName>
    <definedName name="front" localSheetId="3">#REF!</definedName>
    <definedName name="front" localSheetId="5">#REF!</definedName>
    <definedName name="front">#REF!</definedName>
    <definedName name="FS" localSheetId="12">#REF!</definedName>
    <definedName name="FS" localSheetId="13">#REF!</definedName>
    <definedName name="FS" localSheetId="0">#REF!</definedName>
    <definedName name="FS" localSheetId="7">#REF!</definedName>
    <definedName name="FS" localSheetId="8">#REF!</definedName>
    <definedName name="FS" localSheetId="10">#REF!</definedName>
    <definedName name="FS" localSheetId="11">#REF!</definedName>
    <definedName name="FS" localSheetId="14">#REF!</definedName>
    <definedName name="FS" localSheetId="1">#REF!</definedName>
    <definedName name="FS" localSheetId="2">#REF!</definedName>
    <definedName name="FS" localSheetId="3">#REF!</definedName>
    <definedName name="FS" localSheetId="5">#REF!</definedName>
    <definedName name="FS">#REF!</definedName>
    <definedName name="ftgyhu" localSheetId="12">#REF!</definedName>
    <definedName name="ftgyhu" localSheetId="13">#REF!</definedName>
    <definedName name="ftgyhu" localSheetId="0">#REF!</definedName>
    <definedName name="ftgyhu" localSheetId="7">#REF!</definedName>
    <definedName name="ftgyhu" localSheetId="8">#REF!</definedName>
    <definedName name="ftgyhu" localSheetId="10">#REF!</definedName>
    <definedName name="ftgyhu" localSheetId="11">#REF!</definedName>
    <definedName name="ftgyhu" localSheetId="14">#REF!</definedName>
    <definedName name="ftgyhu" localSheetId="1">#REF!</definedName>
    <definedName name="ftgyhu" localSheetId="2">#REF!</definedName>
    <definedName name="ftgyhu" localSheetId="3">#REF!</definedName>
    <definedName name="ftgyhu" localSheetId="5">#REF!</definedName>
    <definedName name="ftgyhu">#REF!</definedName>
    <definedName name="gggg" localSheetId="12">#REF!</definedName>
    <definedName name="gggg" localSheetId="13">#REF!</definedName>
    <definedName name="gggg" localSheetId="0">#REF!</definedName>
    <definedName name="gggg" localSheetId="7">#REF!</definedName>
    <definedName name="gggg" localSheetId="8">#REF!</definedName>
    <definedName name="gggg" localSheetId="10">#REF!</definedName>
    <definedName name="gggg" localSheetId="11">#REF!</definedName>
    <definedName name="gggg" localSheetId="14">#REF!</definedName>
    <definedName name="gggg" localSheetId="1">#REF!</definedName>
    <definedName name="gggg" localSheetId="2">#REF!</definedName>
    <definedName name="gggg" localSheetId="3">#REF!</definedName>
    <definedName name="gggg" localSheetId="5">#REF!</definedName>
    <definedName name="gggg">#REF!</definedName>
    <definedName name="ggggg" localSheetId="12">#REF!</definedName>
    <definedName name="ggggg" localSheetId="13">#REF!</definedName>
    <definedName name="ggggg" localSheetId="0">#REF!</definedName>
    <definedName name="ggggg" localSheetId="7">#REF!</definedName>
    <definedName name="ggggg" localSheetId="8">#REF!</definedName>
    <definedName name="ggggg" localSheetId="10">#REF!</definedName>
    <definedName name="ggggg" localSheetId="11">#REF!</definedName>
    <definedName name="ggggg" localSheetId="14">#REF!</definedName>
    <definedName name="ggggg" localSheetId="1">#REF!</definedName>
    <definedName name="ggggg" localSheetId="2">#REF!</definedName>
    <definedName name="ggggg" localSheetId="3">#REF!</definedName>
    <definedName name="ggggg" localSheetId="5">#REF!</definedName>
    <definedName name="ggggg">#REF!</definedName>
    <definedName name="Gift" localSheetId="12">#REF!</definedName>
    <definedName name="Gift" localSheetId="13">#REF!</definedName>
    <definedName name="Gift" localSheetId="0">#REF!</definedName>
    <definedName name="Gift" localSheetId="7">#REF!</definedName>
    <definedName name="Gift" localSheetId="8">#REF!</definedName>
    <definedName name="Gift" localSheetId="10">#REF!</definedName>
    <definedName name="Gift" localSheetId="11">#REF!</definedName>
    <definedName name="Gift" localSheetId="14">#REF!</definedName>
    <definedName name="Gift" localSheetId="1">#REF!</definedName>
    <definedName name="Gift" localSheetId="2">#REF!</definedName>
    <definedName name="Gift" localSheetId="3">#REF!</definedName>
    <definedName name="Gift" localSheetId="5">#REF!</definedName>
    <definedName name="Gift">#REF!</definedName>
    <definedName name="hjuhiok" localSheetId="12">#REF!</definedName>
    <definedName name="hjuhiok" localSheetId="13">#REF!</definedName>
    <definedName name="hjuhiok" localSheetId="0">#REF!</definedName>
    <definedName name="hjuhiok" localSheetId="7">#REF!</definedName>
    <definedName name="hjuhiok" localSheetId="8">#REF!</definedName>
    <definedName name="hjuhiok" localSheetId="10">#REF!</definedName>
    <definedName name="hjuhiok" localSheetId="11">#REF!</definedName>
    <definedName name="hjuhiok" localSheetId="14">#REF!</definedName>
    <definedName name="hjuhiok" localSheetId="1">#REF!</definedName>
    <definedName name="hjuhiok" localSheetId="2">#REF!</definedName>
    <definedName name="hjuhiok" localSheetId="3">#REF!</definedName>
    <definedName name="hjuhiok" localSheetId="5">#REF!</definedName>
    <definedName name="hjuhiok">#REF!</definedName>
    <definedName name="iii">'[1]Fagor04-A3112e'!#REF!</definedName>
    <definedName name="iuiojoi" localSheetId="12">#REF!</definedName>
    <definedName name="iuiojoi" localSheetId="13">#REF!</definedName>
    <definedName name="iuiojoi" localSheetId="0">#REF!</definedName>
    <definedName name="iuiojoi" localSheetId="7">#REF!</definedName>
    <definedName name="iuiojoi" localSheetId="8">#REF!</definedName>
    <definedName name="iuiojoi" localSheetId="10">#REF!</definedName>
    <definedName name="iuiojoi" localSheetId="11">#REF!</definedName>
    <definedName name="iuiojoi" localSheetId="14">#REF!</definedName>
    <definedName name="iuiojoi" localSheetId="1">#REF!</definedName>
    <definedName name="iuiojoi" localSheetId="2">#REF!</definedName>
    <definedName name="iuiojoi" localSheetId="3">#REF!</definedName>
    <definedName name="iuiojoi" localSheetId="5">#REF!</definedName>
    <definedName name="iuiojoi">#REF!</definedName>
    <definedName name="j" localSheetId="12">#REF!</definedName>
    <definedName name="j" localSheetId="13">#REF!</definedName>
    <definedName name="j" localSheetId="0">#REF!</definedName>
    <definedName name="j" localSheetId="7">#REF!</definedName>
    <definedName name="j" localSheetId="8">#REF!</definedName>
    <definedName name="j" localSheetId="10">#REF!</definedName>
    <definedName name="j" localSheetId="11">#REF!</definedName>
    <definedName name="j" localSheetId="14">#REF!</definedName>
    <definedName name="j" localSheetId="1">#REF!</definedName>
    <definedName name="j" localSheetId="2">#REF!</definedName>
    <definedName name="j" localSheetId="3">#REF!</definedName>
    <definedName name="j" localSheetId="5">#REF!</definedName>
    <definedName name="j">#REF!</definedName>
    <definedName name="janfg01" localSheetId="12">#REF!</definedName>
    <definedName name="janfg01" localSheetId="13">#REF!</definedName>
    <definedName name="janfg01" localSheetId="0">#REF!</definedName>
    <definedName name="janfg01" localSheetId="7">#REF!</definedName>
    <definedName name="janfg01" localSheetId="8">#REF!</definedName>
    <definedName name="janfg01" localSheetId="10">#REF!</definedName>
    <definedName name="janfg01" localSheetId="11">#REF!</definedName>
    <definedName name="janfg01" localSheetId="14">#REF!</definedName>
    <definedName name="janfg01" localSheetId="1">#REF!</definedName>
    <definedName name="janfg01" localSheetId="2">#REF!</definedName>
    <definedName name="janfg01" localSheetId="3">#REF!</definedName>
    <definedName name="janfg01" localSheetId="5">#REF!</definedName>
    <definedName name="janfg01">#REF!</definedName>
    <definedName name="jangoods01" localSheetId="12">#REF!</definedName>
    <definedName name="jangoods01" localSheetId="13">#REF!</definedName>
    <definedName name="jangoods01" localSheetId="0">#REF!</definedName>
    <definedName name="jangoods01" localSheetId="7">#REF!</definedName>
    <definedName name="jangoods01" localSheetId="8">#REF!</definedName>
    <definedName name="jangoods01" localSheetId="10">#REF!</definedName>
    <definedName name="jangoods01" localSheetId="11">#REF!</definedName>
    <definedName name="jangoods01" localSheetId="14">#REF!</definedName>
    <definedName name="jangoods01" localSheetId="1">#REF!</definedName>
    <definedName name="jangoods01" localSheetId="2">#REF!</definedName>
    <definedName name="jangoods01" localSheetId="3">#REF!</definedName>
    <definedName name="jangoods01" localSheetId="5">#REF!</definedName>
    <definedName name="jangoods01">#REF!</definedName>
    <definedName name="jannet01" localSheetId="12">#REF!</definedName>
    <definedName name="jannet01" localSheetId="13">#REF!</definedName>
    <definedName name="jannet01" localSheetId="0">#REF!</definedName>
    <definedName name="jannet01" localSheetId="7">#REF!</definedName>
    <definedName name="jannet01" localSheetId="8">#REF!</definedName>
    <definedName name="jannet01" localSheetId="10">#REF!</definedName>
    <definedName name="jannet01" localSheetId="11">#REF!</definedName>
    <definedName name="jannet01" localSheetId="14">#REF!</definedName>
    <definedName name="jannet01" localSheetId="1">#REF!</definedName>
    <definedName name="jannet01" localSheetId="2">#REF!</definedName>
    <definedName name="jannet01" localSheetId="3">#REF!</definedName>
    <definedName name="jannet01" localSheetId="5">#REF!</definedName>
    <definedName name="jannet01">#REF!</definedName>
    <definedName name="janpnet01" localSheetId="12">#REF!</definedName>
    <definedName name="janpnet01" localSheetId="13">#REF!</definedName>
    <definedName name="janpnet01" localSheetId="0">#REF!</definedName>
    <definedName name="janpnet01" localSheetId="7">#REF!</definedName>
    <definedName name="janpnet01" localSheetId="8">#REF!</definedName>
    <definedName name="janpnet01" localSheetId="10">#REF!</definedName>
    <definedName name="janpnet01" localSheetId="11">#REF!</definedName>
    <definedName name="janpnet01" localSheetId="14">#REF!</definedName>
    <definedName name="janpnet01" localSheetId="1">#REF!</definedName>
    <definedName name="janpnet01" localSheetId="2">#REF!</definedName>
    <definedName name="janpnet01" localSheetId="3">#REF!</definedName>
    <definedName name="janpnet01" localSheetId="5">#REF!</definedName>
    <definedName name="janpnet01">#REF!</definedName>
    <definedName name="janrasin01" localSheetId="12">#REF!</definedName>
    <definedName name="janrasin01" localSheetId="13">#REF!</definedName>
    <definedName name="janrasin01" localSheetId="0">#REF!</definedName>
    <definedName name="janrasin01" localSheetId="7">#REF!</definedName>
    <definedName name="janrasin01" localSheetId="8">#REF!</definedName>
    <definedName name="janrasin01" localSheetId="10">#REF!</definedName>
    <definedName name="janrasin01" localSheetId="11">#REF!</definedName>
    <definedName name="janrasin01" localSheetId="14">#REF!</definedName>
    <definedName name="janrasin01" localSheetId="1">#REF!</definedName>
    <definedName name="janrasin01" localSheetId="2">#REF!</definedName>
    <definedName name="janrasin01" localSheetId="3">#REF!</definedName>
    <definedName name="janrasin01" localSheetId="5">#REF!</definedName>
    <definedName name="janrasin01">#REF!</definedName>
    <definedName name="janwip01" localSheetId="12">#REF!</definedName>
    <definedName name="janwip01" localSheetId="13">#REF!</definedName>
    <definedName name="janwip01" localSheetId="0">#REF!</definedName>
    <definedName name="janwip01" localSheetId="7">#REF!</definedName>
    <definedName name="janwip01" localSheetId="8">#REF!</definedName>
    <definedName name="janwip01" localSheetId="10">#REF!</definedName>
    <definedName name="janwip01" localSheetId="11">#REF!</definedName>
    <definedName name="janwip01" localSheetId="14">#REF!</definedName>
    <definedName name="janwip01" localSheetId="1">#REF!</definedName>
    <definedName name="janwip01" localSheetId="2">#REF!</definedName>
    <definedName name="janwip01" localSheetId="3">#REF!</definedName>
    <definedName name="janwip01" localSheetId="5">#REF!</definedName>
    <definedName name="janwip01">#REF!</definedName>
    <definedName name="jjkijoj" localSheetId="12">#REF!</definedName>
    <definedName name="jjkijoj" localSheetId="13">#REF!</definedName>
    <definedName name="jjkijoj" localSheetId="0">#REF!</definedName>
    <definedName name="jjkijoj" localSheetId="7">#REF!</definedName>
    <definedName name="jjkijoj" localSheetId="8">#REF!</definedName>
    <definedName name="jjkijoj" localSheetId="10">#REF!</definedName>
    <definedName name="jjkijoj" localSheetId="11">#REF!</definedName>
    <definedName name="jjkijoj" localSheetId="14">#REF!</definedName>
    <definedName name="jjkijoj" localSheetId="1">#REF!</definedName>
    <definedName name="jjkijoj" localSheetId="2">#REF!</definedName>
    <definedName name="jjkijoj" localSheetId="3">#REF!</definedName>
    <definedName name="jjkijoj" localSheetId="5">#REF!</definedName>
    <definedName name="jjkijoj">#REF!</definedName>
    <definedName name="JobOrder">[10]JobOrder!$B$1:$B$65536</definedName>
    <definedName name="kdfefifj" localSheetId="12">#REF!</definedName>
    <definedName name="kdfefifj" localSheetId="13">#REF!</definedName>
    <definedName name="kdfefifj" localSheetId="0">#REF!</definedName>
    <definedName name="kdfefifj" localSheetId="7">#REF!</definedName>
    <definedName name="kdfefifj" localSheetId="8">#REF!</definedName>
    <definedName name="kdfefifj" localSheetId="10">#REF!</definedName>
    <definedName name="kdfefifj" localSheetId="11">#REF!</definedName>
    <definedName name="kdfefifj" localSheetId="14">#REF!</definedName>
    <definedName name="kdfefifj" localSheetId="1">#REF!</definedName>
    <definedName name="kdfefifj" localSheetId="2">#REF!</definedName>
    <definedName name="kdfefifj" localSheetId="3">#REF!</definedName>
    <definedName name="kdfefifj" localSheetId="5">#REF!</definedName>
    <definedName name="kdfefifj">#REF!</definedName>
    <definedName name="keifjeofeo" localSheetId="12">#REF!</definedName>
    <definedName name="keifjeofeo" localSheetId="13">#REF!</definedName>
    <definedName name="keifjeofeo" localSheetId="0">#REF!</definedName>
    <definedName name="keifjeofeo" localSheetId="7">#REF!</definedName>
    <definedName name="keifjeofeo" localSheetId="8">#REF!</definedName>
    <definedName name="keifjeofeo" localSheetId="10">#REF!</definedName>
    <definedName name="keifjeofeo" localSheetId="11">#REF!</definedName>
    <definedName name="keifjeofeo" localSheetId="14">#REF!</definedName>
    <definedName name="keifjeofeo" localSheetId="1">#REF!</definedName>
    <definedName name="keifjeofeo" localSheetId="2">#REF!</definedName>
    <definedName name="keifjeofeo" localSheetId="3">#REF!</definedName>
    <definedName name="keifjeofeo" localSheetId="5">#REF!</definedName>
    <definedName name="keifjeofeo">#REF!</definedName>
    <definedName name="kikeifj" localSheetId="12">#REF!</definedName>
    <definedName name="kikeifj" localSheetId="13">#REF!</definedName>
    <definedName name="kikeifj" localSheetId="0">#REF!</definedName>
    <definedName name="kikeifj" localSheetId="7">#REF!</definedName>
    <definedName name="kikeifj" localSheetId="8">#REF!</definedName>
    <definedName name="kikeifj" localSheetId="10">#REF!</definedName>
    <definedName name="kikeifj" localSheetId="11">#REF!</definedName>
    <definedName name="kikeifj" localSheetId="14">#REF!</definedName>
    <definedName name="kikeifj" localSheetId="1">#REF!</definedName>
    <definedName name="kikeifj" localSheetId="2">#REF!</definedName>
    <definedName name="kikeifj" localSheetId="3">#REF!</definedName>
    <definedName name="kikeifj" localSheetId="5">#REF!</definedName>
    <definedName name="kikeifj">#REF!</definedName>
    <definedName name="kjijijij" localSheetId="12">#REF!</definedName>
    <definedName name="kjijijij" localSheetId="13">#REF!</definedName>
    <definedName name="kjijijij" localSheetId="0">#REF!</definedName>
    <definedName name="kjijijij" localSheetId="7">#REF!</definedName>
    <definedName name="kjijijij" localSheetId="8">#REF!</definedName>
    <definedName name="kjijijij" localSheetId="10">#REF!</definedName>
    <definedName name="kjijijij" localSheetId="11">#REF!</definedName>
    <definedName name="kjijijij" localSheetId="14">#REF!</definedName>
    <definedName name="kjijijij" localSheetId="1">#REF!</definedName>
    <definedName name="kjijijij" localSheetId="2">#REF!</definedName>
    <definedName name="kjijijij" localSheetId="3">#REF!</definedName>
    <definedName name="kjijijij" localSheetId="5">#REF!</definedName>
    <definedName name="kjijijij">#REF!</definedName>
    <definedName name="kk" localSheetId="12">#REF!</definedName>
    <definedName name="kk" localSheetId="13">#REF!</definedName>
    <definedName name="kk" localSheetId="0">#REF!</definedName>
    <definedName name="kk" localSheetId="7">#REF!</definedName>
    <definedName name="kk" localSheetId="8">#REF!</definedName>
    <definedName name="kk" localSheetId="10">#REF!</definedName>
    <definedName name="kk" localSheetId="11">#REF!</definedName>
    <definedName name="kk" localSheetId="14">#REF!</definedName>
    <definedName name="kk" localSheetId="1">#REF!</definedName>
    <definedName name="kk" localSheetId="2">#REF!</definedName>
    <definedName name="kk" localSheetId="3">#REF!</definedName>
    <definedName name="kk" localSheetId="5">#REF!</definedName>
    <definedName name="kk">#REF!</definedName>
    <definedName name="kkk" localSheetId="12">#REF!</definedName>
    <definedName name="kkk" localSheetId="13">#REF!</definedName>
    <definedName name="kkk" localSheetId="0">#REF!</definedName>
    <definedName name="kkk" localSheetId="7">#REF!</definedName>
    <definedName name="kkk" localSheetId="8">#REF!</definedName>
    <definedName name="kkk" localSheetId="10">#REF!</definedName>
    <definedName name="kkk" localSheetId="11">#REF!</definedName>
    <definedName name="kkk" localSheetId="14">#REF!</definedName>
    <definedName name="kkk" localSheetId="1">#REF!</definedName>
    <definedName name="kkk" localSheetId="2">#REF!</definedName>
    <definedName name="kkk" localSheetId="3">#REF!</definedName>
    <definedName name="kkk" localSheetId="5">#REF!</definedName>
    <definedName name="kkk">#REF!</definedName>
    <definedName name="kkkk" localSheetId="12">#REF!</definedName>
    <definedName name="kkkk" localSheetId="13">#REF!</definedName>
    <definedName name="kkkk" localSheetId="0">#REF!</definedName>
    <definedName name="kkkk" localSheetId="7">#REF!</definedName>
    <definedName name="kkkk" localSheetId="8">#REF!</definedName>
    <definedName name="kkkk" localSheetId="10">#REF!</definedName>
    <definedName name="kkkk" localSheetId="11">#REF!</definedName>
    <definedName name="kkkk" localSheetId="14">#REF!</definedName>
    <definedName name="kkkk" localSheetId="1">#REF!</definedName>
    <definedName name="kkkk" localSheetId="2">#REF!</definedName>
    <definedName name="kkkk" localSheetId="3">#REF!</definedName>
    <definedName name="kkkk" localSheetId="5">#REF!</definedName>
    <definedName name="kkkk">#REF!</definedName>
    <definedName name="kkkkk" localSheetId="12">#REF!</definedName>
    <definedName name="kkkkk" localSheetId="13">#REF!</definedName>
    <definedName name="kkkkk" localSheetId="0">#REF!</definedName>
    <definedName name="kkkkk" localSheetId="7">#REF!</definedName>
    <definedName name="kkkkk" localSheetId="8">#REF!</definedName>
    <definedName name="kkkkk" localSheetId="10">#REF!</definedName>
    <definedName name="kkkkk" localSheetId="11">#REF!</definedName>
    <definedName name="kkkkk" localSheetId="14">#REF!</definedName>
    <definedName name="kkkkk" localSheetId="1">#REF!</definedName>
    <definedName name="kkkkk" localSheetId="2">#REF!</definedName>
    <definedName name="kkkkk" localSheetId="3">#REF!</definedName>
    <definedName name="kkkkk" localSheetId="5">#REF!</definedName>
    <definedName name="kkkkk">#REF!</definedName>
    <definedName name="kkkkkk" localSheetId="12">#REF!</definedName>
    <definedName name="kkkkkk" localSheetId="13">#REF!</definedName>
    <definedName name="kkkkkk" localSheetId="0">#REF!</definedName>
    <definedName name="kkkkkk" localSheetId="7">#REF!</definedName>
    <definedName name="kkkkkk" localSheetId="8">#REF!</definedName>
    <definedName name="kkkkkk" localSheetId="10">#REF!</definedName>
    <definedName name="kkkkkk" localSheetId="11">#REF!</definedName>
    <definedName name="kkkkkk" localSheetId="14">#REF!</definedName>
    <definedName name="kkkkkk" localSheetId="1">#REF!</definedName>
    <definedName name="kkkkkk" localSheetId="2">#REF!</definedName>
    <definedName name="kkkkkk" localSheetId="3">#REF!</definedName>
    <definedName name="kkkkkk" localSheetId="5">#REF!</definedName>
    <definedName name="kkkkkk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doekfoe" localSheetId="12">#REF!</definedName>
    <definedName name="ldoekfoe" localSheetId="13">#REF!</definedName>
    <definedName name="ldoekfoe" localSheetId="0">#REF!</definedName>
    <definedName name="ldoekfoe" localSheetId="7">#REF!</definedName>
    <definedName name="ldoekfoe" localSheetId="8">#REF!</definedName>
    <definedName name="ldoekfoe" localSheetId="10">#REF!</definedName>
    <definedName name="ldoekfoe" localSheetId="11">#REF!</definedName>
    <definedName name="ldoekfoe" localSheetId="14">#REF!</definedName>
    <definedName name="ldoekfoe" localSheetId="1">#REF!</definedName>
    <definedName name="ldoekfoe" localSheetId="2">#REF!</definedName>
    <definedName name="ldoekfoe" localSheetId="3">#REF!</definedName>
    <definedName name="ldoekfoe" localSheetId="5">#REF!</definedName>
    <definedName name="ldoekfoe">#REF!</definedName>
    <definedName name="ll" localSheetId="12">#REF!</definedName>
    <definedName name="ll" localSheetId="13">#REF!</definedName>
    <definedName name="ll" localSheetId="0">#REF!</definedName>
    <definedName name="ll" localSheetId="7">#REF!</definedName>
    <definedName name="ll" localSheetId="8">#REF!</definedName>
    <definedName name="ll" localSheetId="10">#REF!</definedName>
    <definedName name="ll" localSheetId="11">#REF!</definedName>
    <definedName name="ll" localSheetId="14">#REF!</definedName>
    <definedName name="ll" localSheetId="1">#REF!</definedName>
    <definedName name="ll" localSheetId="2">#REF!</definedName>
    <definedName name="ll" localSheetId="3">#REF!</definedName>
    <definedName name="ll" localSheetId="5">#REF!</definedName>
    <definedName name="ll">#REF!</definedName>
    <definedName name="lllll" localSheetId="12">#REF!</definedName>
    <definedName name="lllll" localSheetId="13">#REF!</definedName>
    <definedName name="lllll" localSheetId="0">#REF!</definedName>
    <definedName name="lllll" localSheetId="7">#REF!</definedName>
    <definedName name="lllll" localSheetId="8">#REF!</definedName>
    <definedName name="lllll" localSheetId="10">#REF!</definedName>
    <definedName name="lllll" localSheetId="11">#REF!</definedName>
    <definedName name="lllll" localSheetId="14">#REF!</definedName>
    <definedName name="lllll" localSheetId="1">#REF!</definedName>
    <definedName name="lllll" localSheetId="2">#REF!</definedName>
    <definedName name="lllll" localSheetId="3">#REF!</definedName>
    <definedName name="lllll" localSheetId="5">#REF!</definedName>
    <definedName name="lllll">#REF!</definedName>
    <definedName name="manoteS" localSheetId="12">#REF!</definedName>
    <definedName name="manoteS" localSheetId="13">#REF!</definedName>
    <definedName name="manoteS" localSheetId="0">#REF!</definedName>
    <definedName name="manoteS" localSheetId="7">#REF!</definedName>
    <definedName name="manoteS" localSheetId="8">#REF!</definedName>
    <definedName name="manoteS" localSheetId="10">#REF!</definedName>
    <definedName name="manoteS" localSheetId="11">#REF!</definedName>
    <definedName name="manoteS" localSheetId="14">#REF!</definedName>
    <definedName name="manoteS" localSheetId="1">#REF!</definedName>
    <definedName name="manoteS" localSheetId="2">#REF!</definedName>
    <definedName name="manoteS" localSheetId="3">#REF!</definedName>
    <definedName name="manoteS" localSheetId="5">#REF!</definedName>
    <definedName name="manoteS">#REF!</definedName>
    <definedName name="MODEL1" localSheetId="12">#REF!</definedName>
    <definedName name="MODEL1" localSheetId="13">#REF!</definedName>
    <definedName name="MODEL1" localSheetId="0">#REF!</definedName>
    <definedName name="MODEL1" localSheetId="7">#REF!</definedName>
    <definedName name="MODEL1" localSheetId="8">#REF!</definedName>
    <definedName name="MODEL1" localSheetId="10">#REF!</definedName>
    <definedName name="MODEL1" localSheetId="11">#REF!</definedName>
    <definedName name="MODEL1" localSheetId="14">#REF!</definedName>
    <definedName name="MODEL1" localSheetId="1">#REF!</definedName>
    <definedName name="MODEL1" localSheetId="2">#REF!</definedName>
    <definedName name="MODEL1" localSheetId="3">#REF!</definedName>
    <definedName name="MODEL1" localSheetId="5">#REF!</definedName>
    <definedName name="MODEL1">#REF!</definedName>
    <definedName name="name" localSheetId="12">#REF!</definedName>
    <definedName name="name" localSheetId="13">#REF!</definedName>
    <definedName name="name" localSheetId="0">#REF!</definedName>
    <definedName name="name" localSheetId="7">#REF!</definedName>
    <definedName name="name" localSheetId="8">#REF!</definedName>
    <definedName name="name" localSheetId="10">#REF!</definedName>
    <definedName name="name" localSheetId="11">#REF!</definedName>
    <definedName name="name" localSheetId="14">#REF!</definedName>
    <definedName name="name" localSheetId="1">#REF!</definedName>
    <definedName name="name" localSheetId="2">#REF!</definedName>
    <definedName name="name" localSheetId="3">#REF!</definedName>
    <definedName name="name" localSheetId="5">#REF!</definedName>
    <definedName name="name">#REF!</definedName>
    <definedName name="NEW" localSheetId="12">#REF!</definedName>
    <definedName name="NEW" localSheetId="13">#REF!</definedName>
    <definedName name="NEW" localSheetId="0">#REF!</definedName>
    <definedName name="NEW" localSheetId="7">#REF!</definedName>
    <definedName name="NEW" localSheetId="8">#REF!</definedName>
    <definedName name="NEW" localSheetId="10">#REF!</definedName>
    <definedName name="NEW" localSheetId="11">#REF!</definedName>
    <definedName name="NEW" localSheetId="14">#REF!</definedName>
    <definedName name="NEW" localSheetId="1">#REF!</definedName>
    <definedName name="NEW" localSheetId="2">#REF!</definedName>
    <definedName name="NEW" localSheetId="3">#REF!</definedName>
    <definedName name="NEW" localSheetId="5">#REF!</definedName>
    <definedName name="NEW">#REF!</definedName>
    <definedName name="ning" localSheetId="12">#REF!</definedName>
    <definedName name="ning" localSheetId="13">#REF!</definedName>
    <definedName name="ning" localSheetId="0">#REF!</definedName>
    <definedName name="ning" localSheetId="7">#REF!</definedName>
    <definedName name="ning" localSheetId="8">#REF!</definedName>
    <definedName name="ning" localSheetId="10">#REF!</definedName>
    <definedName name="ning" localSheetId="11">#REF!</definedName>
    <definedName name="ning" localSheetId="14">#REF!</definedName>
    <definedName name="ning" localSheetId="1">#REF!</definedName>
    <definedName name="ning" localSheetId="2">#REF!</definedName>
    <definedName name="ning" localSheetId="3">#REF!</definedName>
    <definedName name="ning" localSheetId="5">#REF!</definedName>
    <definedName name="ning">#REF!</definedName>
    <definedName name="NOY">"Comment 1"</definedName>
    <definedName name="oooo" localSheetId="12">#REF!</definedName>
    <definedName name="oooo" localSheetId="13">#REF!</definedName>
    <definedName name="oooo" localSheetId="0">#REF!</definedName>
    <definedName name="oooo" localSheetId="7">#REF!</definedName>
    <definedName name="oooo" localSheetId="8">#REF!</definedName>
    <definedName name="oooo" localSheetId="10">#REF!</definedName>
    <definedName name="oooo" localSheetId="11">#REF!</definedName>
    <definedName name="oooo" localSheetId="14">#REF!</definedName>
    <definedName name="oooo" localSheetId="1">#REF!</definedName>
    <definedName name="oooo" localSheetId="2">#REF!</definedName>
    <definedName name="oooo" localSheetId="3">#REF!</definedName>
    <definedName name="oooo" localSheetId="5">#REF!</definedName>
    <definedName name="oooo">#REF!</definedName>
    <definedName name="Pay" localSheetId="12">#REF!</definedName>
    <definedName name="Pay" localSheetId="13">#REF!</definedName>
    <definedName name="Pay" localSheetId="0">#REF!</definedName>
    <definedName name="Pay" localSheetId="7">#REF!</definedName>
    <definedName name="Pay" localSheetId="8">#REF!</definedName>
    <definedName name="Pay" localSheetId="10">#REF!</definedName>
    <definedName name="Pay" localSheetId="11">#REF!</definedName>
    <definedName name="Pay" localSheetId="14">#REF!</definedName>
    <definedName name="Pay" localSheetId="1">#REF!</definedName>
    <definedName name="Pay" localSheetId="2">#REF!</definedName>
    <definedName name="Pay" localSheetId="3">#REF!</definedName>
    <definedName name="Pay" localSheetId="5">#REF!</definedName>
    <definedName name="Pay">#REF!</definedName>
    <definedName name="PRE" localSheetId="12">#REF!</definedName>
    <definedName name="PRE" localSheetId="13">#REF!</definedName>
    <definedName name="PRE" localSheetId="0">#REF!</definedName>
    <definedName name="PRE" localSheetId="7">#REF!</definedName>
    <definedName name="PRE" localSheetId="8">#REF!</definedName>
    <definedName name="PRE" localSheetId="10">#REF!</definedName>
    <definedName name="PRE" localSheetId="11">#REF!</definedName>
    <definedName name="PRE" localSheetId="14">#REF!</definedName>
    <definedName name="PRE" localSheetId="1">#REF!</definedName>
    <definedName name="PRE" localSheetId="2">#REF!</definedName>
    <definedName name="PRE" localSheetId="3">#REF!</definedName>
    <definedName name="PRE" localSheetId="5">#REF!</definedName>
    <definedName name="PRE">#REF!</definedName>
    <definedName name="_xlnm.Print_Area" localSheetId="12">'หมายเหตุ 28.3'!$A$1:$O$27</definedName>
    <definedName name="_xlnm.Print_Area" localSheetId="13">'หมายเหตุ 28.4-28.5'!$A$1:$M$78</definedName>
    <definedName name="_xlnm.Print_Area" localSheetId="4">'หมายเหตุ 9'!$A$1:$X$33</definedName>
    <definedName name="_xlnm.Print_Area" localSheetId="6">หมายเหตุ_12!$A$1:$Q$40</definedName>
    <definedName name="_xlnm.Print_Area" localSheetId="0">'หมายเหตุ_1-2'!$A$1:$N$37</definedName>
    <definedName name="_xlnm.Print_Area" localSheetId="7">'หมายเหตุ_12-18'!$A$1:$M$217</definedName>
    <definedName name="_xlnm.Print_Area" localSheetId="8">'หมายเหตุ_19-21'!$A$1:$M$38</definedName>
    <definedName name="_xlnm.Print_Area" localSheetId="9">'หมายเหตุ_22-27.1'!$A$1:$K$72</definedName>
    <definedName name="_xlnm.Print_Area" localSheetId="10">หมายเหตุ_27.2!$A$1:$P$33</definedName>
    <definedName name="_xlnm.Print_Area" localSheetId="11">'หมายเหตุ_27-28'!$A$1:$P$36</definedName>
    <definedName name="_xlnm.Print_Area" localSheetId="14">'หมายเหตุ_28-33'!$A$1:$N$108</definedName>
    <definedName name="_xlnm.Print_Area" localSheetId="1">หมายเหตุ_3!$A$1:$P$337</definedName>
    <definedName name="_xlnm.Print_Area" localSheetId="2">หมายเหตุ_4!$A$1:$M$114</definedName>
    <definedName name="_xlnm.Print_Area" localSheetId="3">'หมายเหตุ_5-8'!$A$1:$N$72</definedName>
    <definedName name="_xlnm.Print_Area" localSheetId="5">'หมายเหตุ_9-11'!$A$1:$N$77</definedName>
    <definedName name="_xlnm.Print_Area">[12]EQ4NTV!#REF!</definedName>
    <definedName name="Print_Area_MI" localSheetId="12">#REF!</definedName>
    <definedName name="Print_Area_MI" localSheetId="13">#REF!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10">#REF!</definedName>
    <definedName name="Print_Area_MI" localSheetId="11">#REF!</definedName>
    <definedName name="Print_Area_MI" localSheetId="1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12">#REF!</definedName>
    <definedName name="Print_Titles_MI" localSheetId="13">#REF!</definedName>
    <definedName name="Print_Titles_MI" localSheetId="0">#REF!</definedName>
    <definedName name="Print_Titles_MI" localSheetId="7">#REF!</definedName>
    <definedName name="Print_Titles_MI" localSheetId="8">#REF!</definedName>
    <definedName name="Print_Titles_MI" localSheetId="10">#REF!</definedName>
    <definedName name="Print_Titles_MI" localSheetId="11">#REF!</definedName>
    <definedName name="Print_Titles_MI" localSheetId="1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>#REF!</definedName>
    <definedName name="ProductName" localSheetId="12">#N/A</definedName>
    <definedName name="ProductName" localSheetId="10">[7]ProductName!$A:$A</definedName>
    <definedName name="ProductName">[7]ProductName!$A$1:$A$65536</definedName>
    <definedName name="qqqq" localSheetId="12">#REF!</definedName>
    <definedName name="qqqq" localSheetId="13">#REF!</definedName>
    <definedName name="qqqq" localSheetId="0">#REF!</definedName>
    <definedName name="qqqq" localSheetId="7">#REF!</definedName>
    <definedName name="qqqq" localSheetId="8">#REF!</definedName>
    <definedName name="qqqq" localSheetId="10">#REF!</definedName>
    <definedName name="qqqq" localSheetId="11">#REF!</definedName>
    <definedName name="qqqq" localSheetId="14">#REF!</definedName>
    <definedName name="qqqq" localSheetId="1">#REF!</definedName>
    <definedName name="qqqq" localSheetId="2">#REF!</definedName>
    <definedName name="qqqq" localSheetId="3">#REF!</definedName>
    <definedName name="qqqq" localSheetId="5">#REF!</definedName>
    <definedName name="qqqq">#REF!</definedName>
    <definedName name="_xlnm.Recorder" localSheetId="12">#REF!</definedName>
    <definedName name="_xlnm.Recorder" localSheetId="13">#REF!</definedName>
    <definedName name="_xlnm.Recorder" localSheetId="0">#REF!</definedName>
    <definedName name="_xlnm.Recorder" localSheetId="7">#REF!</definedName>
    <definedName name="_xlnm.Recorder" localSheetId="8">#REF!</definedName>
    <definedName name="_xlnm.Recorder" localSheetId="10">#REF!</definedName>
    <definedName name="_xlnm.Recorder" localSheetId="11">#REF!</definedName>
    <definedName name="_xlnm.Recorder" localSheetId="14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5">#REF!</definedName>
    <definedName name="_xlnm.Recorder">#REF!</definedName>
    <definedName name="RMCOptions">"*010000000000000"</definedName>
    <definedName name="S_Adjust_Data">[11]Lead!$J$1:$J$11</definedName>
    <definedName name="S_AJE_Tot_Data">[11]Lead!$I$1:$I$11</definedName>
    <definedName name="S_CY_Beg_Data">[11]Lead!$G$1:$G$11</definedName>
    <definedName name="S_CY_End_Data">[11]Lead!$L$1:$L$11</definedName>
    <definedName name="S_PY_End_Data">[11]Lead!$N$1:$N$11</definedName>
    <definedName name="S_RJE_Tot_Data">[11]Lead!$K$1:$K$11</definedName>
    <definedName name="sdkjsdpovird" localSheetId="12">#REF!</definedName>
    <definedName name="sdkjsdpovird" localSheetId="13">#REF!</definedName>
    <definedName name="sdkjsdpovird" localSheetId="0">#REF!</definedName>
    <definedName name="sdkjsdpovird" localSheetId="7">#REF!</definedName>
    <definedName name="sdkjsdpovird" localSheetId="8">#REF!</definedName>
    <definedName name="sdkjsdpovird" localSheetId="10">#REF!</definedName>
    <definedName name="sdkjsdpovird" localSheetId="11">#REF!</definedName>
    <definedName name="sdkjsdpovird" localSheetId="14">#REF!</definedName>
    <definedName name="sdkjsdpovird" localSheetId="1">#REF!</definedName>
    <definedName name="sdkjsdpovird" localSheetId="2">#REF!</definedName>
    <definedName name="sdkjsdpovird" localSheetId="3">#REF!</definedName>
    <definedName name="sdkjsdpovird" localSheetId="5">#REF!</definedName>
    <definedName name="sdkjsdpovird">#REF!</definedName>
    <definedName name="sdkkkk" localSheetId="12">#REF!</definedName>
    <definedName name="sdkkkk" localSheetId="13">#REF!</definedName>
    <definedName name="sdkkkk" localSheetId="0">#REF!</definedName>
    <definedName name="sdkkkk" localSheetId="7">#REF!</definedName>
    <definedName name="sdkkkk" localSheetId="8">#REF!</definedName>
    <definedName name="sdkkkk" localSheetId="10">#REF!</definedName>
    <definedName name="sdkkkk" localSheetId="11">#REF!</definedName>
    <definedName name="sdkkkk" localSheetId="14">#REF!</definedName>
    <definedName name="sdkkkk" localSheetId="1">#REF!</definedName>
    <definedName name="sdkkkk" localSheetId="2">#REF!</definedName>
    <definedName name="sdkkkk" localSheetId="3">#REF!</definedName>
    <definedName name="sdkkkk" localSheetId="5">#REF!</definedName>
    <definedName name="sdkkkk">#REF!</definedName>
    <definedName name="sfffef" localSheetId="12">#REF!</definedName>
    <definedName name="sfffef" localSheetId="13">#REF!</definedName>
    <definedName name="sfffef" localSheetId="0">#REF!</definedName>
    <definedName name="sfffef" localSheetId="7">#REF!</definedName>
    <definedName name="sfffef" localSheetId="8">#REF!</definedName>
    <definedName name="sfffef" localSheetId="10">#REF!</definedName>
    <definedName name="sfffef" localSheetId="11">#REF!</definedName>
    <definedName name="sfffef" localSheetId="14">#REF!</definedName>
    <definedName name="sfffef" localSheetId="1">#REF!</definedName>
    <definedName name="sfffef" localSheetId="2">#REF!</definedName>
    <definedName name="sfffef" localSheetId="3">#REF!</definedName>
    <definedName name="sfffef" localSheetId="5">#REF!</definedName>
    <definedName name="sfffef">#REF!</definedName>
    <definedName name="sikoi" localSheetId="12">#REF!</definedName>
    <definedName name="sikoi" localSheetId="13">#REF!</definedName>
    <definedName name="sikoi" localSheetId="0">#REF!</definedName>
    <definedName name="sikoi" localSheetId="7">#REF!</definedName>
    <definedName name="sikoi" localSheetId="8">#REF!</definedName>
    <definedName name="sikoi" localSheetId="10">#REF!</definedName>
    <definedName name="sikoi" localSheetId="11">#REF!</definedName>
    <definedName name="sikoi" localSheetId="14">#REF!</definedName>
    <definedName name="sikoi" localSheetId="1">#REF!</definedName>
    <definedName name="sikoi" localSheetId="2">#REF!</definedName>
    <definedName name="sikoi" localSheetId="3">#REF!</definedName>
    <definedName name="sikoi" localSheetId="5">#REF!</definedName>
    <definedName name="sikoi">#REF!</definedName>
    <definedName name="Spec" localSheetId="12">#REF!</definedName>
    <definedName name="Spec" localSheetId="13">#REF!</definedName>
    <definedName name="Spec" localSheetId="0">#REF!</definedName>
    <definedName name="Spec" localSheetId="7">#REF!</definedName>
    <definedName name="Spec" localSheetId="8">#REF!</definedName>
    <definedName name="Spec" localSheetId="10">#REF!</definedName>
    <definedName name="Spec" localSheetId="11">#REF!</definedName>
    <definedName name="Spec" localSheetId="14">#REF!</definedName>
    <definedName name="Spec" localSheetId="1">#REF!</definedName>
    <definedName name="Spec" localSheetId="2">#REF!</definedName>
    <definedName name="Spec" localSheetId="3">#REF!</definedName>
    <definedName name="Spec" localSheetId="5">#REF!</definedName>
    <definedName name="Spec">#REF!</definedName>
    <definedName name="Specsfef" localSheetId="12">#REF!</definedName>
    <definedName name="Specsfef" localSheetId="13">#REF!</definedName>
    <definedName name="Specsfef" localSheetId="0">#REF!</definedName>
    <definedName name="Specsfef" localSheetId="7">#REF!</definedName>
    <definedName name="Specsfef" localSheetId="8">#REF!</definedName>
    <definedName name="Specsfef" localSheetId="10">#REF!</definedName>
    <definedName name="Specsfef" localSheetId="11">#REF!</definedName>
    <definedName name="Specsfef" localSheetId="14">#REF!</definedName>
    <definedName name="Specsfef" localSheetId="1">#REF!</definedName>
    <definedName name="Specsfef" localSheetId="2">#REF!</definedName>
    <definedName name="Specsfef" localSheetId="3">#REF!</definedName>
    <definedName name="Specsfef" localSheetId="5">#REF!</definedName>
    <definedName name="Specsfef">#REF!</definedName>
    <definedName name="ssss" localSheetId="12">#REF!</definedName>
    <definedName name="ssss" localSheetId="13">#REF!</definedName>
    <definedName name="ssss" localSheetId="0">#REF!</definedName>
    <definedName name="ssss" localSheetId="7">#REF!</definedName>
    <definedName name="ssss" localSheetId="8">#REF!</definedName>
    <definedName name="ssss" localSheetId="10">#REF!</definedName>
    <definedName name="ssss" localSheetId="11">#REF!</definedName>
    <definedName name="ssss" localSheetId="14">#REF!</definedName>
    <definedName name="ssss" localSheetId="1">#REF!</definedName>
    <definedName name="ssss" localSheetId="2">#REF!</definedName>
    <definedName name="ssss" localSheetId="3">#REF!</definedName>
    <definedName name="ssss" localSheetId="5">#REF!</definedName>
    <definedName name="ssss">#REF!</definedName>
    <definedName name="ssssssssssss" localSheetId="12">#REF!</definedName>
    <definedName name="ssssssssssss" localSheetId="13">#REF!</definedName>
    <definedName name="ssssssssssss" localSheetId="0">#REF!</definedName>
    <definedName name="ssssssssssss" localSheetId="7">#REF!</definedName>
    <definedName name="ssssssssssss" localSheetId="8">#REF!</definedName>
    <definedName name="ssssssssssss" localSheetId="10">#REF!</definedName>
    <definedName name="ssssssssssss" localSheetId="11">#REF!</definedName>
    <definedName name="ssssssssssss" localSheetId="14">#REF!</definedName>
    <definedName name="ssssssssssss" localSheetId="1">#REF!</definedName>
    <definedName name="ssssssssssss" localSheetId="2">#REF!</definedName>
    <definedName name="ssssssssssss" localSheetId="3">#REF!</definedName>
    <definedName name="ssssssssssss" localSheetId="5">#REF!</definedName>
    <definedName name="ssssssssssss">#REF!</definedName>
    <definedName name="Tae" localSheetId="12">#REF!</definedName>
    <definedName name="Tae" localSheetId="13">#REF!</definedName>
    <definedName name="Tae" localSheetId="0">#REF!</definedName>
    <definedName name="Tae" localSheetId="7">#REF!</definedName>
    <definedName name="Tae" localSheetId="8">#REF!</definedName>
    <definedName name="Tae" localSheetId="10">#REF!</definedName>
    <definedName name="Tae" localSheetId="11">#REF!</definedName>
    <definedName name="Tae" localSheetId="14">#REF!</definedName>
    <definedName name="Tae" localSheetId="1">#REF!</definedName>
    <definedName name="Tae" localSheetId="2">#REF!</definedName>
    <definedName name="Tae" localSheetId="3">#REF!</definedName>
    <definedName name="Tae" localSheetId="5">#REF!</definedName>
    <definedName name="Tae">#REF!</definedName>
    <definedName name="tipo" localSheetId="12">#REF!</definedName>
    <definedName name="tipo" localSheetId="13">#REF!</definedName>
    <definedName name="tipo" localSheetId="0">#REF!</definedName>
    <definedName name="tipo" localSheetId="7">#REF!</definedName>
    <definedName name="tipo" localSheetId="8">#REF!</definedName>
    <definedName name="tipo" localSheetId="10">#REF!</definedName>
    <definedName name="tipo" localSheetId="11">#REF!</definedName>
    <definedName name="tipo" localSheetId="14">#REF!</definedName>
    <definedName name="tipo" localSheetId="1">#REF!</definedName>
    <definedName name="tipo" localSheetId="2">#REF!</definedName>
    <definedName name="tipo" localSheetId="3">#REF!</definedName>
    <definedName name="tipo" localSheetId="5">#REF!</definedName>
    <definedName name="tipo">#REF!</definedName>
    <definedName name="ttu" localSheetId="12">#REF!</definedName>
    <definedName name="ttu" localSheetId="13">#REF!</definedName>
    <definedName name="ttu" localSheetId="0">#REF!</definedName>
    <definedName name="ttu" localSheetId="7">#REF!</definedName>
    <definedName name="ttu" localSheetId="8">#REF!</definedName>
    <definedName name="ttu" localSheetId="10">#REF!</definedName>
    <definedName name="ttu" localSheetId="11">#REF!</definedName>
    <definedName name="ttu" localSheetId="14">#REF!</definedName>
    <definedName name="ttu" localSheetId="1">#REF!</definedName>
    <definedName name="ttu" localSheetId="2">#REF!</definedName>
    <definedName name="ttu" localSheetId="3">#REF!</definedName>
    <definedName name="ttu" localSheetId="5">#REF!</definedName>
    <definedName name="ttu">#REF!</definedName>
    <definedName name="uuuuuuu" localSheetId="12">#REF!</definedName>
    <definedName name="uuuuuuu" localSheetId="13">#REF!</definedName>
    <definedName name="uuuuuuu" localSheetId="0">#REF!</definedName>
    <definedName name="uuuuuuu" localSheetId="7">#REF!</definedName>
    <definedName name="uuuuuuu" localSheetId="8">#REF!</definedName>
    <definedName name="uuuuuuu" localSheetId="10">#REF!</definedName>
    <definedName name="uuuuuuu" localSheetId="11">#REF!</definedName>
    <definedName name="uuuuuuu" localSheetId="14">#REF!</definedName>
    <definedName name="uuuuuuu" localSheetId="1">#REF!</definedName>
    <definedName name="uuuuuuu" localSheetId="2">#REF!</definedName>
    <definedName name="uuuuuuu" localSheetId="3">#REF!</definedName>
    <definedName name="uuuuuuu" localSheetId="5">#REF!</definedName>
    <definedName name="uuuuuuu">#REF!</definedName>
    <definedName name="vevevdv" localSheetId="12">#REF!</definedName>
    <definedName name="vevevdv" localSheetId="13">#REF!</definedName>
    <definedName name="vevevdv" localSheetId="0">#REF!</definedName>
    <definedName name="vevevdv" localSheetId="7">#REF!</definedName>
    <definedName name="vevevdv" localSheetId="8">#REF!</definedName>
    <definedName name="vevevdv" localSheetId="10">#REF!</definedName>
    <definedName name="vevevdv" localSheetId="11">#REF!</definedName>
    <definedName name="vevevdv" localSheetId="14">#REF!</definedName>
    <definedName name="vevevdv" localSheetId="1">#REF!</definedName>
    <definedName name="vevevdv" localSheetId="2">#REF!</definedName>
    <definedName name="vevevdv" localSheetId="3">#REF!</definedName>
    <definedName name="vevevdv" localSheetId="5">#REF!</definedName>
    <definedName name="vevevdv">#REF!</definedName>
    <definedName name="w" localSheetId="12">#REF!</definedName>
    <definedName name="w" localSheetId="13">#REF!</definedName>
    <definedName name="w" localSheetId="0">#REF!</definedName>
    <definedName name="w" localSheetId="7">#REF!</definedName>
    <definedName name="w" localSheetId="8">#REF!</definedName>
    <definedName name="w" localSheetId="10">#REF!</definedName>
    <definedName name="w" localSheetId="11">#REF!</definedName>
    <definedName name="w" localSheetId="14">#REF!</definedName>
    <definedName name="w" localSheetId="1">#REF!</definedName>
    <definedName name="w" localSheetId="2">#REF!</definedName>
    <definedName name="w" localSheetId="3">#REF!</definedName>
    <definedName name="w" localSheetId="5">#REF!</definedName>
    <definedName name="w">#REF!</definedName>
    <definedName name="wbs" localSheetId="12">#REF!</definedName>
    <definedName name="wbs" localSheetId="13">#REF!</definedName>
    <definedName name="wbs" localSheetId="0">#REF!</definedName>
    <definedName name="wbs" localSheetId="7">#REF!</definedName>
    <definedName name="wbs" localSheetId="8">#REF!</definedName>
    <definedName name="wbs" localSheetId="10">#REF!</definedName>
    <definedName name="wbs" localSheetId="11">#REF!</definedName>
    <definedName name="wbs" localSheetId="14">#REF!</definedName>
    <definedName name="wbs" localSheetId="1">#REF!</definedName>
    <definedName name="wbs" localSheetId="2">#REF!</definedName>
    <definedName name="wbs" localSheetId="3">#REF!</definedName>
    <definedName name="wbs" localSheetId="5">#REF!</definedName>
    <definedName name="wbs">#REF!</definedName>
    <definedName name="WorkType">[13]WorkType!$A$1:$A$65536</definedName>
    <definedName name="เงินเดือน" localSheetId="12">#REF!</definedName>
    <definedName name="เงินเดือน" localSheetId="13">#REF!</definedName>
    <definedName name="เงินเดือน" localSheetId="0">#REF!</definedName>
    <definedName name="เงินเดือน" localSheetId="7">#REF!</definedName>
    <definedName name="เงินเดือน" localSheetId="8">#REF!</definedName>
    <definedName name="เงินเดือน" localSheetId="10">#REF!</definedName>
    <definedName name="เงินเดือน" localSheetId="11">#REF!</definedName>
    <definedName name="เงินเดือน" localSheetId="14">#REF!</definedName>
    <definedName name="เงินเดือน" localSheetId="1">#REF!</definedName>
    <definedName name="เงินเดือน" localSheetId="2">#REF!</definedName>
    <definedName name="เงินเดือน" localSheetId="3">#REF!</definedName>
    <definedName name="เงินเดือน" localSheetId="5">#REF!</definedName>
    <definedName name="เงินเดือน">#REF!</definedName>
    <definedName name="กกก" localSheetId="12">'[14]Fagor04-A3112e'!#REF!</definedName>
    <definedName name="กกก" localSheetId="13">'[15]Fagor04-A3112e'!#REF!</definedName>
    <definedName name="กกก" localSheetId="0">'[15]Fagor04-A3112e'!#REF!</definedName>
    <definedName name="กกก" localSheetId="7">'[15]Fagor04-A3112e'!#REF!</definedName>
    <definedName name="กกก" localSheetId="8">'[15]Fagor04-A3112e'!#REF!</definedName>
    <definedName name="กกก" localSheetId="10">'[15]Fagor04-A3112e'!#REF!</definedName>
    <definedName name="กกก" localSheetId="11">'[15]Fagor04-A3112e'!#REF!</definedName>
    <definedName name="กกก" localSheetId="14">'[15]Fagor04-A3112e'!#REF!</definedName>
    <definedName name="กกก" localSheetId="1">'[15]Fagor04-A3112e'!#REF!</definedName>
    <definedName name="กกก" localSheetId="2">'[15]Fagor04-A3112e'!#REF!</definedName>
    <definedName name="กกก" localSheetId="3">'[15]Fagor04-A3112e'!#REF!</definedName>
    <definedName name="กกก" localSheetId="5">'[15]Fagor04-A3112e'!#REF!</definedName>
    <definedName name="กกก">'[15]Fagor04-A3112e'!#REF!</definedName>
    <definedName name="กกกก" localSheetId="12">#REF!</definedName>
    <definedName name="กกกก" localSheetId="13">#REF!</definedName>
    <definedName name="กกกก" localSheetId="0">#REF!</definedName>
    <definedName name="กกกก" localSheetId="7">#REF!</definedName>
    <definedName name="กกกก" localSheetId="8">#REF!</definedName>
    <definedName name="กกกก" localSheetId="10">#REF!</definedName>
    <definedName name="กกกก" localSheetId="11">#REF!</definedName>
    <definedName name="กกกก" localSheetId="14">#REF!</definedName>
    <definedName name="กกกก" localSheetId="1">#REF!</definedName>
    <definedName name="กกกก" localSheetId="2">#REF!</definedName>
    <definedName name="กกกก" localSheetId="3">#REF!</definedName>
    <definedName name="กกกก" localSheetId="5">#REF!</definedName>
    <definedName name="กกกก">#REF!</definedName>
    <definedName name="กกกกก" localSheetId="12">#REF!</definedName>
    <definedName name="กกกกก" localSheetId="13">#REF!</definedName>
    <definedName name="กกกกก" localSheetId="0">#REF!</definedName>
    <definedName name="กกกกก" localSheetId="7">#REF!</definedName>
    <definedName name="กกกกก" localSheetId="8">#REF!</definedName>
    <definedName name="กกกกก" localSheetId="10">#REF!</definedName>
    <definedName name="กกกกก" localSheetId="11">#REF!</definedName>
    <definedName name="กกกกก" localSheetId="14">#REF!</definedName>
    <definedName name="กกกกก" localSheetId="1">#REF!</definedName>
    <definedName name="กกกกก" localSheetId="2">#REF!</definedName>
    <definedName name="กกกกก" localSheetId="3">#REF!</definedName>
    <definedName name="กกกกก" localSheetId="5">#REF!</definedName>
    <definedName name="กกกกก">#REF!</definedName>
    <definedName name="กากราร" localSheetId="13">'[9]Fagor04-A3112e'!#REF!</definedName>
    <definedName name="กากราร" localSheetId="0">'[9]Fagor04-A3112e'!#REF!</definedName>
    <definedName name="กากราร" localSheetId="7">'[9]Fagor04-A3112e'!#REF!</definedName>
    <definedName name="กากราร" localSheetId="8">'[9]Fagor04-A3112e'!#REF!</definedName>
    <definedName name="กากราร" localSheetId="11">'[9]Fagor04-A3112e'!#REF!</definedName>
    <definedName name="กากราร" localSheetId="14">'[9]Fagor04-A3112e'!#REF!</definedName>
    <definedName name="กากราร" localSheetId="1">'[9]Fagor04-A3112e'!#REF!</definedName>
    <definedName name="กากราร" localSheetId="2">'[9]Fagor04-A3112e'!#REF!</definedName>
    <definedName name="กากราร" localSheetId="3">'[9]Fagor04-A3112e'!#REF!</definedName>
    <definedName name="กากราร" localSheetId="5">'[9]Fagor04-A3112e'!#REF!</definedName>
    <definedName name="กากราร">'[9]Fagor04-A3112e'!#REF!</definedName>
    <definedName name="ดดดด" localSheetId="12">#REF!</definedName>
    <definedName name="ดดดด" localSheetId="13">#REF!</definedName>
    <definedName name="ดดดด" localSheetId="0">#REF!</definedName>
    <definedName name="ดดดด" localSheetId="7">#REF!</definedName>
    <definedName name="ดดดด" localSheetId="8">#REF!</definedName>
    <definedName name="ดดดด" localSheetId="10">#REF!</definedName>
    <definedName name="ดดดด" localSheetId="11">#REF!</definedName>
    <definedName name="ดดดด" localSheetId="14">#REF!</definedName>
    <definedName name="ดดดด" localSheetId="1">#REF!</definedName>
    <definedName name="ดดดด" localSheetId="2">#REF!</definedName>
    <definedName name="ดดดด" localSheetId="3">#REF!</definedName>
    <definedName name="ดดดด" localSheetId="5">#REF!</definedName>
    <definedName name="ดดดด">#REF!</definedName>
    <definedName name="สัญญา" localSheetId="12">#REF!</definedName>
    <definedName name="สัญญา" localSheetId="13">#REF!</definedName>
    <definedName name="สัญญา" localSheetId="0">#REF!</definedName>
    <definedName name="สัญญา" localSheetId="7">#REF!</definedName>
    <definedName name="สัญญา" localSheetId="8">#REF!</definedName>
    <definedName name="สัญญา" localSheetId="10">#REF!</definedName>
    <definedName name="สัญญา" localSheetId="11">#REF!</definedName>
    <definedName name="สัญญา" localSheetId="14">#REF!</definedName>
    <definedName name="สัญญา" localSheetId="1">#REF!</definedName>
    <definedName name="สัญญา" localSheetId="2">#REF!</definedName>
    <definedName name="สัญญา" localSheetId="3">#REF!</definedName>
    <definedName name="สัญญา" localSheetId="5">#REF!</definedName>
    <definedName name="สัญญา">#REF!</definedName>
    <definedName name="สาทืสา" localSheetId="12">'[16]Fagor04-A3112e'!#REF!</definedName>
    <definedName name="สาทืสา" localSheetId="13">'[17]Fagor04-A3112e'!#REF!</definedName>
    <definedName name="สาทืสา" localSheetId="0">'[17]Fagor04-A3112e'!#REF!</definedName>
    <definedName name="สาทืสา" localSheetId="7">'[17]Fagor04-A3112e'!#REF!</definedName>
    <definedName name="สาทืสา" localSheetId="8">'[17]Fagor04-A3112e'!#REF!</definedName>
    <definedName name="สาทืสา" localSheetId="10">'[17]Fagor04-A3112e'!#REF!</definedName>
    <definedName name="สาทืสา" localSheetId="11">'[17]Fagor04-A3112e'!#REF!</definedName>
    <definedName name="สาทืสา" localSheetId="14">'[17]Fagor04-A3112e'!#REF!</definedName>
    <definedName name="สาทืสา" localSheetId="1">'[17]Fagor04-A3112e'!#REF!</definedName>
    <definedName name="สาทืสา" localSheetId="2">'[17]Fagor04-A3112e'!#REF!</definedName>
    <definedName name="สาทืสา" localSheetId="3">'[17]Fagor04-A3112e'!#REF!</definedName>
    <definedName name="สาทืสา" localSheetId="5">'[17]Fagor04-A3112e'!#REF!</definedName>
    <definedName name="สาทืสา">'[17]Fagor04-A3112e'!#REF!</definedName>
    <definedName name="หห" localSheetId="12">#REF!</definedName>
    <definedName name="หห" localSheetId="13">#REF!</definedName>
    <definedName name="หห" localSheetId="0">#REF!</definedName>
    <definedName name="หห" localSheetId="7">#REF!</definedName>
    <definedName name="หห" localSheetId="8">#REF!</definedName>
    <definedName name="หห" localSheetId="10">#REF!</definedName>
    <definedName name="หห" localSheetId="11">#REF!</definedName>
    <definedName name="หห" localSheetId="14">#REF!</definedName>
    <definedName name="หห" localSheetId="1">#REF!</definedName>
    <definedName name="หห" localSheetId="2">#REF!</definedName>
    <definedName name="หห" localSheetId="3">#REF!</definedName>
    <definedName name="หห" localSheetId="5">#REF!</definedName>
    <definedName name="หห">#REF!</definedName>
    <definedName name="ๆ" localSheetId="12">#REF!</definedName>
    <definedName name="ๆ" localSheetId="13">#REF!</definedName>
    <definedName name="ๆ" localSheetId="0">#REF!</definedName>
    <definedName name="ๆ" localSheetId="7">#REF!</definedName>
    <definedName name="ๆ" localSheetId="8">#REF!</definedName>
    <definedName name="ๆ" localSheetId="10">#REF!</definedName>
    <definedName name="ๆ" localSheetId="11">#REF!</definedName>
    <definedName name="ๆ" localSheetId="14">#REF!</definedName>
    <definedName name="ๆ" localSheetId="1">#REF!</definedName>
    <definedName name="ๆ" localSheetId="2">#REF!</definedName>
    <definedName name="ๆ" localSheetId="3">#REF!</definedName>
    <definedName name="ๆ" localSheetId="5">#REF!</definedName>
    <definedName name="ๆ">#REF!</definedName>
    <definedName name="上下期">[18]実績月!$D$10</definedName>
    <definedName name="上下期２" localSheetId="12">#REF!</definedName>
    <definedName name="上下期２" localSheetId="13">#REF!</definedName>
    <definedName name="上下期２" localSheetId="0">#REF!</definedName>
    <definedName name="上下期２" localSheetId="7">#REF!</definedName>
    <definedName name="上下期２" localSheetId="8">#REF!</definedName>
    <definedName name="上下期２" localSheetId="10">#REF!</definedName>
    <definedName name="上下期２" localSheetId="11">#REF!</definedName>
    <definedName name="上下期２" localSheetId="14">#REF!</definedName>
    <definedName name="上下期２" localSheetId="1">#REF!</definedName>
    <definedName name="上下期２" localSheetId="2">#REF!</definedName>
    <definedName name="上下期２" localSheetId="3">#REF!</definedName>
    <definedName name="上下期２" localSheetId="5">#REF!</definedName>
    <definedName name="上下期２">#REF!</definedName>
    <definedName name="実績月">[18]実績月!$B$5</definedName>
    <definedName name="期" localSheetId="12">[19]販価!$B$2</definedName>
    <definedName name="期" localSheetId="10">[20]販価!$B$2</definedName>
    <definedName name="期">[20]販価!$B$2</definedName>
    <definedName name="毎月変更" localSheetId="12">#REF!</definedName>
    <definedName name="毎月変更" localSheetId="13">#REF!</definedName>
    <definedName name="毎月変更" localSheetId="0">#REF!</definedName>
    <definedName name="毎月変更" localSheetId="7">#REF!</definedName>
    <definedName name="毎月変更" localSheetId="8">#REF!</definedName>
    <definedName name="毎月変更" localSheetId="10">#REF!</definedName>
    <definedName name="毎月変更" localSheetId="11">#REF!</definedName>
    <definedName name="毎月変更" localSheetId="14">#REF!</definedName>
    <definedName name="毎月変更" localSheetId="1">#REF!</definedName>
    <definedName name="毎月変更" localSheetId="2">#REF!</definedName>
    <definedName name="毎月変更" localSheetId="3">#REF!</definedName>
    <definedName name="毎月変更" localSheetId="5">#REF!</definedName>
    <definedName name="毎月変更">#REF!</definedName>
    <definedName name="社名" localSheetId="12">[19]販価!$B$1</definedName>
    <definedName name="社名" localSheetId="10">[20]販価!$B$1</definedName>
    <definedName name="社名">[20]販価!$B$1</definedName>
    <definedName name="通期">[18]実績月!$B$10</definedName>
  </definedNames>
  <calcPr calcId="191029"/>
</workbook>
</file>

<file path=xl/calcChain.xml><?xml version="1.0" encoding="utf-8"?>
<calcChain xmlns="http://schemas.openxmlformats.org/spreadsheetml/2006/main">
  <c r="A1" i="6" l="1"/>
  <c r="P28" i="16" l="1"/>
  <c r="P12" i="16"/>
  <c r="P19" i="16" s="1"/>
  <c r="P22" i="16" s="1"/>
  <c r="P24" i="16" s="1"/>
  <c r="I12" i="16"/>
  <c r="I19" i="16" s="1"/>
  <c r="I22" i="16" s="1"/>
  <c r="I24" i="16" s="1"/>
  <c r="I28" i="16"/>
  <c r="M120" i="13" l="1"/>
  <c r="K56" i="10"/>
  <c r="L66" i="18"/>
  <c r="M65" i="18"/>
  <c r="C66" i="18"/>
  <c r="M53" i="20"/>
  <c r="D12" i="21"/>
  <c r="D13" i="21"/>
  <c r="D14" i="21"/>
  <c r="D16" i="21"/>
  <c r="D19" i="21"/>
  <c r="D20" i="21"/>
  <c r="D21" i="21"/>
  <c r="D22" i="21"/>
  <c r="N22" i="21"/>
  <c r="F22" i="21"/>
  <c r="H22" i="21" s="1"/>
  <c r="N21" i="21"/>
  <c r="E21" i="21"/>
  <c r="H21" i="21" s="1"/>
  <c r="N20" i="21"/>
  <c r="G20" i="21"/>
  <c r="H20" i="21" s="1"/>
  <c r="N19" i="21"/>
  <c r="E19" i="21"/>
  <c r="H19" i="21" s="1"/>
  <c r="N17" i="21"/>
  <c r="G17" i="21"/>
  <c r="H17" i="21" s="1"/>
  <c r="M16" i="21"/>
  <c r="N16" i="21" s="1"/>
  <c r="G16" i="21"/>
  <c r="H16" i="21" s="1"/>
  <c r="N14" i="21"/>
  <c r="F14" i="21"/>
  <c r="H14" i="21" s="1"/>
  <c r="N13" i="21"/>
  <c r="G13" i="21"/>
  <c r="H13" i="21" s="1"/>
  <c r="M12" i="21"/>
  <c r="N12" i="21" s="1"/>
  <c r="H12" i="21"/>
  <c r="I12" i="13"/>
  <c r="Q23" i="12"/>
  <c r="J11" i="11"/>
  <c r="I21" i="11"/>
  <c r="I25" i="11" s="1"/>
  <c r="I11" i="11"/>
  <c r="J103" i="8"/>
  <c r="L99" i="8"/>
  <c r="J99" i="8"/>
  <c r="I28" i="11" l="1"/>
  <c r="I15" i="11"/>
  <c r="I27" i="11" s="1"/>
  <c r="J68" i="18" l="1"/>
  <c r="H68" i="18"/>
  <c r="L67" i="18"/>
  <c r="L65" i="18"/>
  <c r="N61" i="18"/>
  <c r="L12" i="18"/>
  <c r="L19" i="18"/>
  <c r="I69" i="19"/>
  <c r="I50" i="19"/>
  <c r="K50" i="19" s="1"/>
  <c r="I51" i="19"/>
  <c r="K51" i="19" s="1"/>
  <c r="K24" i="15"/>
  <c r="K12" i="15"/>
  <c r="I12" i="15"/>
  <c r="K161" i="13"/>
  <c r="K163" i="13" s="1"/>
  <c r="M161" i="13"/>
  <c r="M163" i="13" s="1"/>
  <c r="K104" i="13"/>
  <c r="I104" i="13"/>
  <c r="M103" i="13"/>
  <c r="M102" i="13"/>
  <c r="J101" i="13"/>
  <c r="I100" i="13"/>
  <c r="M99" i="13"/>
  <c r="K92" i="13"/>
  <c r="K94" i="13" s="1"/>
  <c r="K83" i="13"/>
  <c r="K85" i="13" s="1"/>
  <c r="K60" i="13"/>
  <c r="M104" i="13" l="1"/>
  <c r="L68" i="18"/>
  <c r="M26" i="13"/>
  <c r="K26" i="13"/>
  <c r="M19" i="13"/>
  <c r="K19" i="13"/>
  <c r="M51" i="20"/>
  <c r="M50" i="20"/>
  <c r="M49" i="20"/>
  <c r="C40" i="20"/>
  <c r="C39" i="20"/>
  <c r="M31" i="20"/>
  <c r="M30" i="20"/>
  <c r="M36" i="20" s="1"/>
  <c r="K29" i="20"/>
  <c r="M29" i="20" s="1"/>
  <c r="M27" i="20"/>
  <c r="M37" i="20" s="1"/>
  <c r="M26" i="20"/>
  <c r="M23" i="20"/>
  <c r="M22" i="20"/>
  <c r="K21" i="20"/>
  <c r="K24" i="20" s="1"/>
  <c r="M19" i="20"/>
  <c r="M18" i="20"/>
  <c r="W14" i="11"/>
  <c r="W13" i="11"/>
  <c r="W12" i="11"/>
  <c r="W22" i="11"/>
  <c r="W24" i="11"/>
  <c r="W23" i="11"/>
  <c r="W8" i="11"/>
  <c r="W9" i="11"/>
  <c r="W10" i="11"/>
  <c r="W7" i="11"/>
  <c r="W17" i="11"/>
  <c r="M67" i="10"/>
  <c r="M69" i="10" s="1"/>
  <c r="M63" i="10"/>
  <c r="M56" i="10"/>
  <c r="M50" i="10"/>
  <c r="M28" i="10"/>
  <c r="M17" i="10"/>
  <c r="M19" i="10" s="1"/>
  <c r="M10" i="10"/>
  <c r="J72" i="8"/>
  <c r="L72" i="8"/>
  <c r="J88" i="8"/>
  <c r="L88" i="8"/>
  <c r="J85" i="8"/>
  <c r="L85" i="8"/>
  <c r="J93" i="8"/>
  <c r="L93" i="8"/>
  <c r="L103" i="8"/>
  <c r="M52" i="20" l="1"/>
  <c r="M21" i="20"/>
  <c r="M24" i="20" s="1"/>
  <c r="W11" i="11"/>
  <c r="K32" i="20"/>
  <c r="M32" i="20" s="1"/>
  <c r="K35" i="20"/>
  <c r="M35" i="20" s="1"/>
  <c r="M29" i="10"/>
  <c r="K34" i="20" l="1"/>
  <c r="M34" i="20" s="1"/>
  <c r="C38" i="14" l="1"/>
  <c r="C37" i="14"/>
  <c r="M62" i="20"/>
  <c r="M61" i="20"/>
  <c r="M67" i="20" s="1"/>
  <c r="K60" i="20"/>
  <c r="K63" i="20" s="1"/>
  <c r="M63" i="20" s="1"/>
  <c r="M59" i="20"/>
  <c r="M58" i="20"/>
  <c r="M68" i="20" s="1"/>
  <c r="M57" i="20"/>
  <c r="M54" i="20"/>
  <c r="K52" i="20"/>
  <c r="K66" i="20" l="1"/>
  <c r="M66" i="20" s="1"/>
  <c r="M55" i="20"/>
  <c r="K55" i="20"/>
  <c r="K65" i="20" s="1"/>
  <c r="M65" i="20" s="1"/>
  <c r="M60" i="20"/>
  <c r="G71" i="19" l="1"/>
  <c r="Q18" i="12"/>
  <c r="Q25" i="12"/>
  <c r="Q22" i="12"/>
  <c r="Q20" i="12"/>
  <c r="G67" i="19" l="1"/>
  <c r="Q26" i="12"/>
  <c r="G53" i="19"/>
  <c r="M55" i="18"/>
  <c r="L55" i="18"/>
  <c r="M52" i="18"/>
  <c r="M51" i="18"/>
  <c r="E71" i="19"/>
  <c r="I66" i="19"/>
  <c r="K66" i="19" s="1"/>
  <c r="E67" i="19"/>
  <c r="I63" i="19"/>
  <c r="K63" i="19" s="1"/>
  <c r="I62" i="19"/>
  <c r="K62" i="19" s="1"/>
  <c r="I33" i="19"/>
  <c r="K33" i="19" s="1"/>
  <c r="E34" i="19"/>
  <c r="I30" i="19"/>
  <c r="K30" i="19" s="1"/>
  <c r="I29" i="19"/>
  <c r="K29" i="19" s="1"/>
  <c r="I28" i="19"/>
  <c r="I24" i="15"/>
  <c r="M192" i="13"/>
  <c r="K192" i="13"/>
  <c r="M171" i="13"/>
  <c r="K171" i="13"/>
  <c r="N163" i="13"/>
  <c r="M128" i="13"/>
  <c r="K128" i="13"/>
  <c r="M53" i="13"/>
  <c r="K53" i="13"/>
  <c r="M41" i="13"/>
  <c r="K41" i="13"/>
  <c r="M40" i="13"/>
  <c r="M28" i="13"/>
  <c r="K28" i="13"/>
  <c r="G12" i="13"/>
  <c r="M12" i="13"/>
  <c r="Q36" i="12"/>
  <c r="O36" i="12"/>
  <c r="O26" i="12"/>
  <c r="M26" i="12"/>
  <c r="K26" i="12"/>
  <c r="I26" i="12"/>
  <c r="G26" i="12"/>
  <c r="E26" i="12"/>
  <c r="Q8" i="12"/>
  <c r="O8" i="12"/>
  <c r="W30" i="11"/>
  <c r="X21" i="11"/>
  <c r="U21" i="11"/>
  <c r="U25" i="11" s="1"/>
  <c r="S21" i="11"/>
  <c r="Q21" i="11"/>
  <c r="Q25" i="11" s="1"/>
  <c r="O21" i="11"/>
  <c r="O25" i="11" s="1"/>
  <c r="M21" i="11"/>
  <c r="M25" i="11" s="1"/>
  <c r="K21" i="11"/>
  <c r="G21" i="11"/>
  <c r="G25" i="11" s="1"/>
  <c r="E21" i="11"/>
  <c r="E25" i="11" s="1"/>
  <c r="W20" i="11"/>
  <c r="W19" i="11"/>
  <c r="W18" i="11"/>
  <c r="W31" i="11" s="1"/>
  <c r="V11" i="11"/>
  <c r="T11" i="11"/>
  <c r="S11" i="11"/>
  <c r="S15" i="11" s="1"/>
  <c r="R11" i="11"/>
  <c r="Q11" i="11"/>
  <c r="P11" i="11"/>
  <c r="O11" i="11"/>
  <c r="O15" i="11" s="1"/>
  <c r="N11" i="11"/>
  <c r="M11" i="11"/>
  <c r="L11" i="11"/>
  <c r="K11" i="11"/>
  <c r="K15" i="11" s="1"/>
  <c r="H11" i="11"/>
  <c r="G11" i="11"/>
  <c r="F11" i="11"/>
  <c r="E11" i="11"/>
  <c r="E15" i="11" s="1"/>
  <c r="U11" i="11"/>
  <c r="U15" i="11" s="1"/>
  <c r="K67" i="10"/>
  <c r="K69" i="10" s="1"/>
  <c r="K63" i="10"/>
  <c r="C72" i="10"/>
  <c r="C77" i="20" s="1"/>
  <c r="C71" i="10"/>
  <c r="C76" i="20" s="1"/>
  <c r="P50" i="10"/>
  <c r="K50" i="10"/>
  <c r="M43" i="10"/>
  <c r="K28" i="10"/>
  <c r="K17" i="10"/>
  <c r="K19" i="10" s="1"/>
  <c r="M14" i="10"/>
  <c r="K14" i="10"/>
  <c r="K43" i="10" s="1"/>
  <c r="K10" i="10"/>
  <c r="C76" i="7"/>
  <c r="C113" i="7" s="1"/>
  <c r="C150" i="7" s="1"/>
  <c r="C188" i="7" s="1"/>
  <c r="C226" i="7" s="1"/>
  <c r="C263" i="7" s="1"/>
  <c r="C300" i="7" s="1"/>
  <c r="C112" i="7"/>
  <c r="C149" i="7" s="1"/>
  <c r="C187" i="7" s="1"/>
  <c r="C225" i="7" s="1"/>
  <c r="C262" i="7" s="1"/>
  <c r="C299" i="7" s="1"/>
  <c r="O27" i="11" l="1"/>
  <c r="Q50" i="10"/>
  <c r="M28" i="11"/>
  <c r="U27" i="11"/>
  <c r="K29" i="10"/>
  <c r="G28" i="11"/>
  <c r="Q28" i="11"/>
  <c r="K28" i="11"/>
  <c r="S28" i="11"/>
  <c r="E27" i="11"/>
  <c r="W15" i="11"/>
  <c r="W21" i="11"/>
  <c r="E28" i="11"/>
  <c r="O28" i="11"/>
  <c r="K25" i="11"/>
  <c r="K27" i="11" s="1"/>
  <c r="S25" i="11"/>
  <c r="S27" i="11" s="1"/>
  <c r="G15" i="11"/>
  <c r="G27" i="11" s="1"/>
  <c r="Q15" i="11"/>
  <c r="Q27" i="11" s="1"/>
  <c r="M15" i="11"/>
  <c r="M27" i="11" s="1"/>
  <c r="U28" i="11"/>
  <c r="I70" i="19"/>
  <c r="K70" i="19" s="1"/>
  <c r="I65" i="19"/>
  <c r="K65" i="19" s="1"/>
  <c r="G34" i="19"/>
  <c r="I52" i="19"/>
  <c r="K52" i="19" s="1"/>
  <c r="I49" i="19"/>
  <c r="E53" i="19"/>
  <c r="K28" i="19"/>
  <c r="I32" i="19"/>
  <c r="K32" i="19" s="1"/>
  <c r="I61" i="19"/>
  <c r="C337" i="7"/>
  <c r="C336" i="7"/>
  <c r="I67" i="19" l="1"/>
  <c r="W25" i="11"/>
  <c r="W27" i="11" s="1"/>
  <c r="W28" i="11"/>
  <c r="K69" i="19"/>
  <c r="K71" i="19" s="1"/>
  <c r="I71" i="19"/>
  <c r="I53" i="19"/>
  <c r="I34" i="19"/>
  <c r="K49" i="19"/>
  <c r="K53" i="19" s="1"/>
  <c r="K34" i="19"/>
  <c r="K61" i="19"/>
  <c r="K67" i="19" s="1"/>
</calcChain>
</file>

<file path=xl/sharedStrings.xml><?xml version="1.0" encoding="utf-8"?>
<sst xmlns="http://schemas.openxmlformats.org/spreadsheetml/2006/main" count="1237" uniqueCount="890">
  <si>
    <t xml:space="preserve">  -  30  -</t>
  </si>
  <si>
    <t xml:space="preserve">                (                                                                                                            )</t>
  </si>
  <si>
    <t>0.05-0.125%</t>
  </si>
  <si>
    <t>2.38-3.50%</t>
  </si>
  <si>
    <t>(Unit : Baht)</t>
  </si>
  <si>
    <t>December 31, 2020</t>
  </si>
  <si>
    <t xml:space="preserve">       Deferred tax assets</t>
  </si>
  <si>
    <t>(Sign) ……………………………………………………………………………… Authorized Directors</t>
  </si>
  <si>
    <t>Note</t>
  </si>
  <si>
    <t>Revenues from sales and services</t>
  </si>
  <si>
    <t>Cost of sales and services</t>
  </si>
  <si>
    <t xml:space="preserve">Gross profit </t>
  </si>
  <si>
    <t>Other income</t>
  </si>
  <si>
    <t>Distribution costs</t>
  </si>
  <si>
    <t>Administrative expenses</t>
  </si>
  <si>
    <t>Profit from operation</t>
  </si>
  <si>
    <t>Financial income</t>
  </si>
  <si>
    <t>Profit before income tax expense</t>
  </si>
  <si>
    <t>Basic earnings per share</t>
  </si>
  <si>
    <t>Total</t>
  </si>
  <si>
    <t>Profit for the year</t>
  </si>
  <si>
    <t xml:space="preserve">            (                                                                                                                  )</t>
  </si>
  <si>
    <t>INTERIM NOTES TO FINANCIAL STATEMENT</t>
  </si>
  <si>
    <t>1. GENERAL INFORMATION</t>
  </si>
  <si>
    <t>Company registration</t>
  </si>
  <si>
    <t>Location</t>
  </si>
  <si>
    <t>Business</t>
  </si>
  <si>
    <t>: Distribution water filter, pump , chemical and equipment for water filter</t>
  </si>
  <si>
    <t>Holding Company</t>
  </si>
  <si>
    <t xml:space="preserve">: FUNCTION GROUP COMPANY LIMITED has 86.69 % of shareholding of issued-paid up </t>
  </si>
  <si>
    <t>2. BASIS FOR FINANCIAL STATEMENTS PREPARATION AND PRESENTATION</t>
  </si>
  <si>
    <t xml:space="preserve">the listed companies B.E. 2544” which the format of presentation of financial statements is not significantly different from </t>
  </si>
  <si>
    <t xml:space="preserve">     The financial statements have been prepared on the historical cost basis except as disclosed in the accounting policies.</t>
  </si>
  <si>
    <t>2.2  Financial Reporting Standards become effective in the current year</t>
  </si>
  <si>
    <t xml:space="preserve">  -  2  -</t>
  </si>
  <si>
    <t xml:space="preserve">  - 3 -</t>
  </si>
  <si>
    <t>3.  SUMMARY OF SIGNIFICANT ACCOUNTING POLICIES</t>
  </si>
  <si>
    <t>3.1 Revenues and Expenses Recognition</t>
  </si>
  <si>
    <t xml:space="preserve">       Revenues from rental under operating lease recognized in profit and loss by straight line method over the lease term.</t>
  </si>
  <si>
    <t>3.2  Cash and Cash Equivalents</t>
  </si>
  <si>
    <t>3.3  Inventories</t>
  </si>
  <si>
    <t xml:space="preserve">  - 4 -</t>
  </si>
  <si>
    <t>3.4  Property, Plant and Equipment</t>
  </si>
  <si>
    <t>Factory building and office</t>
  </si>
  <si>
    <t>Instrument</t>
  </si>
  <si>
    <t xml:space="preserve"> 5  Years</t>
  </si>
  <si>
    <t>Office equipment and computer</t>
  </si>
  <si>
    <t>Furniture</t>
  </si>
  <si>
    <t>Vehicle</t>
  </si>
  <si>
    <t>Other fixed asset</t>
  </si>
  <si>
    <t xml:space="preserve"> 5 Years</t>
  </si>
  <si>
    <t>3.5 Intangible Assets</t>
  </si>
  <si>
    <t xml:space="preserve">       Intangible assets are stated at cost less accumulated amortization and accumulated impairment losses (if any).</t>
  </si>
  <si>
    <t xml:space="preserve">       Intangible assets, which have definite useful life, is as follows:</t>
  </si>
  <si>
    <t xml:space="preserve"> </t>
  </si>
  <si>
    <t>Computer program</t>
  </si>
  <si>
    <t>3-10    Years</t>
  </si>
  <si>
    <t xml:space="preserve">  - 5 -</t>
  </si>
  <si>
    <t>3.8  Leases</t>
  </si>
  <si>
    <t>3.9  Related Parties Transaction</t>
  </si>
  <si>
    <t>personnel, including directors and officers of the Company which has a power in planning and operating control.</t>
  </si>
  <si>
    <t xml:space="preserve">  - 6 -</t>
  </si>
  <si>
    <t>3.10  Provision</t>
  </si>
  <si>
    <t xml:space="preserve">          The estimates and assumptions may have a risk of causing an adjustment to the carrying amounts of assets within the next </t>
  </si>
  <si>
    <t>3.11  Provident Fund and Employee Benefits</t>
  </si>
  <si>
    <t xml:space="preserve">       3.11.1  Provident Fund</t>
  </si>
  <si>
    <t xml:space="preserve">       3.11.2  Employee Benefits</t>
  </si>
  <si>
    <t xml:space="preserve">  - 7 -</t>
  </si>
  <si>
    <t>3.13 Income Tax</t>
  </si>
  <si>
    <t xml:space="preserve">       Income tax expense represents the sum of corporate income tax currently payable and deferred tax.</t>
  </si>
  <si>
    <t xml:space="preserve">       3.13.1 Current tax</t>
  </si>
  <si>
    <t xml:space="preserve">       3.13.2 Deferred tax</t>
  </si>
  <si>
    <t>amounts at the end of each reporting period, using the tax rates enacted at the end of the reporting period.</t>
  </si>
  <si>
    <t xml:space="preserve"> -  Deferred tax liabilities for all taxable temporary differences</t>
  </si>
  <si>
    <t xml:space="preserve"> -  Deferred tax assets for all deductible temporary differences and tax losses carried forward to the extent that it is probable that</t>
  </si>
  <si>
    <t xml:space="preserve"> future taxable profit will be available against which such deductible temporary differences and tax losses carried forward can be</t>
  </si>
  <si>
    <t xml:space="preserve"> utilized.</t>
  </si>
  <si>
    <t xml:space="preserve">  - 8 -</t>
  </si>
  <si>
    <t>3.14  Significant accounting judgments and estimates</t>
  </si>
  <si>
    <t xml:space="preserve">          Reversal provision for devaluation of  inventories</t>
  </si>
  <si>
    <t xml:space="preserve">          Property, plant and equipment and depreciation</t>
  </si>
  <si>
    <t xml:space="preserve">        In addition, the plant, property and equipment are subject to impairment if there is an indication that they may be impaired, </t>
  </si>
  <si>
    <t>amount.</t>
  </si>
  <si>
    <t xml:space="preserve">         The impairment analysis of plant, property and equipment requires management to make subjective judgments concerning </t>
  </si>
  <si>
    <t xml:space="preserve">          Deferred tax assets</t>
  </si>
  <si>
    <t>3.15  Financial Instruments</t>
  </si>
  <si>
    <t xml:space="preserve">  -  11  -</t>
  </si>
  <si>
    <t>Trade accounts receivable</t>
  </si>
  <si>
    <t>3.16 Derivative</t>
  </si>
  <si>
    <t xml:space="preserve">  -  12  -</t>
  </si>
  <si>
    <t>January 1, 2020</t>
  </si>
  <si>
    <t xml:space="preserve">  -  13  -</t>
  </si>
  <si>
    <t xml:space="preserve">       During the year, the Company has significant transactions with related party.  Those  transactions occurred in accordance </t>
  </si>
  <si>
    <t>with terms and condition as mutually agreed between related parties in the normal course of business :</t>
  </si>
  <si>
    <t>Name of the related party</t>
  </si>
  <si>
    <t>Relationship</t>
  </si>
  <si>
    <t>Trade list</t>
  </si>
  <si>
    <t>Pricing policy</t>
  </si>
  <si>
    <t>Function  Marine</t>
  </si>
  <si>
    <t xml:space="preserve">Office rental </t>
  </si>
  <si>
    <t>At agreed price</t>
  </si>
  <si>
    <t>Company Limited</t>
  </si>
  <si>
    <t>Sales of goods and services</t>
  </si>
  <si>
    <t>Market price</t>
  </si>
  <si>
    <t>Sales of fixed assets</t>
  </si>
  <si>
    <t>Mutually agreed price</t>
  </si>
  <si>
    <t xml:space="preserve">Srichongkho </t>
  </si>
  <si>
    <t>Services</t>
  </si>
  <si>
    <t xml:space="preserve">Coska Cosmetic </t>
  </si>
  <si>
    <t xml:space="preserve">(Contract terminated </t>
  </si>
  <si>
    <t>(Liquidated on June 24, 2020)</t>
  </si>
  <si>
    <t>on April 30,2020)</t>
  </si>
  <si>
    <t>Guarantee for short-term</t>
  </si>
  <si>
    <t>Free of charge</t>
  </si>
  <si>
    <t xml:space="preserve">  -  14  -</t>
  </si>
  <si>
    <t xml:space="preserve">Trade accounts receivable </t>
  </si>
  <si>
    <t>Function  Marine Company Limited</t>
  </si>
  <si>
    <t>Srichongkho Company Limited</t>
  </si>
  <si>
    <t>Other current payables</t>
  </si>
  <si>
    <t xml:space="preserve">Deposit for office rental </t>
  </si>
  <si>
    <t xml:space="preserve">  -  15  -</t>
  </si>
  <si>
    <t>Coska Cosmetic Company Limited</t>
  </si>
  <si>
    <t>Revenues from services</t>
  </si>
  <si>
    <t xml:space="preserve">Revenues from sales </t>
  </si>
  <si>
    <t>Cash</t>
  </si>
  <si>
    <t>Cheque due not deposit yet</t>
  </si>
  <si>
    <t>Current accounts</t>
  </si>
  <si>
    <t>Savings account</t>
  </si>
  <si>
    <t>Post dated cheque</t>
  </si>
  <si>
    <t>Total trade account receivable</t>
  </si>
  <si>
    <t xml:space="preserve">  -  17  -</t>
  </si>
  <si>
    <t>Other current receivables</t>
  </si>
  <si>
    <t>Deposit for goods</t>
  </si>
  <si>
    <t>Prepaid expense</t>
  </si>
  <si>
    <t>Total other current receivables</t>
  </si>
  <si>
    <t>Total Trade and other current receivables</t>
  </si>
  <si>
    <t>by aging that overdue as follows:</t>
  </si>
  <si>
    <t>Not yet due</t>
  </si>
  <si>
    <t>Over due</t>
  </si>
  <si>
    <t>Not over 3 months</t>
  </si>
  <si>
    <t>3 - 6 months</t>
  </si>
  <si>
    <t>6 - 12 months</t>
  </si>
  <si>
    <t>More than 12 months</t>
  </si>
  <si>
    <t>Total trade accounts receivable</t>
  </si>
  <si>
    <t>As at January 1, 2020</t>
  </si>
  <si>
    <t>Increase (Decrease) during the year</t>
  </si>
  <si>
    <t>As at December 31, 2020</t>
  </si>
  <si>
    <t>Finished goods</t>
  </si>
  <si>
    <t>Supplies and packaging</t>
  </si>
  <si>
    <t>Goods in transit</t>
  </si>
  <si>
    <t xml:space="preserve">  -  20  -</t>
  </si>
  <si>
    <t xml:space="preserve">       Cost</t>
  </si>
  <si>
    <t>Purchase</t>
  </si>
  <si>
    <t>Disposal / Transfer</t>
  </si>
  <si>
    <t xml:space="preserve">       Accumulated amortization</t>
  </si>
  <si>
    <t>Amortization for the year</t>
  </si>
  <si>
    <t xml:space="preserve">       Net book value</t>
  </si>
  <si>
    <t xml:space="preserve">       Amortization for the year  2020</t>
  </si>
  <si>
    <t>Land</t>
  </si>
  <si>
    <t>Factory building</t>
  </si>
  <si>
    <t>Office equipment</t>
  </si>
  <si>
    <t>and Office</t>
  </si>
  <si>
    <t xml:space="preserve"> and Computer</t>
  </si>
  <si>
    <t>Disposal / Write off</t>
  </si>
  <si>
    <t>Transfer in (out)</t>
  </si>
  <si>
    <t>Accumulated depreciation</t>
  </si>
  <si>
    <t>Depreciation for the year</t>
  </si>
  <si>
    <t>Accumulated depreciation of  Disposal / Write off</t>
  </si>
  <si>
    <t>Book value</t>
  </si>
  <si>
    <t xml:space="preserve">             สำหรับปี  2554</t>
  </si>
  <si>
    <t>For the year 2020</t>
  </si>
  <si>
    <t xml:space="preserve">             สำหรับปี  2553</t>
  </si>
  <si>
    <t xml:space="preserve">                  (Sign) ……………………………………………………………………………… Authorized Directors</t>
  </si>
  <si>
    <t xml:space="preserve">                                            </t>
  </si>
  <si>
    <t>Profit or</t>
  </si>
  <si>
    <t xml:space="preserve">Other comprehensive </t>
  </si>
  <si>
    <t>Loss</t>
  </si>
  <si>
    <t xml:space="preserve"> income</t>
  </si>
  <si>
    <t>Deferred Tax Asset</t>
  </si>
  <si>
    <t xml:space="preserve">Allowance for expected </t>
  </si>
  <si>
    <t xml:space="preserve">Provision for devaluation </t>
  </si>
  <si>
    <t>of inventories</t>
  </si>
  <si>
    <t>Reversal estimated liabilities</t>
  </si>
  <si>
    <t xml:space="preserve"> from returned goods</t>
  </si>
  <si>
    <t xml:space="preserve">Non-current provisions for </t>
  </si>
  <si>
    <t>employee benefit</t>
  </si>
  <si>
    <t>รอปรับปรุง + รายการคำนวณ TAX</t>
  </si>
  <si>
    <t xml:space="preserve">                                     (Sign) ……………………………………………………………………………… Authorized Directors</t>
  </si>
  <si>
    <t xml:space="preserve">                                                  (                                                                                                                    )</t>
  </si>
  <si>
    <t xml:space="preserve">  -  22  -</t>
  </si>
  <si>
    <t>Tax rate</t>
  </si>
  <si>
    <t>(Percentage)</t>
  </si>
  <si>
    <t>Amount of corporate income tax from tax rate</t>
  </si>
  <si>
    <t>Prohibited taxable  expenses</t>
  </si>
  <si>
    <t>Income tax expense(revenue) presented in the</t>
  </si>
  <si>
    <t xml:space="preserve">      statement of comprehensive income</t>
  </si>
  <si>
    <t>Trust Receipt payable</t>
  </si>
  <si>
    <t xml:space="preserve">       </t>
  </si>
  <si>
    <t xml:space="preserve">  -  23  -</t>
  </si>
  <si>
    <t>Trade accounts payable</t>
  </si>
  <si>
    <t xml:space="preserve">        Trade accounts payable</t>
  </si>
  <si>
    <t xml:space="preserve">        Assets payable</t>
  </si>
  <si>
    <t xml:space="preserve">        Retention payable</t>
  </si>
  <si>
    <t xml:space="preserve">        Deposit for rental space</t>
  </si>
  <si>
    <t xml:space="preserve">        Accrued expenses</t>
  </si>
  <si>
    <t xml:space="preserve">        Accrued dividend</t>
  </si>
  <si>
    <t xml:space="preserve">        Other payables</t>
  </si>
  <si>
    <t xml:space="preserve">       The Company operate a defined benefit pension plan based on the requirement of Thai Labour Protection Act B.E 2541 </t>
  </si>
  <si>
    <t>(1998) to provide retirement benefits to employees based on pensionable remuneration and length of service.</t>
  </si>
  <si>
    <t xml:space="preserve">       The defined benefit plans expose the Company to actuarial risks, such as longevity risk, currency risk, interest rate risk </t>
  </si>
  <si>
    <t>and market (investment) risk.</t>
  </si>
  <si>
    <t>Obligations under the statement of financial position were as follows:</t>
  </si>
  <si>
    <t>Present value of obligations</t>
  </si>
  <si>
    <t xml:space="preserve">  -  24  -</t>
  </si>
  <si>
    <t>Movements in the present value of the provisions obligation for employee benefit are as follows:</t>
  </si>
  <si>
    <t>Present value of employee benefit obligations</t>
  </si>
  <si>
    <t>As at January 1</t>
  </si>
  <si>
    <t>Employee benefit paid during the year</t>
  </si>
  <si>
    <t>Portion that recognized in profit or loss</t>
  </si>
  <si>
    <t>Current service costs</t>
  </si>
  <si>
    <t>Interest costs</t>
  </si>
  <si>
    <t>Past service cost</t>
  </si>
  <si>
    <t>Recognized through other comprehensive income</t>
  </si>
  <si>
    <t>Balance as at December 31</t>
  </si>
  <si>
    <t>Total expenses</t>
  </si>
  <si>
    <t xml:space="preserve">  -  25  -</t>
  </si>
  <si>
    <t>Change in assumptions</t>
  </si>
  <si>
    <t xml:space="preserve">       Experience adjustments</t>
  </si>
  <si>
    <t xml:space="preserve">Total </t>
  </si>
  <si>
    <t xml:space="preserve">       Assumptions for Actuarial Technique were as follows:</t>
  </si>
  <si>
    <t>Discount rate</t>
  </si>
  <si>
    <t>1.62%</t>
  </si>
  <si>
    <t>Salary growth rate</t>
  </si>
  <si>
    <t>5.00%</t>
  </si>
  <si>
    <t>Employee turnover rate</t>
  </si>
  <si>
    <t>depend on working period of employee</t>
  </si>
  <si>
    <t xml:space="preserve">Mortality rate </t>
  </si>
  <si>
    <t>100% (TMO2017)</t>
  </si>
  <si>
    <t>0% (TMO2017)</t>
  </si>
  <si>
    <t>constant, would have affected the defined benefit obligation by the amounts shown below.</t>
  </si>
  <si>
    <t>(Decrease) Increase</t>
  </si>
  <si>
    <t>Discount rate - Increase 1%</t>
  </si>
  <si>
    <t>Discount rate - Decrease 1%</t>
  </si>
  <si>
    <t>Salary growth rate - Increase 1%</t>
  </si>
  <si>
    <t>Salary growth rate - Decrease 1%</t>
  </si>
  <si>
    <t>Employee turnover rate - Increase 10%</t>
  </si>
  <si>
    <t>Employee turnover rate - Decrease 10%</t>
  </si>
  <si>
    <t xml:space="preserve">  -  26  -</t>
  </si>
  <si>
    <t xml:space="preserve">Number of the weighted average common shares </t>
  </si>
  <si>
    <t xml:space="preserve">  -  27  -</t>
  </si>
  <si>
    <t xml:space="preserve">       Executive compensation are expenses about salaries, remunerations, and other benefits only paid to the directors as an </t>
  </si>
  <si>
    <t xml:space="preserve">executive  and  paid  to  management,  in  accordance  with  the  definitions  of  the  Office of the Securities and Exchange </t>
  </si>
  <si>
    <t>immediately below that chief executive officer .</t>
  </si>
  <si>
    <t xml:space="preserve">                           Total</t>
  </si>
  <si>
    <t xml:space="preserve">       Directors’ remuneration represents benefit paid to the Company’s directors according to shareholder meeting consisiting </t>
  </si>
  <si>
    <t xml:space="preserve">       The  Company  and  the  employees  have jointly  established  provident  fund in accordance with the provident fund Act </t>
  </si>
  <si>
    <t xml:space="preserve">B.E. 2530.  The  Company  and  employees pay monthly contribution at rates 3% of salaries. The provident fund will be paid </t>
  </si>
  <si>
    <t xml:space="preserve">to  employees  when  they  resign  according  to  the  regulation  of  the  fund  of the Company. This provident fund has  been </t>
  </si>
  <si>
    <t xml:space="preserve">        Sign) ……………………………………………………………………………… Authorized Directors</t>
  </si>
  <si>
    <t xml:space="preserve">  -  28  -</t>
  </si>
  <si>
    <t xml:space="preserve">segment.  The Chief Operating Decision-Maker is  the  managing director of the Company by considering performance product </t>
  </si>
  <si>
    <t>segment of  the Company.</t>
  </si>
  <si>
    <t xml:space="preserve">                (Sign)  ...................................................................................................................Authorized Directors</t>
  </si>
  <si>
    <t xml:space="preserve">  -  29  -</t>
  </si>
  <si>
    <t>For the year ended December 31, 2020</t>
  </si>
  <si>
    <t>Household</t>
  </si>
  <si>
    <t xml:space="preserve">    Commercial</t>
  </si>
  <si>
    <t>Industrial</t>
  </si>
  <si>
    <t xml:space="preserve">Filter substance and </t>
  </si>
  <si>
    <t>product</t>
  </si>
  <si>
    <t>chemical product</t>
  </si>
  <si>
    <t>Revenue</t>
  </si>
  <si>
    <t>Gains on exchange rate</t>
  </si>
  <si>
    <t>Financial cost</t>
  </si>
  <si>
    <t>Profit before income tax</t>
  </si>
  <si>
    <t>Expenses tax revenues</t>
  </si>
  <si>
    <t>Property, plant and equipment</t>
  </si>
  <si>
    <t>Other assets</t>
  </si>
  <si>
    <t>Total assets</t>
  </si>
  <si>
    <t xml:space="preserve">       The Company did not present assets classified by product segment because the Company jointly used assets.</t>
  </si>
  <si>
    <t>information by geographical segment due to revenues from sales (export) not exceeding 10% of total revenues.</t>
  </si>
  <si>
    <t xml:space="preserve">stated at  the book value  deducted  by allowance for doubtful accounts and treated as maximum value of credit risk derived </t>
  </si>
  <si>
    <t>from non-compliance with contract terms.</t>
  </si>
  <si>
    <t>(Sign)  ...................................................................................................................Authorized Directors</t>
  </si>
  <si>
    <t xml:space="preserve">receivable and short-term loan. Financial liabilities as shown in the statement of financial position consist of short-term loan </t>
  </si>
  <si>
    <t>from financial institution and trade and other payable.</t>
  </si>
  <si>
    <t xml:space="preserve">       The book value of  financial  assets  and  liabilities  are approximately close to their estimated fair values. </t>
  </si>
  <si>
    <t xml:space="preserve">       The primary objective of the Company capital management is to ensure that it has an appropriate financial structure and </t>
  </si>
  <si>
    <t>preserves the ability to continue their business as a going concern.</t>
  </si>
  <si>
    <t>Due within 1 year</t>
  </si>
  <si>
    <t>Due more than 1 year but not more than 5 years</t>
  </si>
  <si>
    <t xml:space="preserve">of Baht 1,026,120.00 (Additional import duties Baht 7,545.00 per month  calculated  until  May 2018).  The Company already </t>
  </si>
  <si>
    <t xml:space="preserve">office that during the alleviate import duties being approval, the Company has not to pay import duties until judgement appeal </t>
  </si>
  <si>
    <t>Interest rate</t>
  </si>
  <si>
    <t>No</t>
  </si>
  <si>
    <t>Fixed</t>
  </si>
  <si>
    <t>Transection</t>
  </si>
  <si>
    <t>Financial Asset</t>
  </si>
  <si>
    <t>Financial Liability</t>
  </si>
  <si>
    <t>Cash and cash equivalents</t>
  </si>
  <si>
    <t>Trade and other current receivables</t>
  </si>
  <si>
    <t xml:space="preserve">Short-term loan receivable </t>
  </si>
  <si>
    <t>Other current  assets</t>
  </si>
  <si>
    <t>Short-term loans from financial institutions</t>
  </si>
  <si>
    <t>Trade and other current payables</t>
  </si>
  <si>
    <t>Book Value</t>
  </si>
  <si>
    <t>Fair Value</t>
  </si>
  <si>
    <t>Other current  financial assets</t>
  </si>
  <si>
    <t>Total Financial Asset</t>
  </si>
  <si>
    <t>Total Financial Liability</t>
  </si>
  <si>
    <t>Level 1</t>
  </si>
  <si>
    <t>Level 2</t>
  </si>
  <si>
    <t>Level 3</t>
  </si>
  <si>
    <t>Tatal</t>
  </si>
  <si>
    <t>5-20 Years</t>
  </si>
  <si>
    <t xml:space="preserve">Employee benefit obligations plan </t>
  </si>
  <si>
    <t xml:space="preserve">Floating </t>
  </si>
  <si>
    <t>interest rate</t>
  </si>
  <si>
    <t xml:space="preserve">    An impairment analysis is performed at each reporting date to measure expected credit losses. The provision rates are based </t>
  </si>
  <si>
    <t xml:space="preserve">economic conditions. </t>
  </si>
  <si>
    <t xml:space="preserve">Fair value through 
</t>
  </si>
  <si>
    <t>profit or loss</t>
  </si>
  <si>
    <t>Amortised cost</t>
  </si>
  <si>
    <t xml:space="preserve">Assets under </t>
  </si>
  <si>
    <t xml:space="preserve">3.12  Foreign currencies </t>
  </si>
  <si>
    <t xml:space="preserve">component are measured at the transaction price as disclosed in the accounting policy relating to revenue recognition. </t>
  </si>
  <si>
    <t xml:space="preserve">at initial recognition is driven by the Company’s business model for managing the financial assets and the contractual cash flows </t>
  </si>
  <si>
    <t xml:space="preserve">characteristics of the financial assets. </t>
  </si>
  <si>
    <t>value recognised in profit or loss.</t>
  </si>
  <si>
    <t xml:space="preserve">amortisation is included in finance costs in profit or loss. </t>
  </si>
  <si>
    <t>transferred nor retained substantially all the risks and rewards of the asset, but has transferred control of the asset.</t>
  </si>
  <si>
    <t>3.18 Fair value measurement</t>
  </si>
  <si>
    <t>fair value hierarchy into three levels based on categorise of input to be used in fair value measurement as follows:</t>
  </si>
  <si>
    <t xml:space="preserve">Level 1   	 Use of quoted market prices in an active market for such assets or liabilities </t>
  </si>
  <si>
    <t>Level 2	     Use of other observable inputs for such assets or liabilities, whether directly or indirectly</t>
  </si>
  <si>
    <t xml:space="preserve">Level 3    Use of unobservable inputs such as estimates of future cash flows </t>
  </si>
  <si>
    <t xml:space="preserve">          Lease classification - The Company as a lessor</t>
  </si>
  <si>
    <t xml:space="preserve">          Allowance for expected credit losses of trade accounts receivables  </t>
  </si>
  <si>
    <t>actually default in the future.</t>
  </si>
  <si>
    <t>3.6  Impairment of non-financial assets</t>
  </si>
  <si>
    <t xml:space="preserve">      An impairment loss is recognised in profit or loss. </t>
  </si>
  <si>
    <t xml:space="preserve">       Revenue from sales of goods is recognised when a customer obtains control of the goods, generally on delivery of the goods  </t>
  </si>
  <si>
    <t>collected on behalf of third parties, value added tax and is after deduction of any trade discounts and volume rebates.</t>
  </si>
  <si>
    <t>construction</t>
  </si>
  <si>
    <t>the necessary expenses to make the sale, allowance for obsolete goods estimated by considering inventories aging.</t>
  </si>
  <si>
    <t xml:space="preserve">      Gains or losses from foreign exchanges are recognized as income or expenses.</t>
  </si>
  <si>
    <t>Depreciation included in the statement of comprehensive income</t>
  </si>
  <si>
    <t>Recorded as expense (revenue) in</t>
  </si>
  <si>
    <t xml:space="preserve">          Provision for liabilities from lawsuit judgement</t>
  </si>
  <si>
    <t>that no significant loss will result, no related provision are recorded as at the end of reporting period</t>
  </si>
  <si>
    <t xml:space="preserve">As at December 31, 2020, the Company has assets  measured at fair value which are separately disclosed by level of </t>
  </si>
  <si>
    <t>fair value as follows:</t>
  </si>
  <si>
    <t>Assets measured at fair value</t>
  </si>
  <si>
    <t xml:space="preserve"> Derivatives </t>
  </si>
  <si>
    <t xml:space="preserve">      The residual value and estimated useful lives will be reviewed and adjusted at the end of fiscal year.</t>
  </si>
  <si>
    <t xml:space="preserve">of assets will be written off.  </t>
  </si>
  <si>
    <t>3.7  Borrowing cost capitalization</t>
  </si>
  <si>
    <t>takes a substantial of time to get ready for intended use. Capitalization of borrowing cost is stopped when assets is ready to use.</t>
  </si>
  <si>
    <r>
      <t>Total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trade and other current payables</t>
    </r>
  </si>
  <si>
    <t>Allowance for expected credit losses</t>
  </si>
  <si>
    <t xml:space="preserve">credit losses </t>
  </si>
  <si>
    <t xml:space="preserve">        Deposit for goods</t>
  </si>
  <si>
    <t xml:space="preserve">        Revenue Department payable</t>
  </si>
  <si>
    <t xml:space="preserve">Gain from fair value </t>
  </si>
  <si>
    <t xml:space="preserve">                                                (                                                                                                                    )</t>
  </si>
  <si>
    <t xml:space="preserve">    measurement of derivative</t>
  </si>
  <si>
    <t xml:space="preserve">     These financial statements have been  prepared  in  accordance with the Thai Financial Reporting Standard including the </t>
  </si>
  <si>
    <t xml:space="preserve">(“FAP”), the  rule  and  regulation  of  the  Thai Securities  and  Exchange  Commission  dated January 22, 2001, regarding </t>
  </si>
  <si>
    <t xml:space="preserve">“The preparation and submission of financial statements and reports  for  the  financial position and results of operations of </t>
  </si>
  <si>
    <t>Brief Particulars in the Financial Statement (No. 3) B.E. 2562”.</t>
  </si>
  <si>
    <t xml:space="preserve">     The  Federation  of  Accounting  Professions  issued  a number of revised financial reporting standards and interpretations, </t>
  </si>
  <si>
    <t>to references to the Conceptual Framework in Financial Reporting Standards, Definition of a business, Definition of material.</t>
  </si>
  <si>
    <t xml:space="preserve">     The management of the  Company  is currently evaluating the impact of these standards to the  financial statements in the </t>
  </si>
  <si>
    <t>year when they are adopted.</t>
  </si>
  <si>
    <t xml:space="preserve">probable  that  a  significant  reversal  in  the  amount of cumulative revenue recognised will not occur. Therefore, the amount of </t>
  </si>
  <si>
    <t>commitment.</t>
  </si>
  <si>
    <t xml:space="preserve">       Cash and cash equivalents mean cash on hand and deposits at financial institution, which are due within three months, without </t>
  </si>
  <si>
    <t xml:space="preserve">         Building and equipment are stated at cost less accumulated depreciation and  provision  for  impairment (If any). Except  for </t>
  </si>
  <si>
    <t xml:space="preserve">land  and  assets  under  construction  are  stated  at  cost less provision for impairment (If any). The cost is included related direct </t>
  </si>
  <si>
    <t xml:space="preserve">expenses  to  make assets ready to be used at the location. Depreciation  is calculated on a straight-line method over the estimated </t>
  </si>
  <si>
    <t>useful lives of each assets which is separately considered for material component and estimated useful lives are as follows.</t>
  </si>
  <si>
    <t xml:space="preserve">      The  cost  of  major  renovation  and  replacement cost of property, plant and equipment according to specific period will  be  </t>
  </si>
  <si>
    <t xml:space="preserve">       The Company amortizes intangible assets, which have definite useful lives, over its economic life and performs an impairment </t>
  </si>
  <si>
    <t xml:space="preserve">reviews of the assets whenever there is  an  indicator  that  such  the assets may  be  impaired. The Company will review remaining </t>
  </si>
  <si>
    <t>expenses in the statement of comprehensive income.</t>
  </si>
  <si>
    <t>value in use, is less than the carrying amount</t>
  </si>
  <si>
    <t xml:space="preserve">        Borrowing cost  is capitalized as  cost of assets when borrowing cost directly attributable  to  the acquisition of  assets  that  </t>
  </si>
  <si>
    <t xml:space="preserve">estimate can be made of  the amount of the obligation.  If  some or all the expenditure under the provision are virtually expected </t>
  </si>
  <si>
    <t xml:space="preserve">to be reimbursed,  the  Company  will separately  recognize that amount as assets. The amount recognized should not exceed the </t>
  </si>
  <si>
    <t>amount of the provision.</t>
  </si>
  <si>
    <t xml:space="preserve">financial  year  relate  primarily  to  provision for employee benefits at the statement of financial position date. The provision for </t>
  </si>
  <si>
    <t xml:space="preserve">Due  to  the  long-term  nature  of  this  provision,  such  estimated  is subject to significant uncertainty (Note 3.11.2).  The other </t>
  </si>
  <si>
    <t>estimates are further detailed in the corresponding disclosures.</t>
  </si>
  <si>
    <t>comprehensive income in the incurred period.</t>
  </si>
  <si>
    <t xml:space="preserve">the defined benefits obligation is determined by discounting estimated future cash flows using yields on the government bonds </t>
  </si>
  <si>
    <t xml:space="preserve">       The  Company  provided  post-employment benefits obligation, payable  to  employees  under  the  Thai  Labor Protection </t>
  </si>
  <si>
    <t xml:space="preserve">which  have  terms  to  maturity  Unit  Credit  Method  approximating  the  terms of related liability. The estimated future cash </t>
  </si>
  <si>
    <t>or loss so as to spread the cost over the employment period.</t>
  </si>
  <si>
    <t xml:space="preserve">        Assets  and  liabilities  denominated  in foreign currencies are translated to Thai Baht at the foreign exchange rates ruling at </t>
  </si>
  <si>
    <t>position date are translated to Thai Baht at the foreign exchange rates ruling at that date.</t>
  </si>
  <si>
    <t>profits determined in accordance with tax legislation.</t>
  </si>
  <si>
    <t xml:space="preserve">      Current income tax is provided in the accounts at the amount expected to be paid to the taxation authorities, based on taxable </t>
  </si>
  <si>
    <t xml:space="preserve">      Deferred income tax is provided on temporary differences  between  the  tax bases of assets and liabilities and their carrying </t>
  </si>
  <si>
    <t xml:space="preserve"> -  Where  the  deferred  tax assets  relating  to the deductible temporary  difference arises from the initial recognition of an asset </t>
  </si>
  <si>
    <t>profit nor taxable profit or loss.</t>
  </si>
  <si>
    <t>no longer probable that sufficient taxable profit will be available to allow all or part of the deferred tax asset to be utilized.</t>
  </si>
  <si>
    <t xml:space="preserve">          At each reporting date, the Company review and reduce the carrying amount of deferred tax assets to the extent that it is </t>
  </si>
  <si>
    <t xml:space="preserve">         Nevertheless, unrecognized deferred tax assets are reassessed at each reporting date and are recognized to the extent  that </t>
  </si>
  <si>
    <t>income or directly in equity.</t>
  </si>
  <si>
    <t xml:space="preserve">deferred tax directly to shareholders’ equity,   except  to  the  extent  that  it relates to items recognized in other comprehensive </t>
  </si>
  <si>
    <t xml:space="preserve">it  has become probable that future taxable profits will allow the deferred tax assets to be recovered.  The Company recognized </t>
  </si>
  <si>
    <t xml:space="preserve">          The preparation of financial statements in conformity with financial reporting standards at times requires management to </t>
  </si>
  <si>
    <t>reported amounts and disclosures and actual results could differ. Significant judgments and estimates are as follow:</t>
  </si>
  <si>
    <t xml:space="preserve">make subjective judgments and estimates regarding matters that are inherently uncertain. These judgments and estimates affect </t>
  </si>
  <si>
    <t xml:space="preserve">credit loss experience and forecast economic conditions may also not be representative of whether a customer will </t>
  </si>
  <si>
    <t xml:space="preserve">         In determining an allowance for expected credit losses of  trade receivables and contract assets,  the  management  needs to </t>
  </si>
  <si>
    <t xml:space="preserve">         In estimating  the  allowance  for  devaluation  on  inventories,  management  has  used judgment to estimate losses that are</t>
  </si>
  <si>
    <t xml:space="preserve">expected  to arise from such inventories. Net realizable value is the estimated selling price in the ordinary course of business less </t>
  </si>
  <si>
    <t xml:space="preserve">residual values and to review useful lives and residual values when there are any changes. </t>
  </si>
  <si>
    <t xml:space="preserve">          In determining depreciation of plant and equipment, the management is required to make estimates of the useful lives and</t>
  </si>
  <si>
    <t xml:space="preserve">changes  in  the  overall  business  strategy impacting to the future utilization of assets, significant negative industry or economic </t>
  </si>
  <si>
    <t>trends, significant loss of market share, and significant unfavorable regulatory and court decisions that impact the business.</t>
  </si>
  <si>
    <t xml:space="preserve">estimates of cash flows to be generated by the assets or the  cash generating units and to choose a suitable discount rate in order </t>
  </si>
  <si>
    <t xml:space="preserve">the operations  and  require  management  to  make  judgments  regarding  future  market  conditions  and  future  revenues and </t>
  </si>
  <si>
    <t xml:space="preserve">expenses relevant to the assets or the cash generating units subject to the review. Events and factors that may significantly affect </t>
  </si>
  <si>
    <t>rates and specific industry or market sector conditions.</t>
  </si>
  <si>
    <t xml:space="preserve">the estimates include,  among others, competitive forces, changes in revenue growth trends, cost structures,  changes in discount </t>
  </si>
  <si>
    <t xml:space="preserve">          Deferred tax assets are recognized for temporary difference arising between the tax bases of assets and liabilities and their </t>
  </si>
  <si>
    <t>they take into account the amount of taxable profit expected in each future period.</t>
  </si>
  <si>
    <t xml:space="preserve">management  need  to  estimate  the  amounts  of the deferred tax assets that the Company and its subsidiaries should recognize, </t>
  </si>
  <si>
    <t>assumptions as to discount rates, future salary increases, mortality rates and employee turnover rate and so on.</t>
  </si>
  <si>
    <t xml:space="preserve">          The obligation under defined benefit plan is determined based on actuarial valuations. Inherent within these calculations are </t>
  </si>
  <si>
    <t xml:space="preserve">judgment to assess the effect of these matters and this involves evaluating the degree of probability that a loss will be incurred and </t>
  </si>
  <si>
    <t xml:space="preserve">evaluation and unanticipated events may result in  actual  results differing from the estimates.  However,  if management believes </t>
  </si>
  <si>
    <t xml:space="preserve">          The Company initially measures financial assets at its fair value plus, in the case of financial assets that are not measured at </t>
  </si>
  <si>
    <t xml:space="preserve">          Classification and measurement of financial assets</t>
  </si>
  <si>
    <t xml:space="preserve">          Financial assets at amortised cost </t>
  </si>
  <si>
    <t>principal and interest on the principal amount outstanding.</t>
  </si>
  <si>
    <t xml:space="preserve">          Financial  assets  at  amortised  cost  are  subsequently  measured  using the effective interest rate (“EIR”) method and are </t>
  </si>
  <si>
    <t>subject to impairment. Gains and losses are recognised in profit or loss when the asset is derecognised, modified or impaired.</t>
  </si>
  <si>
    <t xml:space="preserve">  - 9 -</t>
  </si>
  <si>
    <t xml:space="preserve">          Financial assets at FVTPL</t>
  </si>
  <si>
    <t xml:space="preserve">          These financial assets include derivatives, security investments held for trading, equity investments which the Company has </t>
  </si>
  <si>
    <t xml:space="preserve">          Dividends on listed equity investments are recognised as other income in profit or loss.</t>
  </si>
  <si>
    <t xml:space="preserve">          Classification and measurement of financial liabilities</t>
  </si>
  <si>
    <t xml:space="preserve">          Derecognition of financial instruments</t>
  </si>
  <si>
    <t xml:space="preserve">          A financial asset is primarily derecognised when the rights to receive cash flows from the asset have expired or have been </t>
  </si>
  <si>
    <t xml:space="preserve">          Impairment of financial assets</t>
  </si>
  <si>
    <t xml:space="preserve">          A financial asset is written off when there is no reasonable expectation of recovering the contractual cash flows.</t>
  </si>
  <si>
    <t xml:space="preserve">          Offsetting of financial instruments </t>
  </si>
  <si>
    <t xml:space="preserve">          Financial assets and financial liabilities are offset and the net amount is reported in the consolidated statement of financial </t>
  </si>
  <si>
    <t xml:space="preserve">          The Company has used derivative in forward contract in order to protect exchange rate risk.</t>
  </si>
  <si>
    <t xml:space="preserve">          Fair value is the price that would be received to sell an asset or paid to transfer a liability in an orderly transaction between</t>
  </si>
  <si>
    <t xml:space="preserve">          All assets and liabilities for which fair value is measured or disclosed in the financial statements are categorised within the </t>
  </si>
  <si>
    <t xml:space="preserve">          At the end of each reporting period, the Company determines whether transfers have occurred between levels within the fair</t>
  </si>
  <si>
    <t xml:space="preserve">          Financial assets measured at FVTPL are  carried  in  the  statement of financial position at fair value with net changes in fair </t>
  </si>
  <si>
    <t>not irrevocably elected to classify at FVOCI and  financial  assets  with  cash  flows  that  are not solely payments of principal and</t>
  </si>
  <si>
    <t>interest.</t>
  </si>
  <si>
    <t>losses  are  recognised  in  profit  or  loss when the liabilities are derecognised as well as through the EIR amortisation process. In</t>
  </si>
  <si>
    <t xml:space="preserve">existing financial liability is replaced by another from the same lender on substantially different terms, or the terms of an existing </t>
  </si>
  <si>
    <t>recognition of a new liability. The difference in the respective carrying amounts is recognised in the statement of profit or loss.</t>
  </si>
  <si>
    <t xml:space="preserve">liability are substantially modified, such an exchange or modification is treated as the derecognition of the original liability and the </t>
  </si>
  <si>
    <t xml:space="preserve">  - 10 -</t>
  </si>
  <si>
    <t xml:space="preserve">financial assets when the fair value is positive and as financial liabilities when the fair value is negative. </t>
  </si>
  <si>
    <t xml:space="preserve">market  to  measure  their  assets  and  liabilities  that  are  required  to  be  measured  at fair value by relevant financial reporting </t>
  </si>
  <si>
    <t>relevant observable inputs related to assets and liabilities that are required to be measured at fair value.</t>
  </si>
  <si>
    <t>There is no any compensation paid.</t>
  </si>
  <si>
    <t xml:space="preserve"> - 16 -</t>
  </si>
  <si>
    <t xml:space="preserve">  -  19  -</t>
  </si>
  <si>
    <t>Losses on actuarial</t>
  </si>
  <si>
    <t xml:space="preserve">  -  21  -</t>
  </si>
  <si>
    <t xml:space="preserve">       Actuarial losses that recognized in other comprehensive income arose from:</t>
  </si>
  <si>
    <t xml:space="preserve">       Change in Demographic assumptions</t>
  </si>
  <si>
    <t xml:space="preserve">       Change in Financial assumptions </t>
  </si>
  <si>
    <t xml:space="preserve">       Reasonably possible changes at the reporting date to one of the relevant actuarial assumptions, holding other assumptions        </t>
  </si>
  <si>
    <t xml:space="preserve">       Salaries and short-term benefits</t>
  </si>
  <si>
    <t xml:space="preserve">       Post-employment benefits</t>
  </si>
  <si>
    <t xml:space="preserve">       Change of  inventories</t>
  </si>
  <si>
    <t xml:space="preserve">       Purchase</t>
  </si>
  <si>
    <t xml:space="preserve">       Employee expenses</t>
  </si>
  <si>
    <t xml:space="preserve">       Commission</t>
  </si>
  <si>
    <t xml:space="preserve">       Management benefit expenses</t>
  </si>
  <si>
    <t xml:space="preserve">       Depreciation and amortization</t>
  </si>
  <si>
    <t xml:space="preserve">       Transportatoin</t>
  </si>
  <si>
    <t>of meeting allowance.</t>
  </si>
  <si>
    <t xml:space="preserve">         The Company’s financial instruments principally comprise cash and cash equivalents, investment, Trade and other current </t>
  </si>
  <si>
    <t>of the Company's revenue.</t>
  </si>
  <si>
    <t xml:space="preserve">receivables, Short-term loan receivable , Other current  assets , Short-term loans from financial institutions. and Trade and other </t>
  </si>
  <si>
    <t xml:space="preserve">current payables. The financial risks associated with these financial instruments and how they are managed is described below. </t>
  </si>
  <si>
    <t xml:space="preserve">exposure to credit risk is limited to the carrying amounts as stated in the statement of financial position. The Company manages </t>
  </si>
  <si>
    <t xml:space="preserve">the risk by adopting appropriate credit control policies and procedures and therefore does not expect to incur material financial </t>
  </si>
  <si>
    <t>credit risk since it has a large customer base.</t>
  </si>
  <si>
    <t xml:space="preserve">losses. Outstanding trade receivables are regularly monitored  . In addition, the Company does not have high concentrations of </t>
  </si>
  <si>
    <t xml:space="preserve">supportable  information  that  is  available  at  the  reporting date about past events, current conditions and forecasts of future </t>
  </si>
  <si>
    <t xml:space="preserve">        The Company exposure to interest rate risk relate primarily to their deposits at cash and cash equivalents, trade and other </t>
  </si>
  <si>
    <t xml:space="preserve">and other current payables .Most of the Company’s financial assets and liabilities bear floating interest  rates or fixed  interest </t>
  </si>
  <si>
    <t>rates which are close to the market rate.</t>
  </si>
  <si>
    <t xml:space="preserve">contract as instrument for exchange rate risk protection not more than 1 year. </t>
  </si>
  <si>
    <t xml:space="preserve">        The Company has exchange rate risk due to purchasing goods  in  foreign  currency.  The  Company  has  made  forward </t>
  </si>
  <si>
    <t xml:space="preserve">       Trade accounts payable </t>
  </si>
  <si>
    <t xml:space="preserve">    USD</t>
  </si>
  <si>
    <t xml:space="preserve">       The fair value of derivative instruments has been calculated by using a discounted future cash flow model and a valuation</t>
  </si>
  <si>
    <t>curves, The Company has considered to counter party credit risk when determining the fair value of derivatives.</t>
  </si>
  <si>
    <t xml:space="preserve">accounting  treatment  guidelines  promulgated  by  the  Federation  of  Accounting Professions under  the Royal Patronage </t>
  </si>
  <si>
    <t xml:space="preserve">which are effective for fiscal years beginning on or after January 1, 2021. These financial  reporting standards were  aimed at </t>
  </si>
  <si>
    <t xml:space="preserve">alignment with the corresponding International  Financial  Reporting  Standards  with  most of the  changes  directed towards  </t>
  </si>
  <si>
    <t xml:space="preserve">clarifying accounting treatment and providing accounting guidance for users of the  standards  that  included  in  amendments  </t>
  </si>
  <si>
    <t>to the customers.  For contracts that permit the customers to return the goods, revenue is recognised to the extent that it is highly</t>
  </si>
  <si>
    <t xml:space="preserve">revenue recognised is adjusted for estimated returns,  which are estimated based on the historical data , excluding those amounts </t>
  </si>
  <si>
    <t xml:space="preserve">included in book value of assets and charged for depreciation. However,  in case the replaced items were included in book value </t>
  </si>
  <si>
    <t>term and method of amortization of such intangible assets at least at each financial year-end.  Amortization expenses recognizes as</t>
  </si>
  <si>
    <t xml:space="preserve">       At  the  end  of  each  reporting  period,  the  Company  performs  impairment reviews in respect  of  the  property,  plant and </t>
  </si>
  <si>
    <t>equipment  right-of-use asset,  investment  properties  and other intangible assets whenever events  or  changes  in  circumstances</t>
  </si>
  <si>
    <t xml:space="preserve">indicate that an asset may be impairedand goodwill and indefinite useful lives of intangible assets each year.  An impairment loss </t>
  </si>
  <si>
    <t xml:space="preserve">is  recognised  when  the  recoverable  amount  of  an  asset, which is the higher  of the asset’s  fair value less costs to sell and  its </t>
  </si>
  <si>
    <t xml:space="preserve">          The Company recognizes a provision for liabilities when an entity has a present legal or constructive obligation as a result </t>
  </si>
  <si>
    <t xml:space="preserve">of a past event. It is probable that an outflow of economic benefits resources will  be required to settle the obligation and reliable </t>
  </si>
  <si>
    <t xml:space="preserve">employee  benefits  is  determined  using  actuarial technique and the management assertion for these  estimates rather uncertain. </t>
  </si>
  <si>
    <t xml:space="preserve">Act. The  liability in respect of employee benefit is calculated by using the actuarial technique. The present value of benefits is </t>
  </si>
  <si>
    <t xml:space="preserve">make  judgement and estimates based upon,  among other things,  past collection history,  aging profile of outstanding debts and </t>
  </si>
  <si>
    <t xml:space="preserve">the forecast economic condition for groupings of various customer segments with  similar credit risks. The Company’s historical </t>
  </si>
  <si>
    <t xml:space="preserve">         Indications  include  significant  falls  in  the  market  value  of assets or the future economic benefits of assets, significant </t>
  </si>
  <si>
    <t xml:space="preserve">carrying amounts for financial reporting purposes as at the end of reporting period when it is highly probable  that the Company </t>
  </si>
  <si>
    <t xml:space="preserve">the  management’s ability  to make a reasonable estimate of the amount of that loss. Changes in the factors used in management’s </t>
  </si>
  <si>
    <t xml:space="preserve">fair  value  through  profit  or  loss,  transaction  costs.  However,  trade receivables,  that  do  not contain  a  significant  financing </t>
  </si>
  <si>
    <t xml:space="preserve">other comprehensive income (“FVOCI”), or fair value through profit or loss (“FVTPL”).  The  classification  of  financial  assets </t>
  </si>
  <si>
    <t xml:space="preserve">          Except  for  derivative  liabilities,  at  initial  recognition the Company’s financial liabilities are recognised at fair value net </t>
  </si>
  <si>
    <t xml:space="preserve">determining  amortised  cost,  the  Group  takes  into  account  any  fees  or  costs  that  are  an  integral  part of the EIR. The EIR </t>
  </si>
  <si>
    <t xml:space="preserve">transferred and either the Group has transferred substantially all the risks and rewards of the asset,  or  the Company has neither </t>
  </si>
  <si>
    <t>position if there is a currently enforceable legal right to  offset the recognised amounts and there is an intention to settle on a net</t>
  </si>
  <si>
    <t>basis, to realise the assets and settle the liabilities simultaneously.</t>
  </si>
  <si>
    <t>3.  SUMMARY OF SIGNIFICANT ACCOUNTING POLICIES (CONTINUED)</t>
  </si>
  <si>
    <t xml:space="preserve">          Derivatives  are  initially  recognised  at  fair  value  on  the  date  on which  a  derivative  contract  is  entered  into  and  are </t>
  </si>
  <si>
    <t xml:space="preserve">subsequently  remeasured  at  fair  value.  The  subsequent  changes  are  recognised  in  profit  or  loss. Derivatives  are carried as </t>
  </si>
  <si>
    <t>buyer  and  seller  (market participants)  at  the  measurement  date.  The  Company  applies  a  quoted market  price in an active</t>
  </si>
  <si>
    <t xml:space="preserve">standards. Except in case of no active market of an identical asset or liability or when  a quoted market price is not available, the </t>
  </si>
  <si>
    <t xml:space="preserve">Company  measures  fair  value  using  valuation  technique  that are appropriate in the  circumstances and maximises the use of </t>
  </si>
  <si>
    <t>value hierarchy for assets and liabilities held at the end of the reporting period that are measured at fair value on a recurring basis.</t>
  </si>
  <si>
    <t xml:space="preserve">                               (                                                                                                             )</t>
  </si>
  <si>
    <t xml:space="preserve">       Current income tax:</t>
  </si>
  <si>
    <t xml:space="preserve">       Deferred tax :</t>
  </si>
  <si>
    <t xml:space="preserve">                 Corporate income tax for the year</t>
  </si>
  <si>
    <t xml:space="preserve">                 Deferred tax from the temporary differences and reversal of temporary differences</t>
  </si>
  <si>
    <t xml:space="preserve">       Movement of deferred tax assets incurred during the year were as follows:</t>
  </si>
  <si>
    <t xml:space="preserve">                           (                                                                                                                  )</t>
  </si>
  <si>
    <t xml:space="preserve">                              (                                                                                                            )</t>
  </si>
  <si>
    <t xml:space="preserve">         The Company  is  exposed  to credit risk primarily with respect to deposits with  trade accounts receivable. The maximum </t>
  </si>
  <si>
    <t xml:space="preserve">on days past due .  The  calculation  reflects  the  probability-weighted outcome,  the  time value of money and reasonable and </t>
  </si>
  <si>
    <t xml:space="preserve">counterparties  which making damage to  the Company.  Financial assets as shown in the statement of financial position are </t>
  </si>
  <si>
    <t xml:space="preserve">current receivables,  short-term loan receivable ,  other current  assets,  short-term  loans from financial  institutions and trade </t>
  </si>
  <si>
    <t>made forward contract for foreign exchangr rate risk. Assets and liabilites denominated  in foreign currncy as at December 31,</t>
  </si>
  <si>
    <t xml:space="preserve">         Financial  assets  as  shown  in  the statement of  financial position consist of cash and cash equivalent, trade and other </t>
  </si>
  <si>
    <t>model  technique.  Most  of  the inputs used for the valuation are observable in the relevant market,  such as interest rate yield</t>
  </si>
  <si>
    <t xml:space="preserve">filed to appeal the assessment. On October 10, 2018,  the Company received  letter from goods inspection custom Ladkrabang  </t>
  </si>
  <si>
    <t>flows shall  reflect employee salaries, turnover rate, length of service and other. Actuarial gains or losses will be recognized in</t>
  </si>
  <si>
    <t xml:space="preserve">other comprehensive income in  the occurring period. The costs associated with providing these benefits  are  charged to profit </t>
  </si>
  <si>
    <t xml:space="preserve">       The Company has established provident fund under the defined contribution plan.  The fund's assets are separated entitles </t>
  </si>
  <si>
    <t xml:space="preserve">which  are  administered by the external fund manager.  The Company and  employees made contribution into such provident </t>
  </si>
  <si>
    <t xml:space="preserve">fund.    The  Company's  contribution   payments  to  the  provident  fund  were  recorded  as  expenses  in  the   statement  of </t>
  </si>
  <si>
    <t xml:space="preserve">the date of the transactions.  The outstanding  balance of assets and liabilities  in  foreign  currencies at the statement of financial </t>
  </si>
  <si>
    <t xml:space="preserve">or  liability  in a transaction  that  is not a business combination and, at the time of the transaction, affects neither the accounting </t>
  </si>
  <si>
    <t xml:space="preserve">and impairment  losses are recorded in the period when it is determined that their recoverable amount is lower than the carrying </t>
  </si>
  <si>
    <t xml:space="preserve">to determine the present value of those cash flows.  The  cash flow estimates are based on currently available information about </t>
  </si>
  <si>
    <t xml:space="preserve">and  subsidiaries  will  generate  sufficient  taxable  profits  from  their  future  operations  to utilize  these deferred tax assets. If </t>
  </si>
  <si>
    <t xml:space="preserve">          The Company  has  contingent  liabilities  from  being assessed import duty  by Custom Department. The management used</t>
  </si>
  <si>
    <t xml:space="preserve">          Financial  assets  are  classified,  at initial recognition, as to be subsequently measured at amortised cost, fair value through </t>
  </si>
  <si>
    <t xml:space="preserve">          The Company  measures  financial  assets  at amortised cost if the financial asset is held in order to collect contractual cash </t>
  </si>
  <si>
    <t xml:space="preserve">flows  and  the  contractual  terms  of  the  financial  asset  give  rise  on specified dates to cash flows that are solely payments of </t>
  </si>
  <si>
    <t xml:space="preserve">of transaction costs and classified as  liabilities  to  be subsequently  measured at amortised cost using the EIR method. Gains and </t>
  </si>
  <si>
    <t>3.17 Basic earnings per share</t>
  </si>
  <si>
    <t xml:space="preserve">          Earnings  per  share  as  presented  in  the  statements  of  comprehensive  income  is  the basic earnings per share which is</t>
  </si>
  <si>
    <t>determined  by  dividing  the  net  profit  for  the  year  by  the weighted average number of common shares issued and paid-up</t>
  </si>
  <si>
    <t>during the periods.</t>
  </si>
  <si>
    <t>Distribution costs / Administrative expense</t>
  </si>
  <si>
    <t xml:space="preserve">                 Income tax expense presented in the statement of comprehensive income</t>
  </si>
  <si>
    <t>Baht</t>
  </si>
  <si>
    <t xml:space="preserve">        Credit risk derived  from non-compliance with contract terms is the risk occurred from non-compliance with contract terms by</t>
  </si>
  <si>
    <t>FOR THE YEAR ENDED DECEMBER 31, 2021</t>
  </si>
  <si>
    <t>December 31, 2021</t>
  </si>
  <si>
    <t>Function  group</t>
  </si>
  <si>
    <t xml:space="preserve">Major shareholder </t>
  </si>
  <si>
    <t xml:space="preserve">       Balances of transactions with related parties as at December 31, 2021 and 2020 are as follows:</t>
  </si>
  <si>
    <t>Trade accounts receivable - affiliates</t>
  </si>
  <si>
    <t>Accounts receivable connected transactions</t>
  </si>
  <si>
    <t>Advance - Utilitier</t>
  </si>
  <si>
    <t xml:space="preserve">       Significant revenues and expenses with related parties for the year ended December 31, 2021 and 2020 are as follows:</t>
  </si>
  <si>
    <t>Rental income/service fees</t>
  </si>
  <si>
    <t>Receivable connected transactions</t>
  </si>
  <si>
    <t xml:space="preserve">       As at December 31, 2021 and 2020, the carrying amount of trade accounts receivable and post dated cheque classified </t>
  </si>
  <si>
    <t>As at December 31, 2021</t>
  </si>
  <si>
    <t xml:space="preserve">       As at December 31, 2021 and 2020, The Company has loan to employee bearing interest rate 1% per month.</t>
  </si>
  <si>
    <t xml:space="preserve">  - 11 -</t>
  </si>
  <si>
    <t xml:space="preserve">  -  16  -</t>
  </si>
  <si>
    <t>For the year 2021</t>
  </si>
  <si>
    <t>Right-of-use assets</t>
  </si>
  <si>
    <t xml:space="preserve">       Amortization for the year  2021</t>
  </si>
  <si>
    <t xml:space="preserve">  -  18  -</t>
  </si>
  <si>
    <t xml:space="preserve"> - 19 -</t>
  </si>
  <si>
    <t xml:space="preserve"> Other security deposit</t>
  </si>
  <si>
    <t xml:space="preserve"> Advance payment for construction</t>
  </si>
  <si>
    <t xml:space="preserve">       The Company paid  advance  for  construction 10% of construction value. By making construction  installment payment, </t>
  </si>
  <si>
    <t>the Company will amortize advance payment for construction at the rate 10% of construction value charged by the Contractor.</t>
  </si>
  <si>
    <t>Less : Current portion of long  - term loans</t>
  </si>
  <si>
    <t xml:space="preserve">Long-Term Loan – net </t>
  </si>
  <si>
    <t xml:space="preserve">will be fully paid within 60 installments from the first  draw  down  date bearing interest rate MLR-2.00% per annum secured </t>
  </si>
  <si>
    <t>Net book value, beginning of the period</t>
  </si>
  <si>
    <t>Add   Proceeds from loans</t>
  </si>
  <si>
    <t>Less Repayment of Loan</t>
  </si>
  <si>
    <t>Less Current portion of long-term loans</t>
  </si>
  <si>
    <t>Net book value, at the end of period</t>
  </si>
  <si>
    <t xml:space="preserve">       Movements of long-term loans from financial institution at December 31, 2021 and 2020 are summarized as follows:</t>
  </si>
  <si>
    <t xml:space="preserve">17. LEASE LIBILITIES </t>
  </si>
  <si>
    <t>Lease liabilities</t>
  </si>
  <si>
    <t>Less: Deferred interest expenses</t>
  </si>
  <si>
    <t>Less Current portion</t>
  </si>
  <si>
    <t xml:space="preserve">Lease liabilities – net </t>
  </si>
  <si>
    <t xml:space="preserve">       The Company has commitment for minimum lease payment under lease agreement as follows.</t>
  </si>
  <si>
    <t>Not over 1 year</t>
  </si>
  <si>
    <t xml:space="preserve">1-5 years </t>
  </si>
  <si>
    <t xml:space="preserve">Future minimum leases payment </t>
  </si>
  <si>
    <t xml:space="preserve">Deferred interest expenses                                                                                                                                                                                                              </t>
  </si>
  <si>
    <t>Present value of future minimum leases  payment</t>
  </si>
  <si>
    <t>17. LEASE LIBILITIES (CONTINUED)</t>
  </si>
  <si>
    <t>Depreciation of right-of-use assets</t>
  </si>
  <si>
    <t>Interest expenses from lease liabilities</t>
  </si>
  <si>
    <t>Expenses relating to short-term lease</t>
  </si>
  <si>
    <t>Expenses relating to a lease of low-value assets</t>
  </si>
  <si>
    <t xml:space="preserve">       Expenses for the year ended December 31, 2021 relating to lease recognized in profit or loss </t>
  </si>
  <si>
    <t>18.  NON-CURRENT PROVISIONS FOR EMPLOYEE BENEFITS</t>
  </si>
  <si>
    <t>2020</t>
  </si>
  <si>
    <t>Less  Current Portion of Provisions for employee benefit</t>
  </si>
  <si>
    <t>18.  NON-CURRENT PROVISIONS FOR EMPLOYEE BENEFITS  (CONTINUED)</t>
  </si>
  <si>
    <t xml:space="preserve">       Expenses that recognized in comprehensive income  for the year ended December 31, 2021 and 2020 as follows:</t>
  </si>
  <si>
    <t>December 31, 20120</t>
  </si>
  <si>
    <t>2.31%</t>
  </si>
  <si>
    <t>3.00% - 10.00%</t>
  </si>
  <si>
    <t>0.00% - 21.00%</t>
  </si>
  <si>
    <t>0.00% - 19.00%</t>
  </si>
  <si>
    <t>18.  NON-CURRENT PROVISIONS FOR EMPLOYEE BENEFITS (CONTINUED)</t>
  </si>
  <si>
    <t>19.  AUTHORIZED SHARE CAPITAL</t>
  </si>
  <si>
    <t>20.  LEGAL RESERVE</t>
  </si>
  <si>
    <t>22.  BASIC EARNINGS PER SHARE</t>
  </si>
  <si>
    <t xml:space="preserve">       Basic earnings(loss) per share for the year ended December 31, 2021 and 2020</t>
  </si>
  <si>
    <t xml:space="preserve">       Key management personnel compensation for the year ended December 31, 2021 and 2020  as follows:</t>
  </si>
  <si>
    <t xml:space="preserve">23.  EXEXCUTIVE COMPENSATION </t>
  </si>
  <si>
    <t>24.  DIRECTORS' REMUNERATION</t>
  </si>
  <si>
    <t>and Baht 670,000.00, respectively.</t>
  </si>
  <si>
    <t>25.  PROVIDENT FUND</t>
  </si>
  <si>
    <t xml:space="preserve">2020 are Baht 1,107,791.46 and  Baht 912,057.75, respectively.  </t>
  </si>
  <si>
    <t>26.  EXPENSES BY NATURE</t>
  </si>
  <si>
    <t xml:space="preserve">       Expenses by nature for the years ended December 31, 2021 and 2020 as follows:</t>
  </si>
  <si>
    <t xml:space="preserve">27.  FINANCIAL INFORMATION BY SEGMENT </t>
  </si>
  <si>
    <t xml:space="preserve">27.1 Segment information is presented in accordance with the Company internal report which Chief Operating Decision-Maker </t>
  </si>
  <si>
    <t xml:space="preserve">       For the year ended December 31, 2021 and 2020, the Company paid director's remuneration amount of Baht 587,500.00</t>
  </si>
  <si>
    <t>27.  FINANCIAL INFORMATION BY SEGMENT (CONTINUED)</t>
  </si>
  <si>
    <t>27.2 Financial  information  divided  by  product  segment  of  the  Company for the year ended December 31, 2021 and 2020 were as follows:</t>
  </si>
  <si>
    <t>For the year ended December 31, 2021</t>
  </si>
  <si>
    <t>27.3  The Company operates in only one geographic segment in Thailand.  The Company,  therefore did  not  present  financial</t>
  </si>
  <si>
    <t>27.4  Information relating to major customer</t>
  </si>
  <si>
    <t xml:space="preserve">         For the year ended December 31, 2021 and 2020 the Company had no revenue from major customer that more than 10% </t>
  </si>
  <si>
    <t>28.  FINANCIAL INSTRUMENTS</t>
  </si>
  <si>
    <t>28.1 Credit risk</t>
  </si>
  <si>
    <t>28.2  Credit risk derived from non-compliance with contract terms</t>
  </si>
  <si>
    <t>28.3  Interest Rate Risk</t>
  </si>
  <si>
    <t xml:space="preserve">  -  31  -</t>
  </si>
  <si>
    <t>28.  FINANCIAL INSTRUMENTS (CONTINUED)</t>
  </si>
  <si>
    <t>28.3  Interest Rate Risk (Continued)</t>
  </si>
  <si>
    <t xml:space="preserve">  -  32  -</t>
  </si>
  <si>
    <t>28.4  Exchange Rate Risk</t>
  </si>
  <si>
    <t xml:space="preserve">       28.4.1 The Company has accounts receivble and accounts payable denominated in foreign currency.The Company has not </t>
  </si>
  <si>
    <t>2021 and 2020 are as follows :</t>
  </si>
  <si>
    <t xml:space="preserve">      28.4.2 The Company has considered  that the effect on profit before income tax  from  reasonable changing in exchange </t>
  </si>
  <si>
    <t>28.5 Fair Value of Financial Instruments</t>
  </si>
  <si>
    <t>rate possibly incurred as at December 31, 2021 was not material amount.</t>
  </si>
  <si>
    <t>Long-term loan</t>
  </si>
  <si>
    <t>Lease libilities</t>
  </si>
  <si>
    <t>28.5 Fair Value of Financial Instruments (Continued)</t>
  </si>
  <si>
    <t xml:space="preserve">  -  33  -</t>
  </si>
  <si>
    <t xml:space="preserve">  -  34  -</t>
  </si>
  <si>
    <t xml:space="preserve">  -  35  -</t>
  </si>
  <si>
    <t xml:space="preserve">  -  36  -</t>
  </si>
  <si>
    <t>28.6 Level of Fair Value</t>
  </si>
  <si>
    <t>29.  CAPITAL MANAGEMENT</t>
  </si>
  <si>
    <t xml:space="preserve">     As at December 31, 2021, the debt to equity ratio in the financial statements is 0.59 : 1 (December 31, 2020 is 0.69 : 1)</t>
  </si>
  <si>
    <t>30.  COMMITMENTS AND CONTINGENT LIABILITIES</t>
  </si>
  <si>
    <t>30.1  The Company has contingent liabities for letter of guarantee are as follows :</t>
  </si>
  <si>
    <t>-  As at December 31, 2021 and 2020, for electricity usage with Metropolitan Electricity Authority Baht 375,000.00</t>
  </si>
  <si>
    <t>and  Baht 200,000.00, respectively.</t>
  </si>
  <si>
    <t>-  As at December 31, 2020 for import duty with the Custom Department  Baht 2,709,000.00.</t>
  </si>
  <si>
    <t>30.  COMMITMENTS AND CONTINGENT LIABILITIES  (CONTINUED)</t>
  </si>
  <si>
    <t xml:space="preserve">30.6  As at December 31, 2021, the Company has commitment with space rental service contract with 3 related companies </t>
  </si>
  <si>
    <t xml:space="preserve">32.  PROVISION FOR LIABILITIES </t>
  </si>
  <si>
    <t>33.  APPROVAL OF INTERIM FINANCIAL STATEMENTS</t>
  </si>
  <si>
    <t xml:space="preserve">       These financial statements have been approved to be issued by the Company's Board of Directors on February 24, 2022.</t>
  </si>
  <si>
    <t xml:space="preserve">  - 2 -</t>
  </si>
  <si>
    <t>The company as a lessee</t>
  </si>
  <si>
    <t xml:space="preserve">     The Company recognises right-of-use assets at the commencement date of the lease. Right-of-use assets are measured </t>
  </si>
  <si>
    <t xml:space="preserve">The cost of right-of-use assets includes the amount of lease liabilities recognised through initial measurement, initial direct </t>
  </si>
  <si>
    <t>costs incurred, and lease payments made at or before the commencement date, less any lease incentives received.</t>
  </si>
  <si>
    <t xml:space="preserve">     Unless the Company is reasonably certain that it will obtain ownership of  the  leased asset at the end of the lease term, </t>
  </si>
  <si>
    <t xml:space="preserve">Depreciation of right-of-use assets are calculated by reference to their costs, on the straight-line basis over the shorter of </t>
  </si>
  <si>
    <t>their estimated useful lives and the lease term as follows</t>
  </si>
  <si>
    <t xml:space="preserve">              Instrument leasehold right</t>
  </si>
  <si>
    <t>3  Years</t>
  </si>
  <si>
    <t xml:space="preserve">     If ownership of the leased asset transfers to the Company at the end of the lease term or the cost of such asset reflects </t>
  </si>
  <si>
    <t>the exercise of a purchase option, depreciation is calculated using the estimated useful life of the asset.</t>
  </si>
  <si>
    <t>remeasured if there is a modification or reassessment.</t>
  </si>
  <si>
    <t>4.1 Relationship and pricing policy with related person and parties are as follows :</t>
  </si>
  <si>
    <t>Function group Company Limited</t>
  </si>
  <si>
    <t>2021</t>
  </si>
  <si>
    <t>4.2  Transaction in statement of financial position</t>
  </si>
  <si>
    <t xml:space="preserve">4.3  Transaction in statement of comprehensive income </t>
  </si>
  <si>
    <t>4.3  Transaction in statement of comprehensive income (Continued)</t>
  </si>
  <si>
    <t>4.4 Others</t>
  </si>
  <si>
    <t>6.  TRADE AND OTHER CURRENT RECEIVABLES (CONTINUED)</t>
  </si>
  <si>
    <t>7.  SHORT-TERM LOAN RECEIVABLE</t>
  </si>
  <si>
    <t>Building</t>
  </si>
  <si>
    <t>improvement</t>
  </si>
  <si>
    <t>10.  RIGHT-OF-USE ASSETS</t>
  </si>
  <si>
    <t xml:space="preserve">       Accumulated depreciation</t>
  </si>
  <si>
    <t xml:space="preserve">       Depreciation for the year  2021</t>
  </si>
  <si>
    <t xml:space="preserve">       Depreciation for the year  2020</t>
  </si>
  <si>
    <t>11.  INTANGIBLE ASSETS</t>
  </si>
  <si>
    <t>Note  12.2</t>
  </si>
  <si>
    <t>12.  DEFERRED TAX ASSETS</t>
  </si>
  <si>
    <t xml:space="preserve">12.1 The deferred tax consists of as at December 31, 2021 and 2020 summarized as follows: </t>
  </si>
  <si>
    <t xml:space="preserve">12.2  The income tax expense for the year ended December 31, 2021 and 2020  summarized as follows: </t>
  </si>
  <si>
    <t>12.3  Reconcile for effective tax rate</t>
  </si>
  <si>
    <t xml:space="preserve">Baht 570.54 million and Baht 649.84 million, respectively. Interest rate MLR – MOR per annum secured by pledged partial of </t>
  </si>
  <si>
    <t>building and construction as stated in note 9 , guaranteed by Director .</t>
  </si>
  <si>
    <t>Long-term loans</t>
  </si>
  <si>
    <t>Revenues from</t>
  </si>
  <si>
    <t>2.03% - 2.55%</t>
  </si>
  <si>
    <t xml:space="preserve">         As at December 31, 2021 and 2020, significnat financial asset and finamcial liability are  classified by type of interest rate are as follows: </t>
  </si>
  <si>
    <t xml:space="preserve">     Derivatives </t>
  </si>
  <si>
    <t xml:space="preserve">      The Company has considered  that the effect on profit before income tax from reasonable changing in interest rate possibly incurred as at  December 31, 2021 was not material amount.</t>
  </si>
  <si>
    <t>Function Marine Company Limited</t>
  </si>
  <si>
    <t xml:space="preserve">      As at December 31, 2021 and 2020, right-of-use assets of the Company have movement summarized as follows: </t>
  </si>
  <si>
    <t xml:space="preserve">      As at December 31, 2021 and 2020, intangible assets of the Company have movement summarized as follows: </t>
  </si>
  <si>
    <t>services</t>
  </si>
  <si>
    <t>31.  RECLASSIFICATION</t>
  </si>
  <si>
    <t>STATEMENTS OF COMPREHENSIVE INCOME</t>
  </si>
  <si>
    <t>Pre-adjustment</t>
  </si>
  <si>
    <t>increase (decrease)</t>
  </si>
  <si>
    <t>After adjustment</t>
  </si>
  <si>
    <t xml:space="preserve">and Director </t>
  </si>
  <si>
    <t xml:space="preserve">       During 2020, the Company obtained trademark transfer from a Director because it is a trademark of product of company. </t>
  </si>
  <si>
    <t>Advance payment</t>
  </si>
  <si>
    <t>Other receivables</t>
  </si>
  <si>
    <t xml:space="preserve">defined in the contract. </t>
  </si>
  <si>
    <t>Building improvement</t>
  </si>
  <si>
    <t xml:space="preserve">Sensitivity  analkysis </t>
  </si>
  <si>
    <t xml:space="preserve">21.  DIVIDENDS </t>
  </si>
  <si>
    <t xml:space="preserve">       Inventories are measured at the lower of cost and net realisable value.of cost and net realisable value.</t>
  </si>
  <si>
    <t>: ON 313 Charoen Pattana Road, Bang Chan District, Khlong Sam Wa , Bangkok .</t>
  </si>
  <si>
    <r>
      <t xml:space="preserve">2.3  </t>
    </r>
    <r>
      <rPr>
        <sz val="16"/>
        <rFont val="Angsana New"/>
        <family val="1"/>
      </rPr>
      <t>Financial reporting standards that will become effective for fiscal years beginning on or after January 1, 2022</t>
    </r>
  </si>
  <si>
    <r>
      <t xml:space="preserve">     </t>
    </r>
    <r>
      <rPr>
        <sz val="16"/>
        <rFont val="Angsana New"/>
        <family val="1"/>
      </rPr>
      <t xml:space="preserve">  Revenues from services are recognized when services have been completely rendered.</t>
    </r>
  </si>
  <si>
    <r>
      <t xml:space="preserve">      </t>
    </r>
    <r>
      <rPr>
        <sz val="16"/>
        <rFont val="Angsana New"/>
        <family val="1"/>
      </rPr>
      <t xml:space="preserve"> Interest income is recognized on accrual basis by effective interest rate.</t>
    </r>
  </si>
  <si>
    <r>
      <t xml:space="preserve">      </t>
    </r>
    <r>
      <rPr>
        <sz val="16"/>
        <rFont val="Angsana New"/>
        <family val="1"/>
      </rPr>
      <t xml:space="preserve"> Other incomes and expenses are recognized on accrual basis.</t>
    </r>
  </si>
  <si>
    <r>
      <t xml:space="preserve">     </t>
    </r>
    <r>
      <rPr>
        <sz val="16"/>
        <rFont val="Angsana New"/>
        <family val="1"/>
      </rPr>
      <t xml:space="preserve">  No depreciation is provided on freehold land  and assets under construction</t>
    </r>
  </si>
  <si>
    <r>
      <t xml:space="preserve">         </t>
    </r>
    <r>
      <rPr>
        <b/>
        <sz val="16"/>
        <rFont val="Angsana New"/>
        <family val="1"/>
      </rPr>
      <t xml:space="preserve"> Non-current provisions for employee benefit</t>
    </r>
  </si>
  <si>
    <t>Related persons</t>
  </si>
  <si>
    <r>
      <t>Less</t>
    </r>
    <r>
      <rPr>
        <sz val="15"/>
        <rFont val="Angsana New"/>
        <family val="1"/>
      </rPr>
      <t xml:space="preserve">  Allowance for expected credit losses </t>
    </r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</si>
  <si>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Provision for devaluation of inventories</t>
    </r>
  </si>
  <si>
    <r>
      <t xml:space="preserve"> </t>
    </r>
    <r>
      <rPr>
        <sz val="16"/>
        <rFont val="Angsana New"/>
        <family val="1"/>
      </rPr>
      <t xml:space="preserve">Derivatives </t>
    </r>
  </si>
  <si>
    <r>
      <t xml:space="preserve">Thai Baht 3,201,976.66 and USD 13,117.86 </t>
    </r>
    <r>
      <rPr>
        <sz val="16"/>
        <rFont val="Angsana New"/>
        <family val="1"/>
      </rPr>
      <t>converted</t>
    </r>
    <r>
      <rPr>
        <sz val="16"/>
        <rFont val="Angsana New"/>
        <family val="1"/>
        <charset val="222"/>
      </rPr>
      <t xml:space="preserve"> into Thai Baht 396,248.57</t>
    </r>
    <r>
      <rPr>
        <sz val="16"/>
        <rFont val="Angsana New"/>
        <family val="1"/>
      </rPr>
      <t>,respectively.</t>
    </r>
  </si>
  <si>
    <t>Common Director and shareholder</t>
  </si>
  <si>
    <t>Major shareholder holding  share</t>
  </si>
  <si>
    <t>statements.</t>
  </si>
  <si>
    <t>2.1  Basis for financial statements preparation</t>
  </si>
  <si>
    <t xml:space="preserve">     During the year, the company has adopted the revised and new financial reporting standards and interpretations which </t>
  </si>
  <si>
    <t xml:space="preserve">     The adoption of these financial reporting standards does not have  any  significant  impact on the company’s financial</t>
  </si>
  <si>
    <t xml:space="preserve">the  announcement of Notification  of  the Department of Business Development dated December 26, 2019 regarding “The </t>
  </si>
  <si>
    <t>of production overheads based on normal operating capacity.</t>
  </si>
  <si>
    <t xml:space="preserve">work-in-progress, cost is calculated using standard cost adjusted to approximate average cost and includes an appropriate share </t>
  </si>
  <si>
    <t xml:space="preserve">      Cost is calculated using the FIFO cost principle, and comprises all costs  of purchase,  costs  of  conversion  and  other  costs </t>
  </si>
  <si>
    <t xml:space="preserve">incurred  in  bringing  the  inventories to their present  location  and  condition.  In  the  case  of  manufactured  inventories  and </t>
  </si>
  <si>
    <t>to make the sale.</t>
  </si>
  <si>
    <t xml:space="preserve">      Net realisable value is the estimated selling price in the ordinary course of business less the estimated costs to complete and </t>
  </si>
  <si>
    <t xml:space="preserve">at cost,  less  any  accumulated  depreciation and impairment losses, and adjusted for any remeasurement of lease liabilities. </t>
  </si>
  <si>
    <t xml:space="preserve">     At the commencement date of the lease, the  Company  recognises  lease  liabilities  measured  at  the  present  value of  </t>
  </si>
  <si>
    <t xml:space="preserve">the lease  payments  to  be made over the lease term, discounted by the interest rate implicit in the  lease  or  the Company </t>
  </si>
  <si>
    <t xml:space="preserve">incremental borrowing rate.  After  the  commencement date,  the  amount  of  lease  liabilities is increased  to  reflect  the </t>
  </si>
  <si>
    <t xml:space="preserve">accretion  of  interest  and  reduced  for  the  lease  payments made. In addition, the carrying amount  of  lease  liabilities is </t>
  </si>
  <si>
    <t xml:space="preserve">       Enterprise and individuals that directly, or indirectly control or are controlled by, or are under common control with the </t>
  </si>
  <si>
    <t xml:space="preserve">Company.   Associates and  individuals owning  that  gives them significant influence over the enterprise,  key management </t>
  </si>
  <si>
    <t xml:space="preserve">20,435,350.29 and Baht 12,687,375.24 respectively. </t>
  </si>
  <si>
    <t xml:space="preserve">      As at December 31, 2021 and 2020, partial of land Baht 40,313,515.00 and Baht  28,313,515.00, partial of building and  </t>
  </si>
  <si>
    <t xml:space="preserve">construction Baht 112,328,298.27 and Baht 79,960,639.55 respectively, are pledged as collateral for credit line from a bank </t>
  </si>
  <si>
    <t>as stated in note 14 and 16.</t>
  </si>
  <si>
    <t xml:space="preserve">       Building  and  equipment  are  fully depreciated but still in use has total  costs  as  at  December 31, 2021 and 2020 Baht </t>
  </si>
  <si>
    <t>equipment.</t>
  </si>
  <si>
    <t xml:space="preserve">      As at December 31, 2021, the Company recorded financial costs of Baht 138,731.15 as partial of the property, plant and </t>
  </si>
  <si>
    <t xml:space="preserve">        As at December 31, 2021 and 2020, the Company has bank overdraft and short-term loan from 2 banks  total  credit line </t>
  </si>
  <si>
    <t xml:space="preserve">        As at December 31, 2021, the Company has credit line Baht 135 million from a commercial bank.  The first installment of </t>
  </si>
  <si>
    <t>principal and interest payment is made on the last day of the 1st month from the first draw down  month  and debt repayment</t>
  </si>
  <si>
    <t xml:space="preserve">by mortgaged  land  and  construction  as  stated  in  note 9  and guaranteed by  2  Directors  including  maintain financial ratio </t>
  </si>
  <si>
    <t xml:space="preserve">       According to the extra-ordinary shareholder meeting no. 1/2021 held on November 29, 2021, the meeting passed resolution </t>
  </si>
  <si>
    <t>Baht 95 million by registering at Department of Business Development on December 3, 2021.</t>
  </si>
  <si>
    <t xml:space="preserve">       According to the minutes of the extra ordinary shareholder meeting No. 1/2021 held on November 29, 2021, the  Company </t>
  </si>
  <si>
    <t xml:space="preserve">passed resolution  the change  par value of  ordinary  share  from Baht 100.00 per  share  to  Baht 1.00 per share, resulting in an </t>
  </si>
  <si>
    <t xml:space="preserve">increase  of  316,800,000  shares,  increasing  from  3,200,000 shares to 320,000,000 shares.  However, amount and number of </t>
  </si>
  <si>
    <t>of Commerce on December 3, 2021.</t>
  </si>
  <si>
    <t xml:space="preserve">registered and paid-up capital of the Company remains the same, the Company has registered such changes  with  the  Ministry </t>
  </si>
  <si>
    <t xml:space="preserve">       According to the minutes of the extra ordinary shareholder meeting No. 1/2021 held on November 29, 2021, the Company </t>
  </si>
  <si>
    <t xml:space="preserve">passed resolution to approve for increasing of the registered share capital to support the initial public offering from the original </t>
  </si>
  <si>
    <t>450 million shares Baht 1.00 per share totaling Baht 450 million</t>
  </si>
  <si>
    <t xml:space="preserve">       According  to  the  Board  of Director meeting no 4/2021 held on November 11, 2021. the   meeting  approved  interim</t>
  </si>
  <si>
    <t>amount of Baht 52.83 million  and  on  November 30, 2021 amount  of  Baht 52.83 million and approved according  to the</t>
  </si>
  <si>
    <t>minutes of the extra ordinary shareholder meeting No. 1/2021 held on November 29, 2021</t>
  </si>
  <si>
    <t xml:space="preserve">dividend payment to shareholders  2.25  million  shares Baht 13.50 each total amount of Baht 30.375 million.  Such interim </t>
  </si>
  <si>
    <t>dividend was already paid on January 20, 2021.</t>
  </si>
  <si>
    <t xml:space="preserve">      According to the Board of Director meeting no 2/2020 held on March 25, 2020 the meeting approved interim dividend </t>
  </si>
  <si>
    <t xml:space="preserve">payment to shareholders for 2.25 million shares  at  Baht 18.00 each total amount of Baht 40.50 milion. Such dividend was </t>
  </si>
  <si>
    <t xml:space="preserve">already paid on April 8, 2020 and April 22, 2020.  Such  dividend  was  approved by the annual shareholder meeting of the </t>
  </si>
  <si>
    <t>year 2020 held on April 7, 2020.</t>
  </si>
  <si>
    <t xml:space="preserve">      Basic earnings per share were calculated by dividing net profit for the year with of weighted average number of common </t>
  </si>
  <si>
    <t>note 19 to the financial statement and  presented  as follows:</t>
  </si>
  <si>
    <t xml:space="preserve">share  that  issued  and  paid-up  registered  share  capital  after reflecting the impact from  changing  in par value as  stated in </t>
  </si>
  <si>
    <t xml:space="preserve">Commission.  Executive  directors  under  definition  includes  a  chief  executive  officer,  the  next  four  executive  levels </t>
  </si>
  <si>
    <t xml:space="preserve">managed  by MFC Asset Management Plc.  Contribution  paid to provident fund for the year ended December 31, 2021 and </t>
  </si>
  <si>
    <t xml:space="preserve">has  consistently  received  and  reviewed  for  making  decision  to  allocate resources and  assessed result  of  operation of each </t>
  </si>
  <si>
    <r>
      <t xml:space="preserve">30.2  As  at  December 31, 2021 and 2020,  the Company has commitment to letter of credit USD 95,810.48 </t>
    </r>
    <r>
      <rPr>
        <sz val="16"/>
        <rFont val="Angsana New"/>
        <family val="1"/>
      </rPr>
      <t>converted</t>
    </r>
    <r>
      <rPr>
        <sz val="16"/>
        <rFont val="Angsana New"/>
        <family val="1"/>
        <charset val="222"/>
      </rPr>
      <t xml:space="preserve"> into </t>
    </r>
  </si>
  <si>
    <t xml:space="preserve">30.4  As at September 30, 2021, the Company has commitment from hire of service in the amount of Baht 4,078,305.00. The </t>
  </si>
  <si>
    <t xml:space="preserve">       During 2021, the Company classified advertising expenses to distribution costs of Baht 5.18 million. Therefore, the </t>
  </si>
  <si>
    <t xml:space="preserve">Company reclassified transaction of prior year by retroactive adjusting  the  financial statements of 2020.  The amount </t>
  </si>
  <si>
    <t>are as follows:</t>
  </si>
  <si>
    <t xml:space="preserve">of adjustment changing transaction in the statement of comprehensive income for the year ended December 31, 2020 </t>
  </si>
  <si>
    <t xml:space="preserve">         deposit Baht 1,700,723.47 and Baht 5,185,313.09, respectively.</t>
  </si>
  <si>
    <t xml:space="preserve">         to be paid.</t>
  </si>
  <si>
    <t>: The Company has been converted from a limited company into a public limited company in accordance</t>
  </si>
  <si>
    <t xml:space="preserve">   with  public  limited  company  law  by  registering  to  convert  company  and  changing its name from </t>
  </si>
  <si>
    <t xml:space="preserve">   "Functions International Public Company Limited" to "Function International Public Company Limited" </t>
  </si>
  <si>
    <t xml:space="preserve">   registration no 0107564000421 with the Department of Business Development, Ministry of Commerce, </t>
  </si>
  <si>
    <t xml:space="preserve">   on December 3, 2021.</t>
  </si>
  <si>
    <t xml:space="preserve">   share capital</t>
  </si>
  <si>
    <t xml:space="preserve">are effective for fiscal periods beginning on or after January 1, 2021. These financial reporting standards were aimed at alignment </t>
  </si>
  <si>
    <t xml:space="preserve">accounting treatment and providing accounting guidance for users of the standards. </t>
  </si>
  <si>
    <t xml:space="preserve">with  the  corresponding  International  Financial Reporting Standards with most  of  the  changes  directed  towards clarifying </t>
  </si>
  <si>
    <t xml:space="preserve">          A financial  liability is derecognised when the obligation under the liability is discharged or cancelled or  expires. When an </t>
  </si>
  <si>
    <t>environment.</t>
  </si>
  <si>
    <t xml:space="preserve">based on its historical credit loss experience and adjusted for forward-looking factors specific to the debtors and the economic </t>
  </si>
  <si>
    <t xml:space="preserve">not track changes in credit risk, but instead recognises a loss allowance  based  on  lifetime ECLs  at each  reporting date.  It is </t>
  </si>
  <si>
    <t xml:space="preserve">          For trade receivables , the Company applies a simplified approach in  calculating ECLs.  Therefore,  the  Company does </t>
  </si>
  <si>
    <t xml:space="preserve">      On April 10, 2018, the Custom Department informed additional import duties assessment which was not fully paid amount </t>
  </si>
  <si>
    <t>has been  informed  but  not  exceeding 9 years from imported date (imported on April 23, 2015) except for in case of Custom</t>
  </si>
  <si>
    <t>Department  has filed litigation for imported duties  payment to the Court.  On  March  24,  2020,  the Company was informed</t>
  </si>
  <si>
    <t>judgement of appeal from Custom Department as list goods assessed for additional import duties are granted special privilege</t>
  </si>
  <si>
    <t>of custom duties at the exemption rate. The Company, therefore, has not to pay additional import duties and received letter of</t>
  </si>
  <si>
    <t>from Custom Department on April 8, 2021.</t>
  </si>
  <si>
    <t xml:space="preserve">          In  determining  whether  a  lease  is  to  be  classified  as  an  operating  lease of finance lease, the management is required </t>
  </si>
  <si>
    <t xml:space="preserve">to exercise judgement as to whether significant risk and rewards  of  ownership of the leased asset has been  transferred, taking </t>
  </si>
  <si>
    <t>into consideration terms and conditions of the arrangement.</t>
  </si>
  <si>
    <t xml:space="preserve"> 86.69 % and common shareholder</t>
  </si>
  <si>
    <t>As at January 1,</t>
  </si>
  <si>
    <t>As at December 31,</t>
  </si>
  <si>
    <t xml:space="preserve">       As at December 31, 2021, the Company has total 1 lease agreements  which will be ended in April 2024.</t>
  </si>
  <si>
    <t xml:space="preserve">       Book value and fair value of financial asset and financial liability as at December 31, 2021 and 2020 were as follows:</t>
  </si>
  <si>
    <t xml:space="preserve">30.3  As at December 31, 2021 and 2020, the Company has commitment to deliver goods from purchasing order by receiving </t>
  </si>
  <si>
    <t xml:space="preserve">         Company alredy paid Baht 1,153,460.00 and has the outstanding balance Baht 2,924,845.00 to be paid.</t>
  </si>
  <si>
    <t xml:space="preserve">30.5  As at December 31, 2021,  the Company has commitment from hire of construction of buildings in the amount of Baht </t>
  </si>
  <si>
    <t xml:space="preserve">         135,000,000.00. The Company alredy paid  Baht 41,642,263.35  and  has  the  outstanding  balance  Baht 93,357,736.65 </t>
  </si>
  <si>
    <t>For the year ended December  31, 2020</t>
  </si>
  <si>
    <t xml:space="preserve">the rate Baht 46.96 per share total amount of Baht 105.66 million. Such dividend was  already paid on  November 29, 2021 </t>
  </si>
  <si>
    <t>2. BASIS FOR FINANCIAL STATEMENTS PREPARATION AND PRESENTATION (CONTINUED)</t>
  </si>
  <si>
    <t>4.  RELATED PARTIES TRANSACTIONS (CONTINUED)</t>
  </si>
  <si>
    <t>9.  PROPERTY, PLANT AND EQUIPMENT (CONTINUED)</t>
  </si>
  <si>
    <t>3.15 Financial Instruments (Continued)</t>
  </si>
  <si>
    <t>3.14  Significant accounting judgments and estimates (Continued)</t>
  </si>
  <si>
    <t>4.  RELATED PARTIES TRANSACTIONS</t>
  </si>
  <si>
    <t>5.  CASH AND CASH EQUIVALENTS  CONSISTING OF</t>
  </si>
  <si>
    <t>6.  TRADE AND OTHER CURRENT RECEIVABLES CONSISTING OF</t>
  </si>
  <si>
    <t>8.  INVENTORIES CONSISTING OF</t>
  </si>
  <si>
    <t>9.  PROPERTY, PLANT AND EQUIPMENT CONSISTING OF</t>
  </si>
  <si>
    <t>and fixture</t>
  </si>
  <si>
    <t>12.  DEFERRED TAX ASSETS (CONTINUED)</t>
  </si>
  <si>
    <t>13.  OTHER NON-CURRENT ASSETS CONSISTING OF</t>
  </si>
  <si>
    <t>14.  SHORT-TERM LOANS FROM FINANCIAL INTITUTIONS CONSISTING OF</t>
  </si>
  <si>
    <t>15.  TRADE AND OTHER CURRENT PAYABLES CONSISTING OF</t>
  </si>
  <si>
    <t>16.  LONG-TERM LOAN CONSISTING OF</t>
  </si>
  <si>
    <t>16.  LONG-TERM LOAN (CONTINUED)</t>
  </si>
  <si>
    <t xml:space="preserve">toincrease its share capital from Baht 225 million to  be Baht 320 million divided into 950,000 shares at par Baht 100 each to be </t>
  </si>
  <si>
    <t xml:space="preserve">registered capital of  320  million  shares  worth  Baht  1.00  per share, totaling Baht 320  million by  increasing  the company's </t>
  </si>
  <si>
    <t xml:space="preserve">registered capital. 130 million shares Value of Baht 1.00 per share totaling  Baht 130 million making total  registered capital of </t>
  </si>
  <si>
    <t xml:space="preserve">       According to section 116  of  the Public Company Limited Act B.E.2535,  the  Company has appropriated its reserve as a </t>
  </si>
  <si>
    <t xml:space="preserve">legal reserve not less than 5% of the annual net profit deducted by the total deficit brought forward (if any) until the reserve </t>
  </si>
  <si>
    <t>reaches an amount not less than 10% of the authorized share capital. The legal reserve is not available for dividends distribution.</t>
  </si>
  <si>
    <t xml:space="preserve">dividend payment  from  retained earnings and  net  profit  from  operation ended on September 30, 2021 to shareholders at </t>
  </si>
  <si>
    <t xml:space="preserve">       According  to  the  Board  of  Director  meeting  no 6/2020 held  on December 22, 2020 the  meeting approved interim </t>
  </si>
  <si>
    <t xml:space="preserve">         with term of lease 1-3 years ended in February 2022-2023, 2 related companies as following detail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</si>
</sst>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\-??_-;_-@_-"/>
    <numFmt numFmtId="167" formatCode="#,##0.00_);\ \(#,##0.00\)"/>
    <numFmt numFmtId="168" formatCode="#,##0_);\ \(#,##0\)"/>
    <numFmt numFmtId="169" formatCode="[$-409]d\-mmm\-yy;@"/>
    <numFmt numFmtId="170" formatCode="#,##0;[Red]\(#,##0\)"/>
    <numFmt numFmtId="171" formatCode="_(* #,##0.00_);_(* \(#,##0.00\);_(* \-??_);_(@_)"/>
    <numFmt numFmtId="172" formatCode="#,##0;\(#,##0\)"/>
    <numFmt numFmtId="173" formatCode="_-\฿* #,##0.00_-;&quot;-฿&quot;* #,##0.00_-;_-\฿* \-??_-;_-@_-"/>
    <numFmt numFmtId="174" formatCode="\$#,##0\ ;\(\$#,##0\)"/>
    <numFmt numFmtId="175" formatCode="\$#,##0.00;&quot;($&quot;#,##0.00\)"/>
    <numFmt numFmtId="176" formatCode="[$-1070000]d/m/yy;@"/>
    <numFmt numFmtId="177" formatCode="\$#,##0;&quot;($&quot;#,##0\)"/>
    <numFmt numFmtId="178" formatCode="#,##0\ \ ;\(#,##0\)\ ;\—\ \ \ \ "/>
    <numFmt numFmtId="179" formatCode="&quot;$&quot;#,##0;[Red]\-&quot;$&quot;#,##0"/>
    <numFmt numFmtId="180" formatCode="&quot;$&quot;#,##0.00;[Red]\-&quot;$&quot;#,##0.00"/>
    <numFmt numFmtId="181" formatCode="#,##0\ &quot;DM&quot;;[Red]\-#,##0\ &quot;DM&quot;"/>
    <numFmt numFmtId="182" formatCode="#,##0.00\ &quot;DM&quot;;[Red]\-#,##0.00\ &quot;DM&quot;"/>
    <numFmt numFmtId="183" formatCode="_ * #,##0_ ;_ * \-#,##0_ ;_ * \-??_ ;_ @_ "/>
    <numFmt numFmtId="184" formatCode="_ * #,##0_ ;_ * \-#,##0_ ;_ * \-_ ;_ @_ "/>
    <numFmt numFmtId="185" formatCode="_ * #,##0.00_ ;_ * \-#,##0.00_ ;_ * \-??_ ;_ @_ "/>
    <numFmt numFmtId="186" formatCode="_ \\* #,##0_ ;_ \\* \-#,##0_ ;_ \\* \-_ ;_ @_ "/>
    <numFmt numFmtId="187" formatCode="_ \\* #,##0.00_ ;_ \\* \-#,##0.00_ ;_ \\* \-??_ ;_ @_ "/>
    <numFmt numFmtId="188" formatCode="_-&quot;ﾟ&quot;* #,##0_-;\-&quot;ﾟ&quot;* #,##0_-;_-&quot;ﾟ&quot;* &quot;-&quot;_-;_-@_-"/>
    <numFmt numFmtId="189" formatCode="_-&quot;ﾟ&quot;* #,##0.00_-;\-&quot;ﾟ&quot;* #,##0.00_-;_-&quot;ﾟ&quot;* &quot;-&quot;??_-;_-@_-"/>
    <numFmt numFmtId="190" formatCode="#,##0.00_);[Black]\(#,##0.00\)"/>
    <numFmt numFmtId="191" formatCode="#,##0.00;\(#,##0.00\)"/>
    <numFmt numFmtId="192" formatCode="#,##0.00_);[Blue]\(#,##0.00\)"/>
    <numFmt numFmtId="193" formatCode="#,##0.00_ ;\-#,##0.00\ "/>
    <numFmt numFmtId="194" formatCode="_-* #,##0_-;\-* #,##0_-;_-* &quot;-&quot;??_-;_-@_-"/>
    <numFmt numFmtId="195" formatCode="#,##0_);[Blue]\(#,##0\)"/>
    <numFmt numFmtId="196" formatCode="[$-F800]dddd\,\ mmmm\ dd\,\ yyyy"/>
    <numFmt numFmtId="197" formatCode="#,##0.00_ ;\(#,##0.00\)\ "/>
    <numFmt numFmtId="198" formatCode="\$#,##0.00;\(\$#,##0.00\)"/>
    <numFmt numFmtId="199" formatCode="\$#,##0;\(\$#,##0\)"/>
    <numFmt numFmtId="200" formatCode="#,##0.00;[Black]\(#,##0.00\)"/>
  </numFmts>
  <fonts count="1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ahoma"/>
      <family val="2"/>
      <charset val="222"/>
    </font>
    <font>
      <sz val="14"/>
      <name val="Cordia New"/>
      <family val="2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Arial"/>
      <family val="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theme="1"/>
      <name val="Calibri"/>
      <family val="2"/>
    </font>
    <font>
      <sz val="10"/>
      <name val="Courier"/>
      <family val="3"/>
    </font>
    <font>
      <sz val="12"/>
      <name val="Helv"/>
    </font>
    <font>
      <sz val="12"/>
      <name val="Helv"/>
      <charset val="222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6"/>
      <color theme="1"/>
      <name val="Angsana New"/>
      <family val="1"/>
    </font>
    <font>
      <sz val="14"/>
      <color indexed="8"/>
      <name val="Angsana New"/>
      <family val="2"/>
      <charset val="222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i/>
      <sz val="11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u/>
      <sz val="16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2"/>
      <name val="CordiaUPC"/>
      <family val="2"/>
      <charset val="222"/>
    </font>
    <font>
      <vertAlign val="superscript"/>
      <sz val="18"/>
      <name val="AngsanaUPC"/>
      <family val="1"/>
      <charset val="222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4"/>
      <name val="Angsana New"/>
      <family val="1"/>
      <charset val="222"/>
    </font>
    <font>
      <sz val="16"/>
      <name val="Calibri"/>
      <family val="2"/>
      <charset val="222"/>
      <scheme val="minor"/>
    </font>
    <font>
      <u/>
      <sz val="15"/>
      <name val="Angsana New"/>
      <family val="1"/>
      <charset val="222"/>
    </font>
    <font>
      <u/>
      <sz val="15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93">
    <xf numFmtId="0" fontId="0" fillId="0" borderId="0"/>
    <xf numFmtId="0" fontId="4" fillId="0" borderId="0"/>
    <xf numFmtId="9" fontId="1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9" fontId="13" fillId="0" borderId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1" borderId="0" applyNumberFormat="0" applyBorder="0" applyAlignment="0" applyProtection="0"/>
    <xf numFmtId="0" fontId="11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5" fillId="20" borderId="0" applyNumberFormat="0" applyBorder="0" applyAlignment="0" applyProtection="0"/>
    <xf numFmtId="0" fontId="11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13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1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7" borderId="0" applyNumberFormat="0" applyBorder="0" applyAlignment="0" applyProtection="0"/>
    <xf numFmtId="5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28" borderId="3" applyNumberFormat="0" applyAlignment="0" applyProtection="0"/>
    <xf numFmtId="0" fontId="20" fillId="29" borderId="4" applyNumberFormat="0" applyAlignment="0" applyProtection="0"/>
    <xf numFmtId="4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6" fontId="6" fillId="0" borderId="0" applyFill="0" applyBorder="0" applyAlignment="0" applyProtection="0"/>
    <xf numFmtId="165" fontId="1" fillId="0" borderId="0" applyFont="0" applyFill="0" applyBorder="0" applyAlignment="0" applyProtection="0"/>
    <xf numFmtId="5" fontId="16" fillId="0" borderId="0" applyFont="0" applyFill="0" applyBorder="0" applyAlignment="0" applyProtection="0"/>
    <xf numFmtId="166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6" fontId="6" fillId="0" borderId="0" applyFill="0" applyBorder="0" applyAlignment="0" applyProtection="0"/>
    <xf numFmtId="43" fontId="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ill="0" applyBorder="0" applyAlignment="0" applyProtection="0"/>
    <xf numFmtId="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6" fillId="0" borderId="0" applyFill="0" applyBorder="0" applyAlignment="0" applyProtection="0"/>
    <xf numFmtId="165" fontId="16" fillId="0" borderId="0" applyFont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0" fontId="16" fillId="0" borderId="0" applyFont="0" applyFill="0" applyBorder="0" applyAlignment="0" applyProtection="0"/>
    <xf numFmtId="0" fontId="4" fillId="0" borderId="0"/>
    <xf numFmtId="172" fontId="24" fillId="0" borderId="0"/>
    <xf numFmtId="3" fontId="16" fillId="0" borderId="0" applyFont="0" applyFill="0" applyBorder="0" applyAlignment="0" applyProtection="0"/>
    <xf numFmtId="173" fontId="6" fillId="0" borderId="0" applyFill="0" applyBorder="0" applyAlignment="0" applyProtection="0"/>
    <xf numFmtId="173" fontId="6" fillId="0" borderId="0" applyFill="0" applyBorder="0" applyAlignment="0" applyProtection="0"/>
    <xf numFmtId="174" fontId="16" fillId="0" borderId="0" applyFont="0" applyFill="0" applyBorder="0" applyAlignment="0" applyProtection="0"/>
    <xf numFmtId="175" fontId="24" fillId="0" borderId="0"/>
    <xf numFmtId="176" fontId="6" fillId="0" borderId="0"/>
    <xf numFmtId="0" fontId="25" fillId="30" borderId="0" applyNumberFormat="0" applyFont="0" applyFill="0" applyBorder="0" applyProtection="0">
      <alignment horizontal="left"/>
    </xf>
    <xf numFmtId="0" fontId="26" fillId="0" borderId="0" applyProtection="0"/>
    <xf numFmtId="177" fontId="24" fillId="0" borderId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8" fillId="0" borderId="0" applyNumberFormat="0" applyFill="0" applyBorder="0" applyAlignment="0" applyProtection="0"/>
    <xf numFmtId="2" fontId="26" fillId="0" borderId="0" applyProtection="0"/>
    <xf numFmtId="178" fontId="29" fillId="0" borderId="0">
      <alignment horizontal="right"/>
    </xf>
    <xf numFmtId="0" fontId="30" fillId="4" borderId="0" applyNumberFormat="0" applyBorder="0" applyAlignment="0" applyProtection="0"/>
    <xf numFmtId="0" fontId="31" fillId="34" borderId="0" applyNumberFormat="0" applyBorder="0" applyAlignment="0" applyProtection="0"/>
    <xf numFmtId="0" fontId="32" fillId="0" borderId="5" applyNumberFormat="0" applyAlignment="0" applyProtection="0"/>
    <xf numFmtId="0" fontId="32" fillId="0" borderId="6">
      <alignment horizontal="left" vertical="center"/>
    </xf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Protection="0"/>
    <xf numFmtId="0" fontId="32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35" borderId="0">
      <alignment horizontal="left" wrapText="1"/>
    </xf>
    <xf numFmtId="0" fontId="31" fillId="34" borderId="0" applyNumberFormat="0" applyBorder="0" applyAlignment="0" applyProtection="0"/>
    <xf numFmtId="0" fontId="41" fillId="7" borderId="3" applyNumberFormat="0" applyAlignment="0" applyProtection="0"/>
    <xf numFmtId="38" fontId="42" fillId="0" borderId="0"/>
    <xf numFmtId="38" fontId="43" fillId="0" borderId="0"/>
    <xf numFmtId="38" fontId="44" fillId="0" borderId="0"/>
    <xf numFmtId="38" fontId="45" fillId="0" borderId="0"/>
    <xf numFmtId="0" fontId="29" fillId="0" borderId="0"/>
    <xf numFmtId="0" fontId="29" fillId="0" borderId="0"/>
    <xf numFmtId="0" fontId="46" fillId="0" borderId="10" applyNumberFormat="0" applyFill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48" fillId="36" borderId="0" applyNumberFormat="0" applyBorder="0" applyAlignment="0" applyProtection="0"/>
    <xf numFmtId="37" fontId="49" fillId="0" borderId="0"/>
    <xf numFmtId="0" fontId="50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" fillId="0" borderId="0"/>
    <xf numFmtId="0" fontId="22" fillId="0" borderId="0"/>
    <xf numFmtId="0" fontId="6" fillId="0" borderId="0"/>
    <xf numFmtId="0" fontId="2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6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52" fillId="0" borderId="0"/>
    <xf numFmtId="0" fontId="6" fillId="0" borderId="0"/>
    <xf numFmtId="0" fontId="51" fillId="0" borderId="0"/>
    <xf numFmtId="0" fontId="53" fillId="0" borderId="0"/>
    <xf numFmtId="0" fontId="9" fillId="0" borderId="0"/>
    <xf numFmtId="0" fontId="52" fillId="0" borderId="0"/>
    <xf numFmtId="0" fontId="6" fillId="0" borderId="0"/>
    <xf numFmtId="0" fontId="54" fillId="0" borderId="0"/>
    <xf numFmtId="0" fontId="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4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176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37" borderId="11" applyNumberFormat="0" applyFont="0" applyAlignment="0" applyProtection="0"/>
    <xf numFmtId="0" fontId="55" fillId="28" borderId="12" applyNumberFormat="0" applyAlignment="0" applyProtection="0"/>
    <xf numFmtId="10" fontId="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13" applyNumberFormat="0" applyBorder="0"/>
    <xf numFmtId="0" fontId="16" fillId="0" borderId="0">
      <alignment vertical="justify"/>
    </xf>
    <xf numFmtId="0" fontId="16" fillId="0" borderId="0">
      <alignment vertical="justify"/>
    </xf>
    <xf numFmtId="1" fontId="16" fillId="0" borderId="14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24" fillId="0" borderId="15" applyAlignment="0">
      <alignment horizontal="centerContinuous"/>
    </xf>
    <xf numFmtId="0" fontId="23" fillId="0" borderId="0"/>
    <xf numFmtId="0" fontId="57" fillId="35" borderId="0">
      <alignment wrapText="1"/>
    </xf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60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1" fillId="0" borderId="0"/>
    <xf numFmtId="0" fontId="62" fillId="0" borderId="0" applyNumberFormat="0" applyFill="0" applyBorder="0" applyAlignment="0" applyProtection="0">
      <alignment vertical="center"/>
    </xf>
    <xf numFmtId="0" fontId="63" fillId="29" borderId="4" applyNumberFormat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5" fillId="37" borderId="11" applyNumberFormat="0" applyFont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5" fontId="21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9" fontId="6" fillId="0" borderId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67" fillId="0" borderId="0"/>
    <xf numFmtId="0" fontId="52" fillId="0" borderId="0"/>
    <xf numFmtId="0" fontId="52" fillId="0" borderId="0"/>
    <xf numFmtId="0" fontId="52" fillId="0" borderId="0"/>
    <xf numFmtId="39" fontId="68" fillId="0" borderId="0"/>
    <xf numFmtId="183" fontId="68" fillId="0" borderId="0"/>
    <xf numFmtId="39" fontId="68" fillId="0" borderId="0"/>
    <xf numFmtId="39" fontId="69" fillId="0" borderId="0"/>
    <xf numFmtId="39" fontId="70" fillId="0" borderId="0"/>
    <xf numFmtId="39" fontId="68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4" fontId="6" fillId="0" borderId="0">
      <alignment horizontal="right"/>
    </xf>
    <xf numFmtId="184" fontId="6" fillId="0" borderId="0" applyFill="0" applyBorder="0" applyAlignment="0" applyProtection="0"/>
    <xf numFmtId="185" fontId="6" fillId="0" borderId="0" applyFill="0" applyBorder="0" applyAlignment="0" applyProtection="0"/>
    <xf numFmtId="186" fontId="6" fillId="0" borderId="0" applyFill="0" applyBorder="0" applyAlignment="0" applyProtection="0"/>
    <xf numFmtId="187" fontId="6" fillId="0" borderId="0" applyFill="0" applyBorder="0" applyAlignment="0" applyProtection="0"/>
    <xf numFmtId="0" fontId="71" fillId="0" borderId="0"/>
    <xf numFmtId="0" fontId="6" fillId="38" borderId="11" applyNumberFormat="0" applyAlignment="0" applyProtection="0"/>
    <xf numFmtId="0" fontId="16" fillId="0" borderId="0">
      <alignment vertical="center"/>
    </xf>
    <xf numFmtId="0" fontId="72" fillId="7" borderId="3" applyNumberFormat="0" applyAlignment="0" applyProtection="0">
      <alignment vertical="center"/>
    </xf>
    <xf numFmtId="0" fontId="73" fillId="28" borderId="12" applyNumberFormat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165" fontId="51" fillId="0" borderId="0" applyFont="0" applyFill="0" applyBorder="0" applyAlignment="0" applyProtection="0"/>
    <xf numFmtId="38" fontId="75" fillId="0" borderId="0" applyFont="0" applyFill="0" applyBorder="0" applyAlignment="0" applyProtection="0"/>
    <xf numFmtId="0" fontId="7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7" fillId="4" borderId="0" applyNumberFormat="0" applyBorder="0" applyAlignment="0" applyProtection="0">
      <alignment vertical="center"/>
    </xf>
    <xf numFmtId="0" fontId="78" fillId="0" borderId="7" applyNumberFormat="0" applyFill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28" borderId="3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16" applyNumberFormat="0" applyFill="0" applyAlignment="0" applyProtection="0">
      <alignment vertical="center"/>
    </xf>
    <xf numFmtId="0" fontId="90" fillId="0" borderId="0"/>
    <xf numFmtId="165" fontId="4" fillId="0" borderId="0" applyFont="0" applyFill="0" applyBorder="0" applyAlignment="0" applyProtection="0"/>
    <xf numFmtId="0" fontId="4" fillId="0" borderId="0"/>
    <xf numFmtId="0" fontId="85" fillId="0" borderId="0"/>
    <xf numFmtId="165" fontId="4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198" fontId="24" fillId="0" borderId="0"/>
    <xf numFmtId="199" fontId="24" fillId="0" borderId="0"/>
    <xf numFmtId="1" fontId="106" fillId="0" borderId="0" applyFont="0" applyFill="0" applyBorder="0" applyAlignment="0" applyProtection="0"/>
    <xf numFmtId="37" fontId="49" fillId="0" borderId="0"/>
    <xf numFmtId="37" fontId="49" fillId="0" borderId="0"/>
    <xf numFmtId="0" fontId="6" fillId="0" borderId="0"/>
    <xf numFmtId="1" fontId="16" fillId="0" borderId="14" applyNumberFormat="0" applyFill="0" applyAlignment="0" applyProtection="0">
      <alignment horizontal="center" vertical="center"/>
    </xf>
    <xf numFmtId="1" fontId="16" fillId="0" borderId="14" applyNumberFormat="0" applyFill="0" applyAlignment="0" applyProtection="0">
      <alignment horizontal="center" vertical="center"/>
    </xf>
    <xf numFmtId="165" fontId="107" fillId="0" borderId="0" applyFill="0" applyBorder="0" applyAlignment="0" applyProtection="0"/>
    <xf numFmtId="0" fontId="13" fillId="0" borderId="0"/>
    <xf numFmtId="0" fontId="6" fillId="0" borderId="0"/>
    <xf numFmtId="39" fontId="26" fillId="0" borderId="0"/>
    <xf numFmtId="0" fontId="4" fillId="0" borderId="0"/>
  </cellStyleXfs>
  <cellXfs count="453">
    <xf numFmtId="0" fontId="0" fillId="0" borderId="0" xfId="0"/>
    <xf numFmtId="0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4" fontId="2" fillId="0" borderId="0" xfId="1" applyNumberFormat="1" applyFont="1" applyFill="1"/>
    <xf numFmtId="4" fontId="5" fillId="0" borderId="0" xfId="1" applyNumberFormat="1" applyFont="1" applyFill="1"/>
    <xf numFmtId="4" fontId="2" fillId="0" borderId="0" xfId="3" applyNumberFormat="1" applyFont="1" applyFill="1"/>
    <xf numFmtId="0" fontId="2" fillId="0" borderId="0" xfId="3" applyNumberFormat="1" applyFont="1" applyFill="1" applyAlignment="1">
      <alignment horizontal="center"/>
    </xf>
    <xf numFmtId="0" fontId="7" fillId="0" borderId="0" xfId="0" applyFont="1" applyFill="1"/>
    <xf numFmtId="0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0" borderId="2" xfId="0" applyFont="1" applyFill="1" applyBorder="1" applyAlignment="1">
      <alignment horizontal="center"/>
    </xf>
    <xf numFmtId="43" fontId="8" fillId="0" borderId="0" xfId="0" applyNumberFormat="1" applyFont="1" applyFill="1" applyBorder="1"/>
    <xf numFmtId="40" fontId="88" fillId="0" borderId="0" xfId="337" applyNumberFormat="1" applyFont="1" applyFill="1" applyAlignment="1" applyProtection="1">
      <alignment horizontal="left" vertical="center"/>
    </xf>
    <xf numFmtId="0" fontId="89" fillId="0" borderId="0" xfId="0" applyFont="1" applyFill="1"/>
    <xf numFmtId="0" fontId="89" fillId="0" borderId="0" xfId="0" applyFont="1" applyFill="1" applyBorder="1"/>
    <xf numFmtId="4" fontId="2" fillId="0" borderId="0" xfId="140" applyNumberFormat="1" applyFont="1" applyFill="1" applyBorder="1"/>
    <xf numFmtId="0" fontId="2" fillId="0" borderId="0" xfId="0" applyFont="1"/>
    <xf numFmtId="40" fontId="85" fillId="0" borderId="0" xfId="0" applyNumberFormat="1" applyFont="1" applyFill="1" applyAlignment="1">
      <alignment vertical="center"/>
    </xf>
    <xf numFmtId="0" fontId="89" fillId="0" borderId="0" xfId="0" applyFont="1" applyFill="1" applyAlignment="1"/>
    <xf numFmtId="0" fontId="85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94" fillId="0" borderId="0" xfId="0" applyFont="1" applyFill="1"/>
    <xf numFmtId="0" fontId="91" fillId="0" borderId="0" xfId="0" applyFont="1" applyFill="1"/>
    <xf numFmtId="4" fontId="93" fillId="0" borderId="0" xfId="1" applyNumberFormat="1" applyFont="1" applyFill="1"/>
    <xf numFmtId="0" fontId="5" fillId="0" borderId="0" xfId="1" applyFont="1" applyFill="1"/>
    <xf numFmtId="165" fontId="2" fillId="0" borderId="0" xfId="0" applyNumberFormat="1" applyFont="1" applyFill="1"/>
    <xf numFmtId="0" fontId="2" fillId="0" borderId="0" xfId="326" applyFont="1" applyFill="1"/>
    <xf numFmtId="167" fontId="2" fillId="0" borderId="0" xfId="330" applyNumberFormat="1" applyFont="1" applyFill="1"/>
    <xf numFmtId="39" fontId="2" fillId="0" borderId="0" xfId="339" applyFont="1" applyFill="1"/>
    <xf numFmtId="39" fontId="8" fillId="0" borderId="0" xfId="218" applyNumberFormat="1" applyFont="1"/>
    <xf numFmtId="167" fontId="8" fillId="0" borderId="0" xfId="4" applyNumberFormat="1" applyFont="1" applyFill="1"/>
    <xf numFmtId="166" fontId="3" fillId="0" borderId="0" xfId="107" quotePrefix="1" applyFont="1" applyFill="1" applyAlignment="1">
      <alignment horizontal="center"/>
    </xf>
    <xf numFmtId="0" fontId="2" fillId="0" borderId="1" xfId="0" applyFont="1" applyFill="1" applyBorder="1" applyAlignment="1">
      <alignment horizontal="right"/>
    </xf>
    <xf numFmtId="39" fontId="2" fillId="0" borderId="0" xfId="140" applyNumberFormat="1" applyFont="1" applyFill="1"/>
    <xf numFmtId="39" fontId="2" fillId="0" borderId="0" xfId="140" applyNumberFormat="1" applyFont="1" applyFill="1" applyBorder="1"/>
    <xf numFmtId="39" fontId="2" fillId="0" borderId="18" xfId="140" applyNumberFormat="1" applyFont="1" applyFill="1" applyBorder="1"/>
    <xf numFmtId="37" fontId="85" fillId="0" borderId="0" xfId="337" applyNumberFormat="1" applyFont="1" applyFill="1"/>
    <xf numFmtId="0" fontId="3" fillId="0" borderId="0" xfId="0" applyFont="1" applyFill="1" applyAlignment="1">
      <alignment horizontal="left"/>
    </xf>
    <xf numFmtId="190" fontId="3" fillId="0" borderId="0" xfId="234" applyNumberFormat="1" applyFont="1" applyFill="1"/>
    <xf numFmtId="190" fontId="2" fillId="0" borderId="0" xfId="0" applyNumberFormat="1" applyFont="1" applyFill="1"/>
    <xf numFmtId="39" fontId="2" fillId="0" borderId="0" xfId="337" applyFont="1" applyFill="1" applyAlignment="1">
      <alignment horizontal="left"/>
    </xf>
    <xf numFmtId="39" fontId="85" fillId="0" borderId="0" xfId="337" applyFont="1" applyFill="1" applyAlignment="1">
      <alignment horizontal="left"/>
    </xf>
    <xf numFmtId="176" fontId="85" fillId="0" borderId="0" xfId="253" applyFont="1" applyFill="1" applyAlignment="1">
      <alignment vertical="center"/>
    </xf>
    <xf numFmtId="39" fontId="2" fillId="0" borderId="0" xfId="0" applyNumberFormat="1" applyFont="1" applyFill="1"/>
    <xf numFmtId="190" fontId="2" fillId="0" borderId="0" xfId="337" applyNumberFormat="1" applyFont="1" applyFill="1"/>
    <xf numFmtId="39" fontId="85" fillId="0" borderId="17" xfId="1" quotePrefix="1" applyNumberFormat="1" applyFont="1" applyFill="1" applyBorder="1" applyAlignment="1">
      <alignment horizontal="center" vertical="center"/>
    </xf>
    <xf numFmtId="39" fontId="85" fillId="0" borderId="2" xfId="1" quotePrefix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4" fontId="102" fillId="0" borderId="0" xfId="140" applyNumberFormat="1" applyFont="1" applyFill="1" applyAlignment="1">
      <alignment horizontal="left"/>
    </xf>
    <xf numFmtId="4" fontId="2" fillId="0" borderId="0" xfId="140" applyNumberFormat="1" applyFont="1" applyFill="1"/>
    <xf numFmtId="4" fontId="5" fillId="0" borderId="0" xfId="140" applyNumberFormat="1" applyFont="1" applyFill="1"/>
    <xf numFmtId="4" fontId="2" fillId="0" borderId="0" xfId="14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6" fillId="0" borderId="0" xfId="0" applyFont="1"/>
    <xf numFmtId="0" fontId="103" fillId="0" borderId="0" xfId="0" applyFont="1"/>
    <xf numFmtId="0" fontId="8" fillId="0" borderId="0" xfId="0" applyFont="1"/>
    <xf numFmtId="0" fontId="96" fillId="0" borderId="0" xfId="0" applyFont="1" applyAlignment="1">
      <alignment horizontal="right"/>
    </xf>
    <xf numFmtId="0" fontId="96" fillId="0" borderId="14" xfId="0" applyFont="1" applyBorder="1"/>
    <xf numFmtId="0" fontId="8" fillId="0" borderId="24" xfId="0" applyFont="1" applyBorder="1" applyAlignment="1">
      <alignment horizontal="center"/>
    </xf>
    <xf numFmtId="0" fontId="96" fillId="0" borderId="2" xfId="0" applyFont="1" applyBorder="1"/>
    <xf numFmtId="0" fontId="8" fillId="0" borderId="25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96" fillId="0" borderId="1" xfId="0" applyFont="1" applyBorder="1"/>
    <xf numFmtId="0" fontId="104" fillId="0" borderId="14" xfId="0" applyFont="1" applyBorder="1"/>
    <xf numFmtId="0" fontId="104" fillId="0" borderId="14" xfId="0" applyFont="1" applyBorder="1" applyAlignment="1">
      <alignment horizontal="right"/>
    </xf>
    <xf numFmtId="39" fontId="105" fillId="0" borderId="14" xfId="140" applyNumberFormat="1" applyFont="1" applyBorder="1"/>
    <xf numFmtId="39" fontId="105" fillId="0" borderId="14" xfId="140" applyNumberFormat="1" applyFont="1" applyBorder="1" applyAlignment="1">
      <alignment horizontal="right"/>
    </xf>
    <xf numFmtId="39" fontId="96" fillId="0" borderId="0" xfId="0" applyNumberFormat="1" applyFont="1"/>
    <xf numFmtId="191" fontId="96" fillId="0" borderId="25" xfId="0" applyNumberFormat="1" applyFont="1" applyBorder="1"/>
    <xf numFmtId="39" fontId="96" fillId="0" borderId="14" xfId="0" applyNumberFormat="1" applyFont="1" applyBorder="1"/>
    <xf numFmtId="191" fontId="96" fillId="0" borderId="14" xfId="0" applyNumberFormat="1" applyFont="1" applyBorder="1"/>
    <xf numFmtId="39" fontId="96" fillId="0" borderId="26" xfId="0" applyNumberFormat="1" applyFont="1" applyBorder="1"/>
    <xf numFmtId="192" fontId="8" fillId="0" borderId="0" xfId="339" applyNumberFormat="1" applyFont="1" applyAlignment="1">
      <alignment vertical="center"/>
    </xf>
    <xf numFmtId="39" fontId="105" fillId="0" borderId="25" xfId="140" applyNumberFormat="1" applyFont="1" applyBorder="1"/>
    <xf numFmtId="39" fontId="105" fillId="0" borderId="26" xfId="140" applyNumberFormat="1" applyFont="1" applyBorder="1" applyAlignment="1">
      <alignment horizontal="right"/>
    </xf>
    <xf numFmtId="4" fontId="2" fillId="0" borderId="0" xfId="1" applyNumberFormat="1" applyFont="1" applyFill="1" applyAlignment="1">
      <alignment horizontal="center"/>
    </xf>
    <xf numFmtId="49" fontId="2" fillId="0" borderId="1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8" fillId="0" borderId="0" xfId="0" applyFont="1" applyFill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/>
    <xf numFmtId="168" fontId="8" fillId="0" borderId="0" xfId="0" applyNumberFormat="1" applyFont="1" applyFill="1"/>
    <xf numFmtId="167" fontId="8" fillId="0" borderId="17" xfId="0" applyNumberFormat="1" applyFont="1" applyFill="1" applyBorder="1" applyAlignment="1">
      <alignment horizontal="right"/>
    </xf>
    <xf numFmtId="167" fontId="8" fillId="0" borderId="2" xfId="0" applyNumberFormat="1" applyFont="1" applyFill="1" applyBorder="1"/>
    <xf numFmtId="167" fontId="8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right"/>
    </xf>
    <xf numFmtId="40" fontId="21" fillId="0" borderId="0" xfId="339" applyNumberFormat="1" applyFont="1" applyFill="1" applyAlignment="1">
      <alignment horizontal="left"/>
    </xf>
    <xf numFmtId="165" fontId="2" fillId="0" borderId="0" xfId="140" applyNumberFormat="1" applyFont="1" applyFill="1"/>
    <xf numFmtId="39" fontId="85" fillId="0" borderId="0" xfId="337" applyFont="1" applyFill="1" applyAlignment="1">
      <alignment horizontal="center"/>
    </xf>
    <xf numFmtId="40" fontId="2" fillId="0" borderId="0" xfId="341" quotePrefix="1" applyNumberFormat="1" applyFont="1" applyFill="1" applyAlignment="1">
      <alignment horizontal="center" vertical="center"/>
    </xf>
    <xf numFmtId="176" fontId="2" fillId="0" borderId="0" xfId="253" applyFont="1" applyFill="1" applyAlignment="1">
      <alignment vertical="center"/>
    </xf>
    <xf numFmtId="0" fontId="2" fillId="0" borderId="0" xfId="0" quotePrefix="1" applyFont="1" applyFill="1" applyAlignment="1">
      <alignment horizontal="center"/>
    </xf>
    <xf numFmtId="49" fontId="2" fillId="0" borderId="1" xfId="107" quotePrefix="1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0" fontId="2" fillId="0" borderId="0" xfId="1" applyFont="1" applyFill="1"/>
    <xf numFmtId="194" fontId="2" fillId="0" borderId="0" xfId="0" applyNumberFormat="1" applyFont="1" applyFill="1"/>
    <xf numFmtId="165" fontId="2" fillId="0" borderId="18" xfId="1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 vertical="top"/>
    </xf>
    <xf numFmtId="0" fontId="97" fillId="0" borderId="0" xfId="0" applyFont="1" applyFill="1" applyAlignment="1">
      <alignment vertical="center"/>
    </xf>
    <xf numFmtId="0" fontId="97" fillId="0" borderId="0" xfId="0" quotePrefix="1" applyFont="1" applyFill="1" applyAlignment="1">
      <alignment horizontal="right" vertical="center"/>
    </xf>
    <xf numFmtId="0" fontId="97" fillId="0" borderId="0" xfId="0" applyFont="1" applyFill="1"/>
    <xf numFmtId="0" fontId="97" fillId="0" borderId="0" xfId="0" applyFont="1" applyFill="1" applyAlignment="1">
      <alignment horizontal="center" vertical="center"/>
    </xf>
    <xf numFmtId="0" fontId="97" fillId="0" borderId="0" xfId="0" quotePrefix="1" applyFont="1" applyFill="1" applyAlignment="1">
      <alignment horizontal="center" vertical="center"/>
    </xf>
    <xf numFmtId="0" fontId="97" fillId="0" borderId="1" xfId="0" quotePrefix="1" applyFont="1" applyFill="1" applyBorder="1" applyAlignment="1">
      <alignment horizontal="center" vertical="center"/>
    </xf>
    <xf numFmtId="0" fontId="97" fillId="0" borderId="1" xfId="0" applyFont="1" applyFill="1" applyBorder="1" applyAlignment="1">
      <alignment horizontal="center" vertical="center"/>
    </xf>
    <xf numFmtId="0" fontId="97" fillId="0" borderId="1" xfId="0" applyFont="1" applyFill="1" applyBorder="1" applyAlignment="1">
      <alignment horizontal="center"/>
    </xf>
    <xf numFmtId="0" fontId="98" fillId="0" borderId="0" xfId="0" applyFont="1" applyFill="1"/>
    <xf numFmtId="167" fontId="2" fillId="0" borderId="0" xfId="4" applyNumberFormat="1" applyFont="1" applyFill="1"/>
    <xf numFmtId="167" fontId="2" fillId="0" borderId="0" xfId="0" applyNumberFormat="1" applyFont="1" applyFill="1"/>
    <xf numFmtId="167" fontId="99" fillId="0" borderId="0" xfId="0" applyNumberFormat="1" applyFont="1" applyFill="1" applyAlignment="1">
      <alignment horizontal="center"/>
    </xf>
    <xf numFmtId="167" fontId="100" fillId="0" borderId="0" xfId="0" applyNumberFormat="1" applyFont="1" applyFill="1" applyAlignment="1">
      <alignment horizontal="center"/>
    </xf>
    <xf numFmtId="167" fontId="97" fillId="0" borderId="0" xfId="4" applyNumberFormat="1" applyFont="1" applyFill="1"/>
    <xf numFmtId="167" fontId="97" fillId="0" borderId="0" xfId="0" applyNumberFormat="1" applyFont="1" applyFill="1"/>
    <xf numFmtId="167" fontId="101" fillId="0" borderId="0" xfId="0" applyNumberFormat="1" applyFont="1" applyFill="1" applyAlignment="1">
      <alignment horizontal="center"/>
    </xf>
    <xf numFmtId="40" fontId="2" fillId="0" borderId="0" xfId="341" applyNumberFormat="1" applyFont="1" applyFill="1" applyAlignment="1">
      <alignment horizontal="left" vertical="center"/>
    </xf>
    <xf numFmtId="168" fontId="8" fillId="0" borderId="0" xfId="4" applyNumberFormat="1" applyFont="1" applyFill="1"/>
    <xf numFmtId="167" fontId="8" fillId="0" borderId="18" xfId="0" applyNumberFormat="1" applyFont="1" applyFill="1" applyBorder="1"/>
    <xf numFmtId="40" fontId="3" fillId="0" borderId="0" xfId="341" applyNumberFormat="1" applyFont="1" applyFill="1" applyAlignment="1">
      <alignment horizontal="left" vertical="center"/>
    </xf>
    <xf numFmtId="49" fontId="2" fillId="0" borderId="0" xfId="341" quotePrefix="1" applyNumberFormat="1" applyFont="1" applyFill="1" applyAlignment="1">
      <alignment horizontal="center" vertical="center"/>
    </xf>
    <xf numFmtId="38" fontId="2" fillId="0" borderId="0" xfId="341" quotePrefix="1" applyNumberFormat="1" applyFont="1" applyFill="1" applyAlignment="1">
      <alignment horizontal="right" vertical="center"/>
    </xf>
    <xf numFmtId="40" fontId="2" fillId="0" borderId="0" xfId="341" quotePrefix="1" applyNumberFormat="1" applyFont="1" applyFill="1" applyAlignment="1">
      <alignment horizontal="right" vertical="center"/>
    </xf>
    <xf numFmtId="38" fontId="2" fillId="0" borderId="0" xfId="341" quotePrefix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5" fontId="2" fillId="0" borderId="0" xfId="0" quotePrefix="1" applyNumberFormat="1" applyFont="1" applyFill="1" applyAlignment="1">
      <alignment horizontal="right"/>
    </xf>
    <xf numFmtId="43" fontId="2" fillId="0" borderId="0" xfId="218" applyNumberFormat="1" applyFill="1" applyBorder="1"/>
    <xf numFmtId="194" fontId="2" fillId="0" borderId="0" xfId="1" applyNumberFormat="1" applyFont="1" applyFill="1" applyAlignment="1">
      <alignment vertical="center"/>
    </xf>
    <xf numFmtId="40" fontId="2" fillId="0" borderId="0" xfId="341" quotePrefix="1" applyNumberFormat="1" applyFont="1" applyFill="1" applyAlignment="1">
      <alignment horizontal="left" vertical="center"/>
    </xf>
    <xf numFmtId="43" fontId="2" fillId="0" borderId="18" xfId="218" applyNumberFormat="1" applyFill="1" applyBorder="1"/>
    <xf numFmtId="165" fontId="2" fillId="0" borderId="18" xfId="1" quotePrefix="1" applyNumberFormat="1" applyFont="1" applyFill="1" applyBorder="1" applyAlignment="1">
      <alignment horizontal="right"/>
    </xf>
    <xf numFmtId="176" fontId="53" fillId="0" borderId="0" xfId="253" applyFont="1" applyFill="1" applyAlignment="1">
      <alignment vertical="center"/>
    </xf>
    <xf numFmtId="39" fontId="2" fillId="0" borderId="0" xfId="342" applyFont="1" applyFill="1" applyAlignment="1">
      <alignment horizontal="left"/>
    </xf>
    <xf numFmtId="0" fontId="2" fillId="0" borderId="0" xfId="257" applyFont="1" applyFill="1"/>
    <xf numFmtId="39" fontId="2" fillId="0" borderId="0" xfId="342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87" fillId="0" borderId="0" xfId="0" applyFont="1" applyFill="1"/>
    <xf numFmtId="0" fontId="109" fillId="0" borderId="0" xfId="0" applyFont="1" applyFill="1"/>
    <xf numFmtId="4" fontId="2" fillId="0" borderId="18" xfId="140" applyNumberFormat="1" applyFont="1" applyFill="1" applyBorder="1"/>
    <xf numFmtId="0" fontId="88" fillId="0" borderId="0" xfId="0" applyFont="1" applyFill="1"/>
    <xf numFmtId="167" fontId="2" fillId="0" borderId="0" xfId="338" applyNumberFormat="1" applyFont="1" applyFill="1" applyAlignment="1">
      <alignment horizontal="left"/>
    </xf>
    <xf numFmtId="167" fontId="2" fillId="0" borderId="1" xfId="330" applyNumberFormat="1" applyFont="1" applyFill="1" applyBorder="1"/>
    <xf numFmtId="39" fontId="21" fillId="0" borderId="1" xfId="253" applyNumberFormat="1" applyFont="1" applyFill="1" applyBorder="1" applyAlignment="1">
      <alignment horizontal="right" vertical="center"/>
    </xf>
    <xf numFmtId="0" fontId="87" fillId="0" borderId="0" xfId="326" applyFont="1" applyFill="1" applyAlignment="1">
      <alignment horizontal="center"/>
    </xf>
    <xf numFmtId="0" fontId="21" fillId="0" borderId="0" xfId="326" applyFont="1" applyFill="1" applyAlignment="1">
      <alignment horizontal="center"/>
    </xf>
    <xf numFmtId="39" fontId="95" fillId="0" borderId="1" xfId="326" applyNumberFormat="1" applyFont="1" applyFill="1" applyBorder="1" applyAlignment="1">
      <alignment horizontal="center"/>
    </xf>
    <xf numFmtId="0" fontId="21" fillId="0" borderId="1" xfId="326" applyFont="1" applyFill="1" applyBorder="1"/>
    <xf numFmtId="39" fontId="87" fillId="0" borderId="0" xfId="339" applyFont="1" applyFill="1"/>
    <xf numFmtId="39" fontId="87" fillId="0" borderId="0" xfId="326" applyNumberFormat="1" applyFont="1" applyFill="1" applyAlignment="1">
      <alignment horizontal="center"/>
    </xf>
    <xf numFmtId="0" fontId="21" fillId="0" borderId="0" xfId="326" applyFont="1" applyFill="1"/>
    <xf numFmtId="0" fontId="87" fillId="0" borderId="0" xfId="326" applyFont="1" applyFill="1"/>
    <xf numFmtId="39" fontId="87" fillId="0" borderId="0" xfId="305" quotePrefix="1" applyNumberFormat="1" applyFont="1" applyFill="1"/>
    <xf numFmtId="39" fontId="21" fillId="0" borderId="0" xfId="326" applyNumberFormat="1" applyFont="1" applyFill="1"/>
    <xf numFmtId="39" fontId="87" fillId="0" borderId="0" xfId="326" quotePrefix="1" applyNumberFormat="1" applyFont="1" applyFill="1"/>
    <xf numFmtId="43" fontId="2" fillId="0" borderId="0" xfId="218" applyNumberFormat="1" applyFill="1"/>
    <xf numFmtId="49" fontId="2" fillId="0" borderId="0" xfId="326" applyNumberFormat="1" applyFont="1" applyFill="1"/>
    <xf numFmtId="39" fontId="87" fillId="0" borderId="1" xfId="326" quotePrefix="1" applyNumberFormat="1" applyFont="1" applyFill="1" applyBorder="1"/>
    <xf numFmtId="39" fontId="87" fillId="0" borderId="17" xfId="326" quotePrefix="1" applyNumberFormat="1" applyFont="1" applyFill="1" applyBorder="1"/>
    <xf numFmtId="39" fontId="87" fillId="0" borderId="0" xfId="326" applyNumberFormat="1" applyFont="1" applyFill="1"/>
    <xf numFmtId="39" fontId="87" fillId="0" borderId="0" xfId="305" applyNumberFormat="1" applyFont="1" applyFill="1"/>
    <xf numFmtId="39" fontId="87" fillId="0" borderId="0" xfId="305" quotePrefix="1" applyNumberFormat="1" applyFont="1" applyFill="1" applyBorder="1"/>
    <xf numFmtId="39" fontId="87" fillId="0" borderId="17" xfId="305" quotePrefix="1" applyNumberFormat="1" applyFont="1" applyFill="1" applyBorder="1"/>
    <xf numFmtId="39" fontId="21" fillId="0" borderId="17" xfId="326" applyNumberFormat="1" applyFont="1" applyFill="1" applyBorder="1"/>
    <xf numFmtId="39" fontId="87" fillId="0" borderId="19" xfId="305" quotePrefix="1" applyNumberFormat="1" applyFont="1" applyFill="1" applyBorder="1"/>
    <xf numFmtId="167" fontId="2" fillId="0" borderId="0" xfId="338" applyNumberFormat="1" applyFont="1" applyFill="1"/>
    <xf numFmtId="39" fontId="21" fillId="0" borderId="2" xfId="0" applyNumberFormat="1" applyFont="1" applyFill="1" applyBorder="1" applyAlignment="1">
      <alignment horizontal="right"/>
    </xf>
    <xf numFmtId="40" fontId="21" fillId="0" borderId="0" xfId="341" quotePrefix="1" applyNumberFormat="1" applyFont="1" applyFill="1" applyAlignment="1">
      <alignment horizontal="center" vertical="center"/>
    </xf>
    <xf numFmtId="39" fontId="21" fillId="0" borderId="19" xfId="0" quotePrefix="1" applyNumberFormat="1" applyFont="1" applyFill="1" applyBorder="1" applyAlignment="1">
      <alignment horizontal="right"/>
    </xf>
    <xf numFmtId="0" fontId="87" fillId="0" borderId="0" xfId="0" applyFont="1" applyFill="1" applyAlignment="1">
      <alignment horizontal="right"/>
    </xf>
    <xf numFmtId="0" fontId="87" fillId="0" borderId="1" xfId="0" quotePrefix="1" applyFont="1" applyFill="1" applyBorder="1" applyAlignment="1">
      <alignment horizontal="right"/>
    </xf>
    <xf numFmtId="15" fontId="87" fillId="0" borderId="1" xfId="0" quotePrefix="1" applyNumberFormat="1" applyFont="1" applyFill="1" applyBorder="1" applyAlignment="1">
      <alignment horizontal="right"/>
    </xf>
    <xf numFmtId="4" fontId="87" fillId="0" borderId="0" xfId="0" applyNumberFormat="1" applyFont="1" applyFill="1"/>
    <xf numFmtId="4" fontId="87" fillId="0" borderId="2" xfId="0" applyNumberFormat="1" applyFont="1" applyFill="1" applyBorder="1"/>
    <xf numFmtId="171" fontId="87" fillId="0" borderId="0" xfId="0" applyNumberFormat="1" applyFont="1" applyFill="1"/>
    <xf numFmtId="0" fontId="87" fillId="0" borderId="20" xfId="0" applyFont="1" applyFill="1" applyBorder="1"/>
    <xf numFmtId="0" fontId="87" fillId="0" borderId="1" xfId="0" applyFont="1" applyFill="1" applyBorder="1" applyAlignment="1">
      <alignment horizontal="right"/>
    </xf>
    <xf numFmtId="15" fontId="87" fillId="0" borderId="1" xfId="0" applyNumberFormat="1" applyFont="1" applyFill="1" applyBorder="1" applyAlignment="1">
      <alignment horizontal="right"/>
    </xf>
    <xf numFmtId="15" fontId="87" fillId="0" borderId="0" xfId="0" applyNumberFormat="1" applyFont="1" applyFill="1" applyBorder="1" applyAlignment="1">
      <alignment horizontal="right"/>
    </xf>
    <xf numFmtId="4" fontId="87" fillId="0" borderId="0" xfId="1" applyNumberFormat="1" applyFont="1" applyFill="1"/>
    <xf numFmtId="0" fontId="87" fillId="0" borderId="0" xfId="0" applyFont="1" applyFill="1" applyBorder="1"/>
    <xf numFmtId="4" fontId="87" fillId="0" borderId="1" xfId="1" applyNumberFormat="1" applyFont="1" applyFill="1" applyBorder="1"/>
    <xf numFmtId="4" fontId="87" fillId="0" borderId="18" xfId="0" applyNumberFormat="1" applyFont="1" applyFill="1" applyBorder="1"/>
    <xf numFmtId="0" fontId="109" fillId="0" borderId="0" xfId="0" applyFont="1" applyFill="1" applyBorder="1"/>
    <xf numFmtId="4" fontId="87" fillId="0" borderId="19" xfId="1" applyNumberFormat="1" applyFont="1" applyFill="1" applyBorder="1"/>
    <xf numFmtId="4" fontId="87" fillId="0" borderId="0" xfId="1" applyNumberFormat="1" applyFont="1" applyFill="1" applyBorder="1"/>
    <xf numFmtId="197" fontId="87" fillId="0" borderId="0" xfId="340" applyNumberFormat="1" applyFont="1" applyFill="1" applyBorder="1" applyAlignment="1"/>
    <xf numFmtId="4" fontId="87" fillId="0" borderId="0" xfId="140" applyNumberFormat="1" applyFont="1" applyFill="1" applyBorder="1"/>
    <xf numFmtId="4" fontId="87" fillId="0" borderId="18" xfId="1" applyNumberFormat="1" applyFont="1" applyFill="1" applyBorder="1"/>
    <xf numFmtId="4" fontId="109" fillId="0" borderId="0" xfId="0" applyNumberFormat="1" applyFont="1" applyFill="1"/>
    <xf numFmtId="39" fontId="88" fillId="0" borderId="17" xfId="1" quotePrefix="1" applyNumberFormat="1" applyFont="1" applyFill="1" applyBorder="1" applyAlignment="1">
      <alignment horizontal="center" vertical="center"/>
    </xf>
    <xf numFmtId="39" fontId="88" fillId="0" borderId="2" xfId="1" quotePrefix="1" applyNumberFormat="1" applyFont="1" applyFill="1" applyBorder="1" applyAlignment="1">
      <alignment horizontal="center" vertical="center"/>
    </xf>
    <xf numFmtId="39" fontId="87" fillId="0" borderId="0" xfId="140" applyNumberFormat="1" applyFont="1" applyFill="1"/>
    <xf numFmtId="39" fontId="87" fillId="0" borderId="0" xfId="140" applyNumberFormat="1" applyFont="1" applyFill="1" applyBorder="1"/>
    <xf numFmtId="39" fontId="87" fillId="0" borderId="18" xfId="140" applyNumberFormat="1" applyFont="1" applyFill="1" applyBorder="1"/>
    <xf numFmtId="40" fontId="87" fillId="0" borderId="0" xfId="341" quotePrefix="1" applyNumberFormat="1" applyFont="1" applyFill="1" applyAlignment="1">
      <alignment horizontal="center" vertical="center"/>
    </xf>
    <xf numFmtId="2" fontId="87" fillId="0" borderId="0" xfId="341" quotePrefix="1" applyNumberFormat="1" applyFont="1" applyFill="1" applyAlignment="1">
      <alignment horizontal="center" vertical="center"/>
    </xf>
    <xf numFmtId="176" fontId="87" fillId="0" borderId="0" xfId="253" applyFont="1" applyFill="1" applyAlignment="1">
      <alignment vertical="center"/>
    </xf>
    <xf numFmtId="176" fontId="21" fillId="0" borderId="0" xfId="253" applyFont="1" applyFill="1" applyAlignment="1">
      <alignment vertical="center"/>
    </xf>
    <xf numFmtId="40" fontId="21" fillId="0" borderId="0" xfId="341" applyNumberFormat="1" applyFont="1" applyFill="1" applyAlignment="1">
      <alignment horizontal="center" vertical="center"/>
    </xf>
    <xf numFmtId="40" fontId="21" fillId="0" borderId="0" xfId="341" quotePrefix="1" applyNumberFormat="1" applyFont="1" applyFill="1" applyAlignment="1">
      <alignment horizontal="right" vertical="center"/>
    </xf>
    <xf numFmtId="196" fontId="110" fillId="0" borderId="0" xfId="253" applyNumberFormat="1" applyFont="1" applyFill="1" applyAlignment="1">
      <alignment vertical="center"/>
    </xf>
    <xf numFmtId="40" fontId="87" fillId="0" borderId="0" xfId="341" quotePrefix="1" applyNumberFormat="1" applyFont="1" applyFill="1" applyAlignment="1">
      <alignment horizontal="left" vertical="center"/>
    </xf>
    <xf numFmtId="40" fontId="87" fillId="0" borderId="0" xfId="341" applyNumberFormat="1" applyFont="1" applyFill="1" applyAlignment="1">
      <alignment horizontal="center" vertical="center"/>
    </xf>
    <xf numFmtId="2" fontId="87" fillId="0" borderId="0" xfId="253" applyNumberFormat="1" applyFont="1" applyFill="1" applyAlignment="1">
      <alignment vertical="center"/>
    </xf>
    <xf numFmtId="196" fontId="87" fillId="0" borderId="0" xfId="253" applyNumberFormat="1" applyFont="1" applyFill="1" applyAlignment="1">
      <alignment horizontal="center" vertical="center"/>
    </xf>
    <xf numFmtId="40" fontId="21" fillId="0" borderId="0" xfId="341" quotePrefix="1" applyNumberFormat="1" applyFont="1" applyFill="1" applyAlignment="1">
      <alignment horizontal="left" vertical="center"/>
    </xf>
    <xf numFmtId="40" fontId="21" fillId="0" borderId="1" xfId="341" applyNumberFormat="1" applyFont="1" applyFill="1" applyBorder="1" applyAlignment="1">
      <alignment horizontal="center" vertical="center"/>
    </xf>
    <xf numFmtId="176" fontId="21" fillId="0" borderId="0" xfId="253" applyFont="1" applyFill="1" applyAlignment="1">
      <alignment horizontal="center" vertical="center"/>
    </xf>
    <xf numFmtId="40" fontId="21" fillId="0" borderId="0" xfId="341" applyNumberFormat="1" applyFont="1" applyFill="1" applyAlignment="1">
      <alignment horizontal="left" vertical="center"/>
    </xf>
    <xf numFmtId="40" fontId="21" fillId="0" borderId="18" xfId="341" quotePrefix="1" applyNumberFormat="1" applyFont="1" applyFill="1" applyBorder="1" applyAlignment="1">
      <alignment horizontal="right" vertical="center"/>
    </xf>
    <xf numFmtId="40" fontId="21" fillId="0" borderId="2" xfId="341" quotePrefix="1" applyNumberFormat="1" applyFont="1" applyFill="1" applyBorder="1" applyAlignment="1">
      <alignment horizontal="right" vertical="center"/>
    </xf>
    <xf numFmtId="0" fontId="87" fillId="0" borderId="0" xfId="257" applyFont="1" applyFill="1"/>
    <xf numFmtId="39" fontId="87" fillId="0" borderId="0" xfId="342" applyFont="1" applyFill="1" applyAlignment="1">
      <alignment horizontal="left"/>
    </xf>
    <xf numFmtId="4" fontId="87" fillId="0" borderId="0" xfId="0" applyNumberFormat="1" applyFont="1" applyFill="1" applyAlignment="1">
      <alignment horizontal="center"/>
    </xf>
    <xf numFmtId="43" fontId="87" fillId="0" borderId="0" xfId="0" applyNumberFormat="1" applyFont="1" applyFill="1" applyAlignment="1">
      <alignment horizontal="right"/>
    </xf>
    <xf numFmtId="39" fontId="87" fillId="0" borderId="0" xfId="0" applyNumberFormat="1" applyFont="1" applyFill="1" applyAlignment="1">
      <alignment horizontal="right"/>
    </xf>
    <xf numFmtId="167" fontId="87" fillId="0" borderId="0" xfId="0" applyNumberFormat="1" applyFont="1" applyFill="1" applyAlignment="1">
      <alignment horizontal="right"/>
    </xf>
    <xf numFmtId="167" fontId="87" fillId="0" borderId="0" xfId="0" applyNumberFormat="1" applyFont="1" applyFill="1"/>
    <xf numFmtId="0" fontId="2" fillId="0" borderId="0" xfId="0" applyFont="1" applyFill="1" applyBorder="1" applyAlignment="1">
      <alignment horizontal="right"/>
    </xf>
    <xf numFmtId="4" fontId="2" fillId="0" borderId="0" xfId="0" applyNumberFormat="1" applyFont="1" applyFill="1"/>
    <xf numFmtId="0" fontId="8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7" fillId="0" borderId="0" xfId="0" applyFont="1" applyFill="1" applyAlignment="1">
      <alignment horizontal="left"/>
    </xf>
    <xf numFmtId="0" fontId="109" fillId="0" borderId="0" xfId="0" applyFont="1" applyFill="1" applyAlignment="1">
      <alignment horizontal="center"/>
    </xf>
    <xf numFmtId="167" fontId="87" fillId="0" borderId="0" xfId="0" applyNumberFormat="1" applyFont="1" applyFill="1" applyBorder="1" applyAlignment="1">
      <alignment horizontal="center"/>
    </xf>
    <xf numFmtId="167" fontId="87" fillId="0" borderId="1" xfId="0" applyNumberFormat="1" applyFont="1" applyFill="1" applyBorder="1" applyAlignment="1">
      <alignment horizontal="center"/>
    </xf>
    <xf numFmtId="167" fontId="111" fillId="0" borderId="0" xfId="0" applyNumberFormat="1" applyFont="1" applyFill="1"/>
    <xf numFmtId="0" fontId="87" fillId="0" borderId="0" xfId="0" quotePrefix="1" applyFont="1" applyFill="1"/>
    <xf numFmtId="0" fontId="87" fillId="0" borderId="0" xfId="0" applyNumberFormat="1" applyFont="1" applyFill="1" applyAlignment="1">
      <alignment horizontal="center"/>
    </xf>
    <xf numFmtId="39" fontId="88" fillId="0" borderId="0" xfId="337" applyFont="1" applyFill="1"/>
    <xf numFmtId="39" fontId="87" fillId="0" borderId="0" xfId="1" applyNumberFormat="1" applyFont="1" applyFill="1" applyBorder="1"/>
    <xf numFmtId="4" fontId="87" fillId="0" borderId="2" xfId="1" applyNumberFormat="1" applyFont="1" applyFill="1" applyBorder="1"/>
    <xf numFmtId="176" fontId="88" fillId="0" borderId="0" xfId="253" applyFont="1" applyFill="1" applyAlignment="1">
      <alignment vertical="center"/>
    </xf>
    <xf numFmtId="0" fontId="87" fillId="0" borderId="0" xfId="0" applyFont="1" applyFill="1" applyAlignment="1">
      <alignment horizontal="center" wrapText="1"/>
    </xf>
    <xf numFmtId="39" fontId="88" fillId="0" borderId="0" xfId="337" applyFont="1" applyFill="1" applyAlignment="1">
      <alignment horizontal="left"/>
    </xf>
    <xf numFmtId="39" fontId="87" fillId="0" borderId="0" xfId="337" applyFont="1" applyFill="1" applyAlignment="1">
      <alignment horizontal="left"/>
    </xf>
    <xf numFmtId="39" fontId="88" fillId="0" borderId="0" xfId="253" applyNumberFormat="1" applyFont="1" applyFill="1" applyAlignment="1">
      <alignment vertical="center"/>
    </xf>
    <xf numFmtId="37" fontId="88" fillId="0" borderId="0" xfId="337" applyNumberFormat="1" applyFont="1" applyFill="1"/>
    <xf numFmtId="37" fontId="88" fillId="0" borderId="0" xfId="0" applyNumberFormat="1" applyFont="1" applyFill="1"/>
    <xf numFmtId="0" fontId="2" fillId="0" borderId="0" xfId="0" applyFont="1" applyFill="1" applyAlignment="1">
      <alignment horizontal="left"/>
    </xf>
    <xf numFmtId="0" fontId="89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85" fillId="0" borderId="0" xfId="1" quotePrefix="1" applyNumberFormat="1" applyFont="1" applyFill="1" applyBorder="1" applyAlignment="1">
      <alignment horizontal="center" vertical="center"/>
    </xf>
    <xf numFmtId="39" fontId="85" fillId="0" borderId="1" xfId="1" quotePrefix="1" applyNumberFormat="1" applyFont="1" applyFill="1" applyBorder="1" applyAlignment="1">
      <alignment horizontal="center" vertical="center"/>
    </xf>
    <xf numFmtId="4" fontId="2" fillId="0" borderId="0" xfId="162" applyNumberFormat="1" applyFont="1" applyFill="1" applyBorder="1"/>
    <xf numFmtId="4" fontId="2" fillId="0" borderId="0" xfId="1" applyNumberFormat="1" applyFont="1" applyFill="1" applyBorder="1"/>
    <xf numFmtId="167" fontId="2" fillId="0" borderId="0" xfId="330" applyNumberFormat="1" applyFont="1" applyFill="1" applyBorder="1"/>
    <xf numFmtId="4" fontId="2" fillId="0" borderId="1" xfId="1" applyNumberFormat="1" applyFont="1" applyFill="1" applyBorder="1" applyAlignment="1">
      <alignment horizontal="right"/>
    </xf>
    <xf numFmtId="200" fontId="21" fillId="0" borderId="0" xfId="341" quotePrefix="1" applyNumberFormat="1" applyFont="1" applyFill="1" applyAlignment="1">
      <alignment horizontal="right" vertical="center"/>
    </xf>
    <xf numFmtId="39" fontId="87" fillId="0" borderId="0" xfId="0" applyNumberFormat="1" applyFont="1" applyFill="1"/>
    <xf numFmtId="39" fontId="87" fillId="0" borderId="0" xfId="1" applyNumberFormat="1" applyFont="1" applyFill="1"/>
    <xf numFmtId="39" fontId="87" fillId="0" borderId="0" xfId="340" applyNumberFormat="1" applyFont="1" applyFill="1" applyBorder="1" applyAlignment="1"/>
    <xf numFmtId="39" fontId="87" fillId="0" borderId="18" xfId="1" applyNumberFormat="1" applyFont="1" applyFill="1" applyBorder="1"/>
    <xf numFmtId="39" fontId="2" fillId="0" borderId="0" xfId="1" applyNumberFormat="1" applyFont="1" applyFill="1"/>
    <xf numFmtId="0" fontId="89" fillId="0" borderId="0" xfId="0" applyFont="1" applyFill="1" applyAlignment="1">
      <alignment horizontal="center"/>
    </xf>
    <xf numFmtId="39" fontId="2" fillId="0" borderId="0" xfId="314" applyNumberFormat="1" applyFont="1"/>
    <xf numFmtId="4" fontId="2" fillId="0" borderId="0" xfId="314" applyNumberFormat="1" applyFont="1"/>
    <xf numFmtId="39" fontId="2" fillId="0" borderId="18" xfId="1" applyNumberFormat="1" applyFont="1" applyBorder="1"/>
    <xf numFmtId="0" fontId="2" fillId="0" borderId="1" xfId="0" quotePrefix="1" applyFont="1" applyFill="1" applyBorder="1" applyAlignment="1">
      <alignment horizontal="center"/>
    </xf>
    <xf numFmtId="39" fontId="2" fillId="0" borderId="0" xfId="1" applyNumberFormat="1" applyFont="1" applyFill="1" applyAlignment="1">
      <alignment vertical="center"/>
    </xf>
    <xf numFmtId="39" fontId="2" fillId="0" borderId="17" xfId="1" quotePrefix="1" applyNumberFormat="1" applyFont="1" applyFill="1" applyBorder="1" applyAlignment="1">
      <alignment horizontal="center" vertical="center"/>
    </xf>
    <xf numFmtId="39" fontId="2" fillId="0" borderId="2" xfId="1" quotePrefix="1" applyNumberFormat="1" applyFont="1" applyFill="1" applyBorder="1" applyAlignment="1">
      <alignment horizontal="center" vertical="center"/>
    </xf>
    <xf numFmtId="39" fontId="87" fillId="0" borderId="2" xfId="326" quotePrefix="1" applyNumberFormat="1" applyFont="1" applyFill="1" applyBorder="1"/>
    <xf numFmtId="39" fontId="87" fillId="0" borderId="2" xfId="305" quotePrefix="1" applyNumberFormat="1" applyFont="1" applyFill="1" applyBorder="1"/>
    <xf numFmtId="39" fontId="89" fillId="0" borderId="0" xfId="0" applyNumberFormat="1" applyFont="1" applyFill="1"/>
    <xf numFmtId="39" fontId="21" fillId="0" borderId="2" xfId="326" applyNumberFormat="1" applyFont="1" applyFill="1" applyBorder="1"/>
    <xf numFmtId="0" fontId="109" fillId="0" borderId="0" xfId="0" applyFont="1"/>
    <xf numFmtId="0" fontId="87" fillId="0" borderId="0" xfId="0" applyFont="1"/>
    <xf numFmtId="0" fontId="87" fillId="0" borderId="0" xfId="0" applyFont="1" applyAlignment="1">
      <alignment horizontal="right"/>
    </xf>
    <xf numFmtId="15" fontId="87" fillId="0" borderId="0" xfId="0" quotePrefix="1" applyNumberFormat="1" applyFont="1" applyAlignment="1">
      <alignment horizontal="right"/>
    </xf>
    <xf numFmtId="39" fontId="87" fillId="0" borderId="0" xfId="0" applyNumberFormat="1" applyFont="1" applyAlignment="1">
      <alignment horizontal="right"/>
    </xf>
    <xf numFmtId="4" fontId="87" fillId="0" borderId="0" xfId="0" applyNumberFormat="1" applyFont="1"/>
    <xf numFmtId="39" fontId="87" fillId="0" borderId="2" xfId="0" applyNumberFormat="1" applyFont="1" applyBorder="1"/>
    <xf numFmtId="0" fontId="87" fillId="0" borderId="0" xfId="0" applyFont="1" applyAlignment="1">
      <alignment horizontal="center"/>
    </xf>
    <xf numFmtId="0" fontId="87" fillId="0" borderId="20" xfId="0" applyFont="1" applyBorder="1"/>
    <xf numFmtId="0" fontId="5" fillId="0" borderId="0" xfId="1" applyFont="1"/>
    <xf numFmtId="0" fontId="87" fillId="0" borderId="0" xfId="0" applyFont="1" applyAlignment="1">
      <alignment horizontal="left"/>
    </xf>
    <xf numFmtId="0" fontId="88" fillId="0" borderId="1" xfId="0" applyFont="1" applyBorder="1" applyAlignment="1">
      <alignment horizontal="right"/>
    </xf>
    <xf numFmtId="0" fontId="88" fillId="0" borderId="0" xfId="0" applyFont="1" applyAlignment="1">
      <alignment horizontal="right"/>
    </xf>
    <xf numFmtId="49" fontId="88" fillId="0" borderId="1" xfId="0" applyNumberFormat="1" applyFont="1" applyBorder="1" applyAlignment="1">
      <alignment horizontal="right"/>
    </xf>
    <xf numFmtId="4" fontId="87" fillId="0" borderId="0" xfId="314" applyNumberFormat="1" applyFont="1"/>
    <xf numFmtId="4" fontId="87" fillId="0" borderId="18" xfId="314" applyNumberFormat="1" applyFont="1" applyBorder="1"/>
    <xf numFmtId="4" fontId="87" fillId="0" borderId="2" xfId="314" applyNumberFormat="1" applyFont="1" applyBorder="1"/>
    <xf numFmtId="39" fontId="87" fillId="0" borderId="0" xfId="314" applyNumberFormat="1" applyFont="1"/>
    <xf numFmtId="4" fontId="87" fillId="0" borderId="18" xfId="0" applyNumberFormat="1" applyFont="1" applyBorder="1"/>
    <xf numFmtId="39" fontId="87" fillId="0" borderId="18" xfId="314" applyNumberFormat="1" applyFont="1" applyBorder="1"/>
    <xf numFmtId="2" fontId="87" fillId="0" borderId="0" xfId="0" applyNumberFormat="1" applyFont="1"/>
    <xf numFmtId="2" fontId="87" fillId="0" borderId="1" xfId="0" applyNumberFormat="1" applyFont="1" applyBorder="1"/>
    <xf numFmtId="39" fontId="87" fillId="0" borderId="18" xfId="0" applyNumberFormat="1" applyFont="1" applyBorder="1"/>
    <xf numFmtId="39" fontId="87" fillId="0" borderId="0" xfId="0" applyNumberFormat="1" applyFont="1"/>
    <xf numFmtId="39" fontId="88" fillId="0" borderId="0" xfId="340" applyFont="1"/>
    <xf numFmtId="40" fontId="88" fillId="0" borderId="0" xfId="210" applyNumberFormat="1" applyFont="1"/>
    <xf numFmtId="0" fontId="88" fillId="0" borderId="0" xfId="0" applyFont="1"/>
    <xf numFmtId="39" fontId="88" fillId="0" borderId="0" xfId="391" applyFont="1" applyAlignment="1">
      <alignment horizontal="center"/>
    </xf>
    <xf numFmtId="39" fontId="88" fillId="0" borderId="0" xfId="391" applyFont="1" applyAlignment="1">
      <alignment horizontal="right"/>
    </xf>
    <xf numFmtId="39" fontId="88" fillId="0" borderId="0" xfId="339" applyFont="1"/>
    <xf numFmtId="39" fontId="88" fillId="0" borderId="0" xfId="339" applyFont="1" applyAlignment="1">
      <alignment horizontal="center"/>
    </xf>
    <xf numFmtId="39" fontId="88" fillId="0" borderId="17" xfId="391" applyFont="1" applyBorder="1" applyAlignment="1">
      <alignment horizontal="center"/>
    </xf>
    <xf numFmtId="39" fontId="88" fillId="0" borderId="0" xfId="391" quotePrefix="1" applyFont="1" applyAlignment="1">
      <alignment horizontal="center"/>
    </xf>
    <xf numFmtId="0" fontId="88" fillId="0" borderId="0" xfId="0" applyFont="1" applyAlignment="1">
      <alignment horizontal="center" vertical="center"/>
    </xf>
    <xf numFmtId="39" fontId="88" fillId="0" borderId="0" xfId="314" applyNumberFormat="1" applyFont="1"/>
    <xf numFmtId="0" fontId="92" fillId="0" borderId="0" xfId="0" applyFont="1" applyAlignment="1">
      <alignment horizontal="left"/>
    </xf>
    <xf numFmtId="39" fontId="88" fillId="0" borderId="0" xfId="339" applyNumberFormat="1" applyFont="1"/>
    <xf numFmtId="39" fontId="87" fillId="0" borderId="0" xfId="392" applyNumberFormat="1" applyFont="1"/>
    <xf numFmtId="39" fontId="87" fillId="0" borderId="18" xfId="392" applyNumberFormat="1" applyFont="1" applyBorder="1"/>
    <xf numFmtId="190" fontId="105" fillId="0" borderId="14" xfId="140" applyNumberFormat="1" applyFont="1" applyBorder="1"/>
    <xf numFmtId="190" fontId="105" fillId="0" borderId="14" xfId="140" applyNumberFormat="1" applyFont="1" applyBorder="1" applyAlignment="1">
      <alignment horizontal="right"/>
    </xf>
    <xf numFmtId="190" fontId="105" fillId="0" borderId="25" xfId="140" applyNumberFormat="1" applyFont="1" applyBorder="1" applyAlignment="1">
      <alignment horizontal="right"/>
    </xf>
    <xf numFmtId="190" fontId="105" fillId="0" borderId="24" xfId="140" applyNumberFormat="1" applyFont="1" applyBorder="1" applyAlignment="1">
      <alignment horizontal="right"/>
    </xf>
    <xf numFmtId="190" fontId="105" fillId="0" borderId="26" xfId="140" applyNumberFormat="1" applyFont="1" applyBorder="1" applyAlignment="1">
      <alignment horizontal="right"/>
    </xf>
    <xf numFmtId="190" fontId="105" fillId="0" borderId="25" xfId="140" applyNumberFormat="1" applyFont="1" applyBorder="1"/>
    <xf numFmtId="39" fontId="2" fillId="0" borderId="0" xfId="1" applyNumberFormat="1" applyFont="1"/>
    <xf numFmtId="39" fontId="2" fillId="0" borderId="0" xfId="0" applyNumberFormat="1" applyFont="1"/>
    <xf numFmtId="10" fontId="2" fillId="0" borderId="0" xfId="343" applyNumberFormat="1" applyFont="1" applyFill="1" applyAlignment="1">
      <alignment horizontal="center"/>
    </xf>
    <xf numFmtId="10" fontId="2" fillId="0" borderId="0" xfId="2" applyNumberFormat="1" applyFont="1" applyFill="1" applyBorder="1" applyAlignment="1">
      <alignment horizontal="center"/>
    </xf>
    <xf numFmtId="10" fontId="2" fillId="0" borderId="0" xfId="2" applyNumberFormat="1" applyFont="1" applyFill="1" applyAlignment="1">
      <alignment horizontal="center"/>
    </xf>
    <xf numFmtId="165" fontId="87" fillId="0" borderId="0" xfId="78" applyFont="1" applyFill="1"/>
    <xf numFmtId="0" fontId="87" fillId="0" borderId="0" xfId="218" applyFont="1" applyFill="1" applyAlignment="1">
      <alignment horizontal="center" vertical="center"/>
    </xf>
    <xf numFmtId="165" fontId="87" fillId="0" borderId="0" xfId="78" applyFont="1" applyFill="1" applyAlignment="1">
      <alignment horizontal="center" vertical="center"/>
    </xf>
    <xf numFmtId="0" fontId="87" fillId="0" borderId="1" xfId="218" applyFont="1" applyFill="1" applyBorder="1" applyAlignment="1">
      <alignment horizontal="center" vertical="center"/>
    </xf>
    <xf numFmtId="0" fontId="87" fillId="0" borderId="0" xfId="218" applyFont="1" applyFill="1"/>
    <xf numFmtId="49" fontId="87" fillId="0" borderId="0" xfId="218" applyNumberFormat="1" applyFont="1" applyFill="1"/>
    <xf numFmtId="39" fontId="87" fillId="0" borderId="0" xfId="218" applyNumberFormat="1" applyFont="1" applyFill="1"/>
    <xf numFmtId="0" fontId="8" fillId="0" borderId="2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 vertical="center"/>
    </xf>
    <xf numFmtId="0" fontId="104" fillId="0" borderId="14" xfId="0" applyFont="1" applyFill="1" applyBorder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9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7" fillId="0" borderId="0" xfId="0" applyFont="1" applyFill="1" applyAlignment="1">
      <alignment horizontal="center"/>
    </xf>
    <xf numFmtId="0" fontId="87" fillId="0" borderId="0" xfId="0" quotePrefix="1" applyFont="1" applyFill="1" applyAlignment="1">
      <alignment horizontal="center"/>
    </xf>
    <xf numFmtId="0" fontId="87" fillId="0" borderId="1" xfId="0" applyFont="1" applyFill="1" applyBorder="1" applyAlignment="1">
      <alignment horizontal="center"/>
    </xf>
    <xf numFmtId="15" fontId="87" fillId="0" borderId="1" xfId="0" quotePrefix="1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7" fillId="0" borderId="0" xfId="0" applyNumberFormat="1" applyFont="1" applyFill="1"/>
    <xf numFmtId="0" fontId="88" fillId="0" borderId="0" xfId="0" applyFont="1" applyFill="1" applyAlignment="1">
      <alignment horizontal="justify" vertical="center"/>
    </xf>
    <xf numFmtId="0" fontId="109" fillId="0" borderId="0" xfId="0" applyFont="1" applyFill="1" applyAlignment="1">
      <alignment vertical="center"/>
    </xf>
    <xf numFmtId="0" fontId="51" fillId="0" borderId="0" xfId="330" applyFont="1" applyFill="1"/>
    <xf numFmtId="167" fontId="87" fillId="0" borderId="0" xfId="338" applyNumberFormat="1" applyFont="1" applyFill="1"/>
    <xf numFmtId="167" fontId="87" fillId="0" borderId="0" xfId="330" applyNumberFormat="1" applyFont="1" applyFill="1"/>
    <xf numFmtId="0" fontId="21" fillId="0" borderId="0" xfId="330" applyFont="1" applyFill="1"/>
    <xf numFmtId="39" fontId="87" fillId="0" borderId="0" xfId="306" applyNumberFormat="1" applyFont="1" applyFill="1"/>
    <xf numFmtId="0" fontId="21" fillId="0" borderId="0" xfId="0" applyFont="1" applyFill="1" applyAlignment="1">
      <alignment horizontal="left" vertical="center"/>
    </xf>
    <xf numFmtId="0" fontId="87" fillId="0" borderId="0" xfId="0" applyFont="1" applyFill="1" applyAlignment="1"/>
    <xf numFmtId="0" fontId="109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/>
    </xf>
    <xf numFmtId="0" fontId="109" fillId="0" borderId="0" xfId="0" applyFont="1" applyFill="1" applyAlignment="1">
      <alignment horizontal="left"/>
    </xf>
    <xf numFmtId="0" fontId="112" fillId="0" borderId="0" xfId="0" applyFont="1" applyFill="1"/>
    <xf numFmtId="0" fontId="92" fillId="0" borderId="0" xfId="0" applyFont="1" applyFill="1" applyAlignment="1">
      <alignment horizontal="left" vertical="center" indent="2"/>
    </xf>
    <xf numFmtId="0" fontId="88" fillId="0" borderId="0" xfId="0" applyFont="1" applyFill="1" applyAlignment="1">
      <alignment horizontal="left" vertical="center" indent="2"/>
    </xf>
    <xf numFmtId="0" fontId="113" fillId="0" borderId="0" xfId="0" applyFont="1" applyFill="1"/>
    <xf numFmtId="171" fontId="87" fillId="0" borderId="0" xfId="0" applyNumberFormat="1" applyFont="1" applyFill="1" applyBorder="1"/>
    <xf numFmtId="4" fontId="87" fillId="0" borderId="17" xfId="1" applyNumberFormat="1" applyFont="1" applyFill="1" applyBorder="1"/>
    <xf numFmtId="0" fontId="88" fillId="0" borderId="0" xfId="0" applyFont="1" applyFill="1" applyAlignment="1">
      <alignment vertical="center"/>
    </xf>
    <xf numFmtId="2" fontId="87" fillId="0" borderId="0" xfId="0" applyNumberFormat="1" applyFont="1" applyFill="1"/>
    <xf numFmtId="190" fontId="87" fillId="0" borderId="1" xfId="0" quotePrefix="1" applyNumberFormat="1" applyFont="1" applyBorder="1" applyAlignment="1">
      <alignment horizontal="center"/>
    </xf>
    <xf numFmtId="190" fontId="87" fillId="0" borderId="0" xfId="0" applyNumberFormat="1" applyFont="1" applyAlignment="1">
      <alignment horizontal="center"/>
    </xf>
    <xf numFmtId="167" fontId="87" fillId="0" borderId="0" xfId="1" applyNumberFormat="1" applyFont="1" applyFill="1"/>
    <xf numFmtId="167" fontId="87" fillId="0" borderId="18" xfId="1" applyNumberFormat="1" applyFont="1" applyFill="1" applyBorder="1"/>
    <xf numFmtId="0" fontId="87" fillId="0" borderId="0" xfId="218" applyFont="1" applyFill="1" applyAlignment="1">
      <alignment horizontal="center"/>
    </xf>
    <xf numFmtId="39" fontId="87" fillId="0" borderId="0" xfId="218" applyNumberFormat="1" applyFont="1" applyFill="1" applyAlignment="1">
      <alignment horizontal="center" vertical="center"/>
    </xf>
    <xf numFmtId="0" fontId="87" fillId="0" borderId="1" xfId="218" applyFont="1" applyFill="1" applyBorder="1" applyAlignment="1">
      <alignment horizontal="center" vertical="center" shrinkToFit="1"/>
    </xf>
    <xf numFmtId="39" fontId="87" fillId="0" borderId="1" xfId="218" applyNumberFormat="1" applyFont="1" applyFill="1" applyBorder="1" applyAlignment="1">
      <alignment horizontal="center" vertical="center"/>
    </xf>
    <xf numFmtId="197" fontId="87" fillId="0" borderId="0" xfId="218" applyNumberFormat="1" applyFont="1" applyFill="1"/>
    <xf numFmtId="197" fontId="87" fillId="0" borderId="1" xfId="218" applyNumberFormat="1" applyFont="1" applyFill="1" applyBorder="1"/>
    <xf numFmtId="197" fontId="87" fillId="0" borderId="2" xfId="218" applyNumberFormat="1" applyFont="1" applyFill="1" applyBorder="1"/>
    <xf numFmtId="43" fontId="87" fillId="0" borderId="0" xfId="218" applyNumberFormat="1" applyFont="1" applyFill="1"/>
    <xf numFmtId="197" fontId="87" fillId="0" borderId="17" xfId="218" applyNumberFormat="1" applyFont="1" applyFill="1" applyBorder="1"/>
    <xf numFmtId="197" fontId="87" fillId="0" borderId="19" xfId="218" applyNumberFormat="1" applyFont="1" applyFill="1" applyBorder="1"/>
    <xf numFmtId="197" fontId="87" fillId="0" borderId="21" xfId="218" applyNumberFormat="1" applyFont="1" applyFill="1" applyBorder="1"/>
    <xf numFmtId="0" fontId="21" fillId="0" borderId="0" xfId="220" applyFont="1" applyFill="1"/>
    <xf numFmtId="39" fontId="87" fillId="0" borderId="19" xfId="218" applyNumberFormat="1" applyFont="1" applyFill="1" applyBorder="1"/>
    <xf numFmtId="39" fontId="87" fillId="0" borderId="21" xfId="218" applyNumberFormat="1" applyFont="1" applyFill="1" applyBorder="1"/>
    <xf numFmtId="193" fontId="87" fillId="0" borderId="0" xfId="218" applyNumberFormat="1" applyFont="1" applyFill="1"/>
    <xf numFmtId="190" fontId="87" fillId="0" borderId="0" xfId="218" applyNumberFormat="1" applyFont="1" applyFill="1"/>
    <xf numFmtId="200" fontId="21" fillId="0" borderId="1" xfId="341" quotePrefix="1" applyNumberFormat="1" applyFont="1" applyFill="1" applyBorder="1" applyAlignment="1">
      <alignment horizontal="right" vertical="center"/>
    </xf>
    <xf numFmtId="190" fontId="87" fillId="0" borderId="0" xfId="1" applyNumberFormat="1" applyFont="1"/>
    <xf numFmtId="190" fontId="109" fillId="0" borderId="0" xfId="0" applyNumberFormat="1" applyFont="1"/>
    <xf numFmtId="190" fontId="87" fillId="0" borderId="1" xfId="1" applyNumberFormat="1" applyFont="1" applyBorder="1"/>
    <xf numFmtId="190" fontId="87" fillId="0" borderId="18" xfId="1" applyNumberFormat="1" applyFont="1" applyBorder="1"/>
    <xf numFmtId="43" fontId="2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39" fontId="85" fillId="0" borderId="0" xfId="337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02" fillId="0" borderId="0" xfId="0" applyFont="1" applyFill="1"/>
    <xf numFmtId="0" fontId="2" fillId="0" borderId="0" xfId="4" applyNumberFormat="1" applyFont="1" applyFill="1" applyBorder="1" applyAlignment="1">
      <alignment horizontal="center"/>
    </xf>
    <xf numFmtId="39" fontId="2" fillId="0" borderId="0" xfId="0" applyNumberFormat="1" applyFont="1" applyFill="1" applyAlignment="1">
      <alignment horizontal="center"/>
    </xf>
    <xf numFmtId="39" fontId="2" fillId="0" borderId="0" xfId="218" applyNumberFormat="1" applyFont="1" applyFill="1"/>
    <xf numFmtId="190" fontId="87" fillId="0" borderId="0" xfId="0" applyNumberFormat="1" applyFont="1" applyFill="1"/>
    <xf numFmtId="190" fontId="87" fillId="0" borderId="0" xfId="0" applyNumberFormat="1" applyFont="1" applyFill="1" applyAlignment="1">
      <alignment horizontal="center"/>
    </xf>
    <xf numFmtId="190" fontId="87" fillId="0" borderId="0" xfId="314" applyNumberFormat="1" applyFont="1" applyFill="1"/>
    <xf numFmtId="190" fontId="87" fillId="0" borderId="18" xfId="314" applyNumberFormat="1" applyFont="1" applyFill="1" applyBorder="1"/>
    <xf numFmtId="190" fontId="87" fillId="0" borderId="0" xfId="314" applyNumberFormat="1" applyFont="1" applyFill="1" applyBorder="1"/>
    <xf numFmtId="0" fontId="2" fillId="0" borderId="0" xfId="0" applyFont="1" applyFill="1" applyAlignment="1">
      <alignment horizontal="left"/>
    </xf>
    <xf numFmtId="40" fontId="87" fillId="0" borderId="0" xfId="0" applyNumberFormat="1" applyFont="1" applyFill="1"/>
    <xf numFmtId="0" fontId="87" fillId="0" borderId="0" xfId="0" applyFont="1" applyFill="1" applyAlignment="1">
      <alignment horizontal="center"/>
    </xf>
    <xf numFmtId="15" fontId="87" fillId="0" borderId="1" xfId="0" quotePrefix="1" applyNumberFormat="1" applyFont="1" applyFill="1" applyBorder="1" applyAlignment="1">
      <alignment horizontal="center"/>
    </xf>
    <xf numFmtId="40" fontId="88" fillId="0" borderId="0" xfId="210" applyNumberFormat="1" applyFont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0" fontId="8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7" fillId="0" borderId="0" xfId="218" applyFont="1" applyFill="1" applyAlignment="1">
      <alignment horizontal="center"/>
    </xf>
    <xf numFmtId="0" fontId="87" fillId="0" borderId="1" xfId="218" applyFont="1" applyFill="1" applyBorder="1" applyAlignment="1">
      <alignment horizontal="right"/>
    </xf>
    <xf numFmtId="0" fontId="89" fillId="0" borderId="0" xfId="0" applyFont="1" applyFill="1" applyAlignment="1">
      <alignment horizontal="center"/>
    </xf>
    <xf numFmtId="39" fontId="85" fillId="0" borderId="0" xfId="337" applyFont="1" applyFill="1" applyAlignment="1">
      <alignment horizontal="center"/>
    </xf>
    <xf numFmtId="0" fontId="97" fillId="0" borderId="1" xfId="0" applyFont="1" applyFill="1" applyBorder="1" applyAlignment="1">
      <alignment horizontal="center"/>
    </xf>
    <xf numFmtId="0" fontId="97" fillId="0" borderId="1" xfId="0" applyFont="1" applyFill="1" applyBorder="1" applyAlignment="1">
      <alignment horizontal="center" vertical="center"/>
    </xf>
    <xf numFmtId="39" fontId="88" fillId="0" borderId="1" xfId="339" applyFont="1" applyBorder="1" applyAlignment="1">
      <alignment horizontal="center"/>
    </xf>
    <xf numFmtId="49" fontId="87" fillId="0" borderId="1" xfId="253" quotePrefix="1" applyNumberFormat="1" applyFont="1" applyFill="1" applyBorder="1" applyAlignment="1">
      <alignment horizontal="center" vertical="center"/>
    </xf>
    <xf numFmtId="49" fontId="87" fillId="0" borderId="1" xfId="253" applyNumberFormat="1" applyFont="1" applyFill="1" applyBorder="1" applyAlignment="1">
      <alignment horizontal="center" vertical="center"/>
    </xf>
    <xf numFmtId="49" fontId="21" fillId="0" borderId="2" xfId="341" applyNumberFormat="1" applyFont="1" applyFill="1" applyBorder="1" applyAlignment="1">
      <alignment horizontal="center" vertical="center"/>
    </xf>
    <xf numFmtId="49" fontId="21" fillId="0" borderId="1" xfId="341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/>
    </xf>
    <xf numFmtId="0" fontId="87" fillId="0" borderId="0" xfId="0" quotePrefix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0" fontId="87" fillId="0" borderId="1" xfId="0" quotePrefix="1" applyFont="1" applyFill="1" applyBorder="1" applyAlignment="1">
      <alignment horizontal="center"/>
    </xf>
    <xf numFmtId="0" fontId="87" fillId="0" borderId="1" xfId="0" applyFont="1" applyFill="1" applyBorder="1" applyAlignment="1">
      <alignment horizontal="center"/>
    </xf>
    <xf numFmtId="15" fontId="87" fillId="0" borderId="1" xfId="0" quotePrefix="1" applyNumberFormat="1" applyFont="1" applyFill="1" applyBorder="1" applyAlignment="1">
      <alignment horizontal="center"/>
    </xf>
    <xf numFmtId="10" fontId="87" fillId="0" borderId="2" xfId="0" quotePrefix="1" applyNumberFormat="1" applyFont="1" applyFill="1" applyBorder="1" applyAlignment="1">
      <alignment horizontal="center"/>
    </xf>
    <xf numFmtId="0" fontId="87" fillId="0" borderId="2" xfId="0" quotePrefix="1" applyFont="1" applyFill="1" applyBorder="1" applyAlignment="1">
      <alignment horizontal="center"/>
    </xf>
    <xf numFmtId="0" fontId="96" fillId="0" borderId="0" xfId="0" applyFont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7" fontId="87" fillId="0" borderId="17" xfId="0" applyNumberFormat="1" applyFont="1" applyFill="1" applyBorder="1" applyAlignment="1">
      <alignment horizontal="center"/>
    </xf>
    <xf numFmtId="190" fontId="87" fillId="0" borderId="1" xfId="0" applyNumberFormat="1" applyFont="1" applyFill="1" applyBorder="1" applyAlignment="1">
      <alignment horizontal="center"/>
    </xf>
    <xf numFmtId="40" fontId="3" fillId="0" borderId="0" xfId="0" applyNumberFormat="1" applyFont="1" applyFill="1" applyAlignment="1">
      <alignment horizontal="center"/>
    </xf>
  </cellXfs>
  <cellStyles count="393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20% - アクセント 1" xfId="11" xr:uid="{00000000-0005-0000-0000-000006000000}"/>
    <cellStyle name="20% - アクセント 2" xfId="12" xr:uid="{00000000-0005-0000-0000-000007000000}"/>
    <cellStyle name="20% - アクセント 3" xfId="13" xr:uid="{00000000-0005-0000-0000-000008000000}"/>
    <cellStyle name="20% - アクセント 4" xfId="14" xr:uid="{00000000-0005-0000-0000-000009000000}"/>
    <cellStyle name="20% - アクセント 5" xfId="15" xr:uid="{00000000-0005-0000-0000-00000A000000}"/>
    <cellStyle name="20% - アクセント 6" xfId="16" xr:uid="{00000000-0005-0000-0000-00000B000000}"/>
    <cellStyle name="40% - Accent1 2" xfId="17" xr:uid="{00000000-0005-0000-0000-00000C000000}"/>
    <cellStyle name="40% - Accent2 2" xfId="18" xr:uid="{00000000-0005-0000-0000-00000D000000}"/>
    <cellStyle name="40% - Accent3 2" xfId="19" xr:uid="{00000000-0005-0000-0000-00000E000000}"/>
    <cellStyle name="40% - Accent4 2" xfId="20" xr:uid="{00000000-0005-0000-0000-00000F000000}"/>
    <cellStyle name="40% - Accent5 2" xfId="21" xr:uid="{00000000-0005-0000-0000-000010000000}"/>
    <cellStyle name="40% - Accent6 2" xfId="22" xr:uid="{00000000-0005-0000-0000-000011000000}"/>
    <cellStyle name="40% - アクセント 1" xfId="23" xr:uid="{00000000-0005-0000-0000-000012000000}"/>
    <cellStyle name="40% - アクセント 2" xfId="24" xr:uid="{00000000-0005-0000-0000-000013000000}"/>
    <cellStyle name="40% - アクセント 3" xfId="25" xr:uid="{00000000-0005-0000-0000-000014000000}"/>
    <cellStyle name="40% - アクセント 4" xfId="26" xr:uid="{00000000-0005-0000-0000-000015000000}"/>
    <cellStyle name="40% - アクセント 5" xfId="27" xr:uid="{00000000-0005-0000-0000-000016000000}"/>
    <cellStyle name="40% - アクセント 6" xfId="28" xr:uid="{00000000-0005-0000-0000-000017000000}"/>
    <cellStyle name="60% - Accent1 2" xfId="29" xr:uid="{00000000-0005-0000-0000-000018000000}"/>
    <cellStyle name="60% - Accent2 2" xfId="30" xr:uid="{00000000-0005-0000-0000-000019000000}"/>
    <cellStyle name="60% - Accent3 2" xfId="31" xr:uid="{00000000-0005-0000-0000-00001A000000}"/>
    <cellStyle name="60% - Accent4 2" xfId="32" xr:uid="{00000000-0005-0000-0000-00001B000000}"/>
    <cellStyle name="60% - Accent5 2" xfId="33" xr:uid="{00000000-0005-0000-0000-00001C000000}"/>
    <cellStyle name="60% - Accent6 2" xfId="34" xr:uid="{00000000-0005-0000-0000-00001D000000}"/>
    <cellStyle name="60% - アクセント 1" xfId="35" xr:uid="{00000000-0005-0000-0000-00001E000000}"/>
    <cellStyle name="60% - アクセント 2" xfId="36" xr:uid="{00000000-0005-0000-0000-00001F000000}"/>
    <cellStyle name="60% - アクセント 3" xfId="37" xr:uid="{00000000-0005-0000-0000-000020000000}"/>
    <cellStyle name="60% - アクセント 4" xfId="38" xr:uid="{00000000-0005-0000-0000-000021000000}"/>
    <cellStyle name="60% - アクセント 5" xfId="39" xr:uid="{00000000-0005-0000-0000-000022000000}"/>
    <cellStyle name="60% - アクセント 6" xfId="40" xr:uid="{00000000-0005-0000-0000-000023000000}"/>
    <cellStyle name="75" xfId="41" xr:uid="{00000000-0005-0000-0000-000024000000}"/>
    <cellStyle name="Accent1 - 20%" xfId="42" xr:uid="{00000000-0005-0000-0000-000025000000}"/>
    <cellStyle name="Accent1 - 40%" xfId="43" xr:uid="{00000000-0005-0000-0000-000026000000}"/>
    <cellStyle name="Accent1 - 60%" xfId="44" xr:uid="{00000000-0005-0000-0000-000027000000}"/>
    <cellStyle name="Accent1 2" xfId="45" xr:uid="{00000000-0005-0000-0000-000028000000}"/>
    <cellStyle name="Accent2 - 20%" xfId="46" xr:uid="{00000000-0005-0000-0000-000029000000}"/>
    <cellStyle name="Accent2 - 40%" xfId="47" xr:uid="{00000000-0005-0000-0000-00002A000000}"/>
    <cellStyle name="Accent2 - 60%" xfId="48" xr:uid="{00000000-0005-0000-0000-00002B000000}"/>
    <cellStyle name="Accent2 2" xfId="49" xr:uid="{00000000-0005-0000-0000-00002C000000}"/>
    <cellStyle name="Accent3 - 20%" xfId="50" xr:uid="{00000000-0005-0000-0000-00002D000000}"/>
    <cellStyle name="Accent3 - 40%" xfId="51" xr:uid="{00000000-0005-0000-0000-00002E000000}"/>
    <cellStyle name="Accent3 - 60%" xfId="52" xr:uid="{00000000-0005-0000-0000-00002F000000}"/>
    <cellStyle name="Accent3 2" xfId="53" xr:uid="{00000000-0005-0000-0000-000030000000}"/>
    <cellStyle name="Accent4 - 20%" xfId="54" xr:uid="{00000000-0005-0000-0000-000031000000}"/>
    <cellStyle name="Accent4 - 40%" xfId="55" xr:uid="{00000000-0005-0000-0000-000032000000}"/>
    <cellStyle name="Accent4 - 60%" xfId="56" xr:uid="{00000000-0005-0000-0000-000033000000}"/>
    <cellStyle name="Accent4 2" xfId="57" xr:uid="{00000000-0005-0000-0000-000034000000}"/>
    <cellStyle name="Accent5 - 20%" xfId="58" xr:uid="{00000000-0005-0000-0000-000035000000}"/>
    <cellStyle name="Accent5 - 40%" xfId="59" xr:uid="{00000000-0005-0000-0000-000036000000}"/>
    <cellStyle name="Accent5 - 60%" xfId="60" xr:uid="{00000000-0005-0000-0000-000037000000}"/>
    <cellStyle name="Accent5 2" xfId="61" xr:uid="{00000000-0005-0000-0000-000038000000}"/>
    <cellStyle name="Accent6 - 20%" xfId="62" xr:uid="{00000000-0005-0000-0000-000039000000}"/>
    <cellStyle name="Accent6 - 40%" xfId="63" xr:uid="{00000000-0005-0000-0000-00003A000000}"/>
    <cellStyle name="Accent6 - 60%" xfId="64" xr:uid="{00000000-0005-0000-0000-00003B000000}"/>
    <cellStyle name="Accent6 2" xfId="65" xr:uid="{00000000-0005-0000-0000-00003C000000}"/>
    <cellStyle name="ÅëÈ­ [0]_±âÅ¸" xfId="66" xr:uid="{00000000-0005-0000-0000-00003D000000}"/>
    <cellStyle name="ÅëÈ­_±âÅ¸" xfId="67" xr:uid="{00000000-0005-0000-0000-00003E000000}"/>
    <cellStyle name="ÄÞ¸¶ [0]_±âÅ¸" xfId="68" xr:uid="{00000000-0005-0000-0000-00003F000000}"/>
    <cellStyle name="ÄÞ¸¶_±âÅ¸" xfId="69" xr:uid="{00000000-0005-0000-0000-000040000000}"/>
    <cellStyle name="Bad 2" xfId="70" xr:uid="{00000000-0005-0000-0000-000041000000}"/>
    <cellStyle name="Ç¥ÁØ_¿¬°£´©°è¿¹»ó" xfId="71" xr:uid="{00000000-0005-0000-0000-000042000000}"/>
    <cellStyle name="Calculation 2" xfId="72" xr:uid="{00000000-0005-0000-0000-000043000000}"/>
    <cellStyle name="Check Cell 2" xfId="73" xr:uid="{00000000-0005-0000-0000-000044000000}"/>
    <cellStyle name="Comma" xfId="1" builtinId="3"/>
    <cellStyle name="Comma [0] 2" xfId="74" xr:uid="{00000000-0005-0000-0000-000046000000}"/>
    <cellStyle name="Comma [0] 2 2" xfId="75" xr:uid="{00000000-0005-0000-0000-000047000000}"/>
    <cellStyle name="Comma [0] 3" xfId="76" xr:uid="{00000000-0005-0000-0000-000048000000}"/>
    <cellStyle name="Comma 10" xfId="77" xr:uid="{00000000-0005-0000-0000-000049000000}"/>
    <cellStyle name="Comma 11" xfId="78" xr:uid="{00000000-0005-0000-0000-00004A000000}"/>
    <cellStyle name="Comma 11 2" xfId="79" xr:uid="{00000000-0005-0000-0000-00004B000000}"/>
    <cellStyle name="Comma 12" xfId="80" xr:uid="{00000000-0005-0000-0000-00004C000000}"/>
    <cellStyle name="Comma 13" xfId="81" xr:uid="{00000000-0005-0000-0000-00004D000000}"/>
    <cellStyle name="Comma 14" xfId="82" xr:uid="{00000000-0005-0000-0000-00004E000000}"/>
    <cellStyle name="Comma 15" xfId="83" xr:uid="{00000000-0005-0000-0000-00004F000000}"/>
    <cellStyle name="Comma 15 2" xfId="84" xr:uid="{00000000-0005-0000-0000-000050000000}"/>
    <cellStyle name="Comma 15_ARM &amp; SHUNT - AUG'2008" xfId="85" xr:uid="{00000000-0005-0000-0000-000051000000}"/>
    <cellStyle name="Comma 16" xfId="86" xr:uid="{00000000-0005-0000-0000-000052000000}"/>
    <cellStyle name="Comma 16 2" xfId="87" xr:uid="{00000000-0005-0000-0000-000053000000}"/>
    <cellStyle name="Comma 16 3" xfId="88" xr:uid="{00000000-0005-0000-0000-000054000000}"/>
    <cellStyle name="Comma 16_16-101" xfId="89" xr:uid="{00000000-0005-0000-0000-000055000000}"/>
    <cellStyle name="Comma 17" xfId="90" xr:uid="{00000000-0005-0000-0000-000056000000}"/>
    <cellStyle name="Comma 17 2" xfId="91" xr:uid="{00000000-0005-0000-0000-000057000000}"/>
    <cellStyle name="Comma 17 3" xfId="92" xr:uid="{00000000-0005-0000-0000-000058000000}"/>
    <cellStyle name="Comma 17_Slow moving Stock February'09" xfId="93" xr:uid="{00000000-0005-0000-0000-000059000000}"/>
    <cellStyle name="Comma 18" xfId="94" xr:uid="{00000000-0005-0000-0000-00005A000000}"/>
    <cellStyle name="Comma 19" xfId="95" xr:uid="{00000000-0005-0000-0000-00005B000000}"/>
    <cellStyle name="Comma 2" xfId="96" xr:uid="{00000000-0005-0000-0000-00005C000000}"/>
    <cellStyle name="Comma 2 10" xfId="97" xr:uid="{00000000-0005-0000-0000-00005D000000}"/>
    <cellStyle name="Comma 2 11" xfId="98" xr:uid="{00000000-0005-0000-0000-00005E000000}"/>
    <cellStyle name="Comma 2 12" xfId="99" xr:uid="{00000000-0005-0000-0000-00005F000000}"/>
    <cellStyle name="Comma 2 13" xfId="100" xr:uid="{00000000-0005-0000-0000-000060000000}"/>
    <cellStyle name="Comma 2 14" xfId="101" xr:uid="{00000000-0005-0000-0000-000061000000}"/>
    <cellStyle name="Comma 2 15" xfId="102" xr:uid="{00000000-0005-0000-0000-000062000000}"/>
    <cellStyle name="Comma 2 16" xfId="103" xr:uid="{00000000-0005-0000-0000-000063000000}"/>
    <cellStyle name="Comma 2 17" xfId="104" xr:uid="{00000000-0005-0000-0000-000064000000}"/>
    <cellStyle name="Comma 2 18" xfId="105" xr:uid="{00000000-0005-0000-0000-000065000000}"/>
    <cellStyle name="Comma 2 19" xfId="106" xr:uid="{00000000-0005-0000-0000-000066000000}"/>
    <cellStyle name="Comma 2 2" xfId="107" xr:uid="{00000000-0005-0000-0000-000067000000}"/>
    <cellStyle name="Comma 2 2 10 2 2 2" xfId="108" xr:uid="{00000000-0005-0000-0000-000068000000}"/>
    <cellStyle name="Comma 2 20" xfId="109" xr:uid="{00000000-0005-0000-0000-000069000000}"/>
    <cellStyle name="Comma 2 21" xfId="110" xr:uid="{00000000-0005-0000-0000-00006A000000}"/>
    <cellStyle name="Comma 2 22" xfId="111" xr:uid="{00000000-0005-0000-0000-00006B000000}"/>
    <cellStyle name="Comma 2 23" xfId="112" xr:uid="{00000000-0005-0000-0000-00006C000000}"/>
    <cellStyle name="Comma 2 24" xfId="113" xr:uid="{00000000-0005-0000-0000-00006D000000}"/>
    <cellStyle name="Comma 2 3" xfId="114" xr:uid="{00000000-0005-0000-0000-00006E000000}"/>
    <cellStyle name="Comma 2 3 2" xfId="115" xr:uid="{00000000-0005-0000-0000-00006F000000}"/>
    <cellStyle name="Comma 2 3_2-170 Audit guage (2)" xfId="116" xr:uid="{00000000-0005-0000-0000-000070000000}"/>
    <cellStyle name="Comma 2 4" xfId="117" xr:uid="{00000000-0005-0000-0000-000071000000}"/>
    <cellStyle name="Comma 2 5" xfId="118" xr:uid="{00000000-0005-0000-0000-000072000000}"/>
    <cellStyle name="Comma 2 6" xfId="119" xr:uid="{00000000-0005-0000-0000-000073000000}"/>
    <cellStyle name="Comma 2 7" xfId="120" xr:uid="{00000000-0005-0000-0000-000074000000}"/>
    <cellStyle name="Comma 2 8" xfId="121" xr:uid="{00000000-0005-0000-0000-000075000000}"/>
    <cellStyle name="Comma 2 9" xfId="122" xr:uid="{00000000-0005-0000-0000-000076000000}"/>
    <cellStyle name="Comma 2_%B0เมินตนเอง มุสลิม" xfId="123" xr:uid="{00000000-0005-0000-0000-000077000000}"/>
    <cellStyle name="Comma 20" xfId="124" xr:uid="{00000000-0005-0000-0000-000078000000}"/>
    <cellStyle name="Comma 20 2" xfId="125" xr:uid="{00000000-0005-0000-0000-000079000000}"/>
    <cellStyle name="Comma 20_BALANCE PURCHASE  INVENTORY FROM SHINWA CO., LTD." xfId="126" xr:uid="{00000000-0005-0000-0000-00007A000000}"/>
    <cellStyle name="Comma 21" xfId="127" xr:uid="{00000000-0005-0000-0000-00007B000000}"/>
    <cellStyle name="Comma 22" xfId="128" xr:uid="{00000000-0005-0000-0000-00007C000000}"/>
    <cellStyle name="Comma 23" xfId="129" xr:uid="{00000000-0005-0000-0000-00007D000000}"/>
    <cellStyle name="Comma 24" xfId="130" xr:uid="{00000000-0005-0000-0000-00007E000000}"/>
    <cellStyle name="Comma 25" xfId="131" xr:uid="{00000000-0005-0000-0000-00007F000000}"/>
    <cellStyle name="Comma 26" xfId="132" xr:uid="{00000000-0005-0000-0000-000080000000}"/>
    <cellStyle name="Comma 27" xfId="133" xr:uid="{00000000-0005-0000-0000-000081000000}"/>
    <cellStyle name="Comma 28" xfId="134" xr:uid="{00000000-0005-0000-0000-000082000000}"/>
    <cellStyle name="Comma 29" xfId="135" xr:uid="{00000000-0005-0000-0000-000083000000}"/>
    <cellStyle name="Comma 3" xfId="3" xr:uid="{00000000-0005-0000-0000-000084000000}"/>
    <cellStyle name="Comma 3 2" xfId="136" xr:uid="{00000000-0005-0000-0000-000085000000}"/>
    <cellStyle name="Comma 3 3" xfId="137" xr:uid="{00000000-0005-0000-0000-000086000000}"/>
    <cellStyle name="Comma 3 4" xfId="138" xr:uid="{00000000-0005-0000-0000-000087000000}"/>
    <cellStyle name="Comma 3 5" xfId="139" xr:uid="{00000000-0005-0000-0000-000088000000}"/>
    <cellStyle name="Comma 3 6" xfId="140" xr:uid="{00000000-0005-0000-0000-000089000000}"/>
    <cellStyle name="Comma 30" xfId="141" xr:uid="{00000000-0005-0000-0000-00008A000000}"/>
    <cellStyle name="Comma 31" xfId="142" xr:uid="{00000000-0005-0000-0000-00008B000000}"/>
    <cellStyle name="Comma 32" xfId="143" xr:uid="{00000000-0005-0000-0000-00008C000000}"/>
    <cellStyle name="Comma 33" xfId="144" xr:uid="{00000000-0005-0000-0000-00008D000000}"/>
    <cellStyle name="Comma 34" xfId="145" xr:uid="{00000000-0005-0000-0000-00008E000000}"/>
    <cellStyle name="Comma 35" xfId="146" xr:uid="{00000000-0005-0000-0000-00008F000000}"/>
    <cellStyle name="Comma 36" xfId="147" xr:uid="{00000000-0005-0000-0000-000090000000}"/>
    <cellStyle name="Comma 37" xfId="148" xr:uid="{00000000-0005-0000-0000-000091000000}"/>
    <cellStyle name="Comma 38" xfId="149" xr:uid="{00000000-0005-0000-0000-000092000000}"/>
    <cellStyle name="Comma 39" xfId="150" xr:uid="{00000000-0005-0000-0000-000093000000}"/>
    <cellStyle name="Comma 4" xfId="4" xr:uid="{00000000-0005-0000-0000-000094000000}"/>
    <cellStyle name="Comma 4 2" xfId="151" xr:uid="{00000000-0005-0000-0000-000095000000}"/>
    <cellStyle name="Comma 4 4" xfId="379" xr:uid="{00000000-0005-0000-0000-000096000000}"/>
    <cellStyle name="Comma 40" xfId="152" xr:uid="{00000000-0005-0000-0000-000097000000}"/>
    <cellStyle name="Comma 41" xfId="153" xr:uid="{00000000-0005-0000-0000-000098000000}"/>
    <cellStyle name="Comma 5" xfId="154" xr:uid="{00000000-0005-0000-0000-000099000000}"/>
    <cellStyle name="Comma 5 2" xfId="155" xr:uid="{00000000-0005-0000-0000-00009A000000}"/>
    <cellStyle name="Comma 6" xfId="156" xr:uid="{00000000-0005-0000-0000-00009B000000}"/>
    <cellStyle name="Comma 6 2" xfId="377" xr:uid="{00000000-0005-0000-0000-00009C000000}"/>
    <cellStyle name="Comma 7" xfId="157" xr:uid="{00000000-0005-0000-0000-00009D000000}"/>
    <cellStyle name="Comma 8" xfId="158" xr:uid="{00000000-0005-0000-0000-00009E000000}"/>
    <cellStyle name="Comma 8 2" xfId="159" xr:uid="{00000000-0005-0000-0000-00009F000000}"/>
    <cellStyle name="Comma 9" xfId="160" xr:uid="{00000000-0005-0000-0000-0000A0000000}"/>
    <cellStyle name="Comma 9 4" xfId="161" xr:uid="{00000000-0005-0000-0000-0000A1000000}"/>
    <cellStyle name="Comma 90" xfId="162" xr:uid="{00000000-0005-0000-0000-0000A2000000}"/>
    <cellStyle name="comma zerodec" xfId="163" xr:uid="{00000000-0005-0000-0000-0000A3000000}"/>
    <cellStyle name="Comma0" xfId="164" xr:uid="{00000000-0005-0000-0000-0000A4000000}"/>
    <cellStyle name="Currency 2" xfId="165" xr:uid="{00000000-0005-0000-0000-0000A5000000}"/>
    <cellStyle name="Currency 3" xfId="166" xr:uid="{00000000-0005-0000-0000-0000A6000000}"/>
    <cellStyle name="Currency0" xfId="167" xr:uid="{00000000-0005-0000-0000-0000A7000000}"/>
    <cellStyle name="Currency1" xfId="168" xr:uid="{00000000-0005-0000-0000-0000A8000000}"/>
    <cellStyle name="Currency1 2" xfId="380" xr:uid="{00000000-0005-0000-0000-0000A9000000}"/>
    <cellStyle name="Currency1 28" xfId="169" xr:uid="{00000000-0005-0000-0000-0000AA000000}"/>
    <cellStyle name="Dan" xfId="170" xr:uid="{00000000-0005-0000-0000-0000AB000000}"/>
    <cellStyle name="Date" xfId="171" xr:uid="{00000000-0005-0000-0000-0000AC000000}"/>
    <cellStyle name="Dollar (zero dec)" xfId="172" xr:uid="{00000000-0005-0000-0000-0000AD000000}"/>
    <cellStyle name="Dollar (zero dec) 2" xfId="381" xr:uid="{00000000-0005-0000-0000-0000AE000000}"/>
    <cellStyle name="Emphasis 1" xfId="173" xr:uid="{00000000-0005-0000-0000-0000AF000000}"/>
    <cellStyle name="Emphasis 2" xfId="174" xr:uid="{00000000-0005-0000-0000-0000B0000000}"/>
    <cellStyle name="Emphasis 3" xfId="175" xr:uid="{00000000-0005-0000-0000-0000B1000000}"/>
    <cellStyle name="Explanatory Text 2" xfId="176" xr:uid="{00000000-0005-0000-0000-0000B2000000}"/>
    <cellStyle name="Fixed" xfId="177" xr:uid="{00000000-0005-0000-0000-0000B3000000}"/>
    <cellStyle name="Format Number Column" xfId="178" xr:uid="{00000000-0005-0000-0000-0000B4000000}"/>
    <cellStyle name="Good 2" xfId="179" xr:uid="{00000000-0005-0000-0000-0000B5000000}"/>
    <cellStyle name="Grey" xfId="180" xr:uid="{00000000-0005-0000-0000-0000B6000000}"/>
    <cellStyle name="Header1" xfId="181" xr:uid="{00000000-0005-0000-0000-0000B7000000}"/>
    <cellStyle name="Header2" xfId="182" xr:uid="{00000000-0005-0000-0000-0000B8000000}"/>
    <cellStyle name="Heading" xfId="183" xr:uid="{00000000-0005-0000-0000-0000B9000000}"/>
    <cellStyle name="Heading 1 1" xfId="184" xr:uid="{00000000-0005-0000-0000-0000BA000000}"/>
    <cellStyle name="Heading 1 2" xfId="185" xr:uid="{00000000-0005-0000-0000-0000BB000000}"/>
    <cellStyle name="Heading 2 2" xfId="186" xr:uid="{00000000-0005-0000-0000-0000BC000000}"/>
    <cellStyle name="Heading 3 2" xfId="187" xr:uid="{00000000-0005-0000-0000-0000BD000000}"/>
    <cellStyle name="Heading 4 2" xfId="188" xr:uid="{00000000-0005-0000-0000-0000BE000000}"/>
    <cellStyle name="HEADING1" xfId="189" xr:uid="{00000000-0005-0000-0000-0000BF000000}"/>
    <cellStyle name="HEADING2" xfId="190" xr:uid="{00000000-0005-0000-0000-0000C0000000}"/>
    <cellStyle name="Hyperlink 2" xfId="191" xr:uid="{00000000-0005-0000-0000-0000C1000000}"/>
    <cellStyle name="Hyperlink 3" xfId="192" xr:uid="{00000000-0005-0000-0000-0000C2000000}"/>
    <cellStyle name="Indent" xfId="193" xr:uid="{00000000-0005-0000-0000-0000C3000000}"/>
    <cellStyle name="Index Number" xfId="382" xr:uid="{00000000-0005-0000-0000-0000C4000000}"/>
    <cellStyle name="Input [yellow]" xfId="194" xr:uid="{00000000-0005-0000-0000-0000C5000000}"/>
    <cellStyle name="Input 2" xfId="195" xr:uid="{00000000-0005-0000-0000-0000C6000000}"/>
    <cellStyle name="KPMG Heading 1" xfId="196" xr:uid="{00000000-0005-0000-0000-0000C7000000}"/>
    <cellStyle name="KPMG Heading 2" xfId="197" xr:uid="{00000000-0005-0000-0000-0000C8000000}"/>
    <cellStyle name="KPMG Heading 3" xfId="198" xr:uid="{00000000-0005-0000-0000-0000C9000000}"/>
    <cellStyle name="KPMG Heading 4" xfId="199" xr:uid="{00000000-0005-0000-0000-0000CA000000}"/>
    <cellStyle name="KPMG Normal" xfId="200" xr:uid="{00000000-0005-0000-0000-0000CB000000}"/>
    <cellStyle name="KPMG Normal Text" xfId="201" xr:uid="{00000000-0005-0000-0000-0000CC000000}"/>
    <cellStyle name="Linked Cell 2" xfId="202" xr:uid="{00000000-0005-0000-0000-0000CD000000}"/>
    <cellStyle name="Milliers [0]_AR1194" xfId="203" xr:uid="{00000000-0005-0000-0000-0000CE000000}"/>
    <cellStyle name="Milliers_AR1194" xfId="204" xr:uid="{00000000-0005-0000-0000-0000CF000000}"/>
    <cellStyle name="Monétaire [0]_AR1194" xfId="205" xr:uid="{00000000-0005-0000-0000-0000D0000000}"/>
    <cellStyle name="Monétaire_AR1194" xfId="206" xr:uid="{00000000-0005-0000-0000-0000D1000000}"/>
    <cellStyle name="Neutral 2" xfId="207" xr:uid="{00000000-0005-0000-0000-0000D2000000}"/>
    <cellStyle name="no dec" xfId="208" xr:uid="{00000000-0005-0000-0000-0000D3000000}"/>
    <cellStyle name="no dec 2" xfId="383" xr:uid="{00000000-0005-0000-0000-0000D4000000}"/>
    <cellStyle name="no dec 3" xfId="384" xr:uid="{00000000-0005-0000-0000-0000D5000000}"/>
    <cellStyle name="Normal" xfId="0" builtinId="0"/>
    <cellStyle name="Normal - Style1" xfId="209" xr:uid="{00000000-0005-0000-0000-0000D7000000}"/>
    <cellStyle name="Normal 10" xfId="210" xr:uid="{00000000-0005-0000-0000-0000D8000000}"/>
    <cellStyle name="Normal 10 2" xfId="211" xr:uid="{00000000-0005-0000-0000-0000D9000000}"/>
    <cellStyle name="Normal 11" xfId="212" xr:uid="{00000000-0005-0000-0000-0000DA000000}"/>
    <cellStyle name="Normal 11 2" xfId="213" xr:uid="{00000000-0005-0000-0000-0000DB000000}"/>
    <cellStyle name="Normal 12" xfId="214" xr:uid="{00000000-0005-0000-0000-0000DC000000}"/>
    <cellStyle name="Normal 122" xfId="215" xr:uid="{00000000-0005-0000-0000-0000DD000000}"/>
    <cellStyle name="Normal 13" xfId="216" xr:uid="{00000000-0005-0000-0000-0000DE000000}"/>
    <cellStyle name="Normal 14" xfId="217" xr:uid="{00000000-0005-0000-0000-0000DF000000}"/>
    <cellStyle name="Normal 14 2" xfId="218" xr:uid="{00000000-0005-0000-0000-0000E0000000}"/>
    <cellStyle name="Normal 15" xfId="219" xr:uid="{00000000-0005-0000-0000-0000E1000000}"/>
    <cellStyle name="Normal 15 2" xfId="220" xr:uid="{00000000-0005-0000-0000-0000E2000000}"/>
    <cellStyle name="Normal 16" xfId="221" xr:uid="{00000000-0005-0000-0000-0000E3000000}"/>
    <cellStyle name="Normal 17" xfId="222" xr:uid="{00000000-0005-0000-0000-0000E4000000}"/>
    <cellStyle name="Normal 18" xfId="223" xr:uid="{00000000-0005-0000-0000-0000E5000000}"/>
    <cellStyle name="Normal 2" xfId="224" xr:uid="{00000000-0005-0000-0000-0000E6000000}"/>
    <cellStyle name="Normal 2 2" xfId="225" xr:uid="{00000000-0005-0000-0000-0000E7000000}"/>
    <cellStyle name="Normal 2 2 2" xfId="226" xr:uid="{00000000-0005-0000-0000-0000E8000000}"/>
    <cellStyle name="Normal 2 2 3" xfId="385" xr:uid="{00000000-0005-0000-0000-0000E9000000}"/>
    <cellStyle name="Normal 2 3" xfId="227" xr:uid="{00000000-0005-0000-0000-0000EA000000}"/>
    <cellStyle name="Normal 2 3 2" xfId="228" xr:uid="{00000000-0005-0000-0000-0000EB000000}"/>
    <cellStyle name="Normal 2 3 3" xfId="376" xr:uid="{00000000-0005-0000-0000-0000EC000000}"/>
    <cellStyle name="Normal 2 3_%B0เมินตนเอง มุสลิม" xfId="229" xr:uid="{00000000-0005-0000-0000-0000ED000000}"/>
    <cellStyle name="Normal 2 4" xfId="230" xr:uid="{00000000-0005-0000-0000-0000EE000000}"/>
    <cellStyle name="Normal 2 5" xfId="231" xr:uid="{00000000-0005-0000-0000-0000EF000000}"/>
    <cellStyle name="Normal 2 6" xfId="232" xr:uid="{00000000-0005-0000-0000-0000F0000000}"/>
    <cellStyle name="Normal 2_%B0เมินตนเอง มุสลิม" xfId="233" xr:uid="{00000000-0005-0000-0000-0000F1000000}"/>
    <cellStyle name="Normal 3" xfId="234" xr:uid="{00000000-0005-0000-0000-0000F2000000}"/>
    <cellStyle name="Normal 3 2" xfId="235" xr:uid="{00000000-0005-0000-0000-0000F3000000}"/>
    <cellStyle name="Normal 3 3" xfId="236" xr:uid="{00000000-0005-0000-0000-0000F4000000}"/>
    <cellStyle name="Normal 3 4" xfId="237" xr:uid="{00000000-0005-0000-0000-0000F5000000}"/>
    <cellStyle name="Normal 3 5" xfId="378" xr:uid="{00000000-0005-0000-0000-0000F6000000}"/>
    <cellStyle name="Normal 3_QLT-Q3'54-LEAD" xfId="238" xr:uid="{00000000-0005-0000-0000-0000F7000000}"/>
    <cellStyle name="Normal 4" xfId="239" xr:uid="{00000000-0005-0000-0000-0000F8000000}"/>
    <cellStyle name="Normal 4 2" xfId="240" xr:uid="{00000000-0005-0000-0000-0000F9000000}"/>
    <cellStyle name="Normal 4 3" xfId="241" xr:uid="{00000000-0005-0000-0000-0000FA000000}"/>
    <cellStyle name="Normal 5" xfId="242" xr:uid="{00000000-0005-0000-0000-0000FB000000}"/>
    <cellStyle name="Normal 5 2" xfId="243" xr:uid="{00000000-0005-0000-0000-0000FC000000}"/>
    <cellStyle name="Normal 5_%B0เมินตนเอง มุสลิม" xfId="244" xr:uid="{00000000-0005-0000-0000-0000FD000000}"/>
    <cellStyle name="Normal 52" xfId="245" xr:uid="{00000000-0005-0000-0000-0000FE000000}"/>
    <cellStyle name="Normal 6" xfId="246" xr:uid="{00000000-0005-0000-0000-0000FF000000}"/>
    <cellStyle name="Normal 6 2" xfId="247" xr:uid="{00000000-0005-0000-0000-000000010000}"/>
    <cellStyle name="Normal 6 3" xfId="248" xr:uid="{00000000-0005-0000-0000-000001010000}"/>
    <cellStyle name="Normal 6 4" xfId="375" xr:uid="{00000000-0005-0000-0000-000002010000}"/>
    <cellStyle name="Normal 6_Copy of WP_CUGU_2008 (2)" xfId="249" xr:uid="{00000000-0005-0000-0000-000003010000}"/>
    <cellStyle name="Normal 7" xfId="250" xr:uid="{00000000-0005-0000-0000-000004010000}"/>
    <cellStyle name="Normal 7 2 5" xfId="251" xr:uid="{00000000-0005-0000-0000-000005010000}"/>
    <cellStyle name="Normal 8" xfId="252" xr:uid="{00000000-0005-0000-0000-000006010000}"/>
    <cellStyle name="Normal 8 2" xfId="253" xr:uid="{00000000-0005-0000-0000-000007010000}"/>
    <cellStyle name="Normal 9" xfId="254" xr:uid="{00000000-0005-0000-0000-000008010000}"/>
    <cellStyle name="Normal 9 2" xfId="255" xr:uid="{00000000-0005-0000-0000-000009010000}"/>
    <cellStyle name="Normal 9_FS &amp; WP_Finkl-Thai_2009" xfId="256" xr:uid="{00000000-0005-0000-0000-00000A010000}"/>
    <cellStyle name="Normal_งบการเงินThai-สงกรานต์" xfId="257" xr:uid="{00000000-0005-0000-0000-00000C010000}"/>
    <cellStyle name="Note 2" xfId="258" xr:uid="{00000000-0005-0000-0000-00000D010000}"/>
    <cellStyle name="Output 2" xfId="259" xr:uid="{00000000-0005-0000-0000-00000E010000}"/>
    <cellStyle name="Percent" xfId="2" builtinId="5"/>
    <cellStyle name="Percent [2]" xfId="260" xr:uid="{00000000-0005-0000-0000-000010010000}"/>
    <cellStyle name="Percent [2] 2" xfId="261" xr:uid="{00000000-0005-0000-0000-000011010000}"/>
    <cellStyle name="Percent [2] 3" xfId="262" xr:uid="{00000000-0005-0000-0000-000012010000}"/>
    <cellStyle name="Percent 2" xfId="263" xr:uid="{00000000-0005-0000-0000-000013010000}"/>
    <cellStyle name="Percent 3" xfId="264" xr:uid="{00000000-0005-0000-0000-000014010000}"/>
    <cellStyle name="Percent 4" xfId="265" xr:uid="{00000000-0005-0000-0000-000015010000}"/>
    <cellStyle name="Percent 5" xfId="266" xr:uid="{00000000-0005-0000-0000-000016010000}"/>
    <cellStyle name="Percent 6" xfId="267" xr:uid="{00000000-0005-0000-0000-000017010000}"/>
    <cellStyle name="Percent 7" xfId="268" xr:uid="{00000000-0005-0000-0000-000018010000}"/>
    <cellStyle name="PERCENTAGE" xfId="269" xr:uid="{00000000-0005-0000-0000-000019010000}"/>
    <cellStyle name="Q" xfId="270" xr:uid="{00000000-0005-0000-0000-00001A010000}"/>
    <cellStyle name="Q_FS &amp; WP_Finkl-Thai_2009" xfId="271" xr:uid="{00000000-0005-0000-0000-00001B010000}"/>
    <cellStyle name="Quantity" xfId="272" xr:uid="{00000000-0005-0000-0000-00001C010000}"/>
    <cellStyle name="Quantity 2" xfId="386" xr:uid="{00000000-0005-0000-0000-00001D010000}"/>
    <cellStyle name="Quantity 3" xfId="387" xr:uid="{00000000-0005-0000-0000-00001E010000}"/>
    <cellStyle name="Sheet Title" xfId="273" xr:uid="{00000000-0005-0000-0000-00001F010000}"/>
    <cellStyle name="small border line" xfId="274" xr:uid="{00000000-0005-0000-0000-000020010000}"/>
    <cellStyle name="Standard_OPTIMIR1 (deutsch)" xfId="275" xr:uid="{00000000-0005-0000-0000-000021010000}"/>
    <cellStyle name="SubHeading" xfId="276" xr:uid="{00000000-0005-0000-0000-000022010000}"/>
    <cellStyle name="Title 2" xfId="277" xr:uid="{00000000-0005-0000-0000-000023010000}"/>
    <cellStyle name="Total 2" xfId="278" xr:uid="{00000000-0005-0000-0000-000024010000}"/>
    <cellStyle name="W" xfId="279" xr:uid="{00000000-0005-0000-0000-000025010000}"/>
    <cellStyle name="W_FS &amp; WP_Finkl-Thai_2009" xfId="280" xr:uid="{00000000-0005-0000-0000-000026010000}"/>
    <cellStyle name="Warning Text 2" xfId="281" xr:uid="{00000000-0005-0000-0000-000027010000}"/>
    <cellStyle name="Wไhrung [0]_OPTIMIR1 (deutsch)" xfId="282" xr:uid="{00000000-0005-0000-0000-000028010000}"/>
    <cellStyle name="Wไhrung_OPTIMIR1 (deutsch)" xfId="283" xr:uid="{00000000-0005-0000-0000-000029010000}"/>
    <cellStyle name="アクセント 1" xfId="284" xr:uid="{00000000-0005-0000-0000-00002A010000}"/>
    <cellStyle name="アクセント 2" xfId="285" xr:uid="{00000000-0005-0000-0000-00002B010000}"/>
    <cellStyle name="アクセント 3" xfId="286" xr:uid="{00000000-0005-0000-0000-00002C010000}"/>
    <cellStyle name="アクセント 4" xfId="287" xr:uid="{00000000-0005-0000-0000-00002D010000}"/>
    <cellStyle name="アクセント 5" xfId="288" xr:uid="{00000000-0005-0000-0000-00002E010000}"/>
    <cellStyle name="アクセント 6" xfId="289" xr:uid="{00000000-0005-0000-0000-00002F010000}"/>
    <cellStyle name="ｻ｡ｵﾔ_Excel_MD97DL" xfId="290" xr:uid="{00000000-0005-0000-0000-000030010000}"/>
    <cellStyle name="タイトル" xfId="291" xr:uid="{00000000-0005-0000-0000-000031010000}"/>
    <cellStyle name="チェック セル" xfId="292" xr:uid="{00000000-0005-0000-0000-000032010000}"/>
    <cellStyle name="どちらでもない" xfId="293" xr:uid="{00000000-0005-0000-0000-000033010000}"/>
    <cellStyle name="メモ" xfId="294" xr:uid="{00000000-0005-0000-0000-000034010000}"/>
    <cellStyle name="リンク セル" xfId="295" xr:uid="{00000000-0005-0000-0000-000035010000}"/>
    <cellStyle name="เครื่องหมายจุลภาค 10" xfId="296" xr:uid="{00000000-0005-0000-0000-000036010000}"/>
    <cellStyle name="เครื่องหมายจุลภาค 11" xfId="297" xr:uid="{00000000-0005-0000-0000-000037010000}"/>
    <cellStyle name="เครื่องหมายจุลภาค 12" xfId="298" xr:uid="{00000000-0005-0000-0000-000038010000}"/>
    <cellStyle name="เครื่องหมายจุลภาค 13" xfId="299" xr:uid="{00000000-0005-0000-0000-000039010000}"/>
    <cellStyle name="เครื่องหมายจุลภาค 14" xfId="300" xr:uid="{00000000-0005-0000-0000-00003A010000}"/>
    <cellStyle name="เครื่องหมายจุลภาค 15" xfId="301" xr:uid="{00000000-0005-0000-0000-00003B010000}"/>
    <cellStyle name="เครื่องหมายจุลภาค 16" xfId="302" xr:uid="{00000000-0005-0000-0000-00003C010000}"/>
    <cellStyle name="เครื่องหมายจุลภาค 17" xfId="303" xr:uid="{00000000-0005-0000-0000-00003D010000}"/>
    <cellStyle name="เครื่องหมายจุลภาค 2" xfId="304" xr:uid="{00000000-0005-0000-0000-00003E010000}"/>
    <cellStyle name="เครื่องหมายจุลภาค 2 2" xfId="305" xr:uid="{00000000-0005-0000-0000-00003F010000}"/>
    <cellStyle name="เครื่องหมายจุลภาค 2 2 2" xfId="374" xr:uid="{00000000-0005-0000-0000-000040010000}"/>
    <cellStyle name="เครื่องหมายจุลภาค 2 3" xfId="306" xr:uid="{00000000-0005-0000-0000-000041010000}"/>
    <cellStyle name="เครื่องหมายจุลภาค 2 4" xfId="388" xr:uid="{00000000-0005-0000-0000-000042010000}"/>
    <cellStyle name="เครื่องหมายจุลภาค 3" xfId="307" xr:uid="{00000000-0005-0000-0000-000043010000}"/>
    <cellStyle name="เครื่องหมายจุลภาค 4" xfId="308" xr:uid="{00000000-0005-0000-0000-000044010000}"/>
    <cellStyle name="เครื่องหมายจุลภาค 5" xfId="309" xr:uid="{00000000-0005-0000-0000-000045010000}"/>
    <cellStyle name="เครื่องหมายจุลภาค 6" xfId="310" xr:uid="{00000000-0005-0000-0000-000046010000}"/>
    <cellStyle name="เครื่องหมายจุลภาค 7" xfId="311" xr:uid="{00000000-0005-0000-0000-000047010000}"/>
    <cellStyle name="เครื่องหมายจุลภาค 8" xfId="312" xr:uid="{00000000-0005-0000-0000-000048010000}"/>
    <cellStyle name="เครื่องหมายจุลภาค 9" xfId="313" xr:uid="{00000000-0005-0000-0000-000049010000}"/>
    <cellStyle name="เชื่อมโยงหลายมิติ_Siam ECL. 2007up" xfId="315" xr:uid="{00000000-0005-0000-0000-00004C010000}"/>
    <cellStyle name="เปอร์เซ็นต์ 2" xfId="343" xr:uid="{00000000-0005-0000-0000-00006E010000}"/>
    <cellStyle name="เปอร์เซ็นต์ 3" xfId="344" xr:uid="{00000000-0005-0000-0000-00006F010000}"/>
    <cellStyle name="เปอร์เซ็นต์ 4" xfId="345" xr:uid="{00000000-0005-0000-0000-000070010000}"/>
    <cellStyle name="จุลภาค 2" xfId="314" xr:uid="{00000000-0005-0000-0000-00004A010000}"/>
    <cellStyle name="จุลภาค 3" xfId="392" xr:uid="{00000000-0005-0000-0000-00004B010000}"/>
    <cellStyle name="น้บะภฒ_95" xfId="316" xr:uid="{00000000-0005-0000-0000-00004D010000}"/>
    <cellStyle name="ปกติ 10" xfId="317" xr:uid="{00000000-0005-0000-0000-00004E010000}"/>
    <cellStyle name="ปกติ 11" xfId="318" xr:uid="{00000000-0005-0000-0000-00004F010000}"/>
    <cellStyle name="ปกติ 12" xfId="319" xr:uid="{00000000-0005-0000-0000-000050010000}"/>
    <cellStyle name="ปกติ 13" xfId="320" xr:uid="{00000000-0005-0000-0000-000051010000}"/>
    <cellStyle name="ปกติ 14" xfId="321" xr:uid="{00000000-0005-0000-0000-000052010000}"/>
    <cellStyle name="ปกติ 15" xfId="322" xr:uid="{00000000-0005-0000-0000-000053010000}"/>
    <cellStyle name="ปกติ 16" xfId="323" xr:uid="{00000000-0005-0000-0000-000054010000}"/>
    <cellStyle name="ปกติ 17" xfId="324" xr:uid="{00000000-0005-0000-0000-000055010000}"/>
    <cellStyle name="ปกติ 18" xfId="373" xr:uid="{00000000-0005-0000-0000-000056010000}"/>
    <cellStyle name="ปกติ 2" xfId="325" xr:uid="{00000000-0005-0000-0000-000057010000}"/>
    <cellStyle name="ปกติ 2 2" xfId="326" xr:uid="{00000000-0005-0000-0000-000058010000}"/>
    <cellStyle name="ปกติ 2 3" xfId="327" xr:uid="{00000000-0005-0000-0000-000059010000}"/>
    <cellStyle name="ปกติ 2 4" xfId="389" xr:uid="{00000000-0005-0000-0000-00005A010000}"/>
    <cellStyle name="ปกติ 3" xfId="328" xr:uid="{00000000-0005-0000-0000-00005B010000}"/>
    <cellStyle name="ปกติ 3 2" xfId="329" xr:uid="{00000000-0005-0000-0000-00005C010000}"/>
    <cellStyle name="ปกติ 4" xfId="330" xr:uid="{00000000-0005-0000-0000-00005D010000}"/>
    <cellStyle name="ปกติ 5" xfId="331" xr:uid="{00000000-0005-0000-0000-00005E010000}"/>
    <cellStyle name="ปกติ 5 2" xfId="390" xr:uid="{00000000-0005-0000-0000-00005F010000}"/>
    <cellStyle name="ปกติ 6" xfId="332" xr:uid="{00000000-0005-0000-0000-000060010000}"/>
    <cellStyle name="ปกติ 6 2" xfId="333" xr:uid="{00000000-0005-0000-0000-000061010000}"/>
    <cellStyle name="ปกติ 7" xfId="334" xr:uid="{00000000-0005-0000-0000-000062010000}"/>
    <cellStyle name="ปกติ 8" xfId="335" xr:uid="{00000000-0005-0000-0000-000063010000}"/>
    <cellStyle name="ปกติ 9" xfId="336" xr:uid="{00000000-0005-0000-0000-000064010000}"/>
    <cellStyle name="ปกติ_Sheet1" xfId="337" xr:uid="{00000000-0005-0000-0000-000065010000}"/>
    <cellStyle name="ปกติ_Sheet1 2 2" xfId="391" xr:uid="{00000000-0005-0000-0000-000067010000}"/>
    <cellStyle name="ปกติ_Sheet1 3" xfId="338" xr:uid="{00000000-0005-0000-0000-000068010000}"/>
    <cellStyle name="ปกติ_Sheet1 3 2" xfId="339" xr:uid="{00000000-0005-0000-0000-000069010000}"/>
    <cellStyle name="ปกติ_Sheet1 4" xfId="340" xr:uid="{00000000-0005-0000-0000-00006A010000}"/>
    <cellStyle name="ปกติ_Sheet1_Samchai-Jun'50-T3" xfId="341" xr:uid="{00000000-0005-0000-0000-00006C010000}"/>
    <cellStyle name="ปกติ_Sheet1_sh115t4" xfId="342" xr:uid="{00000000-0005-0000-0000-00006D010000}"/>
    <cellStyle name="ยนพ" xfId="346" xr:uid="{00000000-0005-0000-0000-000071010000}"/>
    <cellStyle name="ฤธถ [0]_95" xfId="347" xr:uid="{00000000-0005-0000-0000-000072010000}"/>
    <cellStyle name="ฤธถ_95" xfId="348" xr:uid="{00000000-0005-0000-0000-000073010000}"/>
    <cellStyle name="ล๋ศญ [0]_95" xfId="349" xr:uid="{00000000-0005-0000-0000-000074010000}"/>
    <cellStyle name="ล๋ศญ_95" xfId="350" xr:uid="{00000000-0005-0000-0000-000075010000}"/>
    <cellStyle name="วฅมุ_4ฟ๙ฝวภ " xfId="351" xr:uid="{00000000-0005-0000-0000-000076010000}"/>
    <cellStyle name="หมายเหตุ 2" xfId="352" xr:uid="{00000000-0005-0000-0000-000077010000}"/>
    <cellStyle name="표준_KDACT(5-Year BP)" xfId="353" xr:uid="{00000000-0005-0000-0000-000078010000}"/>
    <cellStyle name="入力" xfId="354" xr:uid="{00000000-0005-0000-0000-000079010000}"/>
    <cellStyle name="出力" xfId="355" xr:uid="{00000000-0005-0000-0000-00007A010000}"/>
    <cellStyle name="悪い" xfId="356" xr:uid="{00000000-0005-0000-0000-00007B010000}"/>
    <cellStyle name="桁区切り [0.00]_FS02-06" xfId="357" xr:uid="{00000000-0005-0000-0000-00007C010000}"/>
    <cellStyle name="桁区切り_ＳＭＴＬ実績表　03-'05" xfId="358" xr:uid="{00000000-0005-0000-0000-00007D010000}"/>
    <cellStyle name="標準_AGBALANC" xfId="359" xr:uid="{00000000-0005-0000-0000-00007E010000}"/>
    <cellStyle name="爨ﾃﾗ靉ｧﾋﾁﾒﾂｨﾘﾅﾀﾒ､ [0]_Excel_MD97DL" xfId="360" xr:uid="{00000000-0005-0000-0000-00007F010000}"/>
    <cellStyle name="爨ﾃﾗ靉ｧﾋﾁﾒﾂｨﾘﾅﾀﾒ､_Excel_MD97DL" xfId="361" xr:uid="{00000000-0005-0000-0000-000080010000}"/>
    <cellStyle name="爨ﾃﾗ靉ｧﾋﾁﾒﾂﾊ｡ﾘﾅ爰ﾔｹ [0]_Excel_MD97DL" xfId="362" xr:uid="{00000000-0005-0000-0000-000081010000}"/>
    <cellStyle name="爨ﾃﾗ靉ｧﾋﾁﾒﾂﾊ｡ﾘﾅ爰ﾔｹ_Excel_MD97DL" xfId="363" xr:uid="{00000000-0005-0000-0000-000082010000}"/>
    <cellStyle name="良い" xfId="364" xr:uid="{00000000-0005-0000-0000-000083010000}"/>
    <cellStyle name="見出し 1" xfId="365" xr:uid="{00000000-0005-0000-0000-000084010000}"/>
    <cellStyle name="見出し 2" xfId="366" xr:uid="{00000000-0005-0000-0000-000085010000}"/>
    <cellStyle name="見出し 3" xfId="367" xr:uid="{00000000-0005-0000-0000-000086010000}"/>
    <cellStyle name="見出し 4" xfId="368" xr:uid="{00000000-0005-0000-0000-000087010000}"/>
    <cellStyle name="計算" xfId="369" xr:uid="{00000000-0005-0000-0000-000088010000}"/>
    <cellStyle name="説明文" xfId="370" xr:uid="{00000000-0005-0000-0000-000089010000}"/>
    <cellStyle name="警告文" xfId="371" xr:uid="{00000000-0005-0000-0000-00008A010000}"/>
    <cellStyle name="集計" xfId="372" xr:uid="{00000000-0005-0000-0000-00008B01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59A112F\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45E006\VSP-FS-31.12.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4864D0\Trial%20balance%20for%20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1B2EE4\Apr%202007-%20Mar%202008%20&#65332;L&#65325;%20DailyRe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3125752a2eaf86/&#3648;&#3604;&#3626;&#3585;&#3660;&#3607;&#3655;&#3629;&#3611;/Purchase%20Order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%20Audit/1.%20FC/FC63/Q4-63/&#3619;&#3656;&#3634;&#3591;&#3591;&#3610;&#3585;&#3634;&#3619;&#3648;&#3591;&#3636;&#3609;-&#3610;&#3592;.&#3615;&#3633;&#3591;&#3585;&#3660;&#3594;&#3633;&#3656;&#3609;&#3631;%20T-Y63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19;&#3623;&#3592;&#3626;&#3629;&#3610;%20-%202564%20Janthima/1.%20WP-64%20&#3610;&#3592;.&#3615;&#3633;&#3591;&#3585;&#3660;&#3594;&#3633;&#3656;&#3609;%20&#3629;&#3636;&#3609;&#3648;&#3605;&#3629;&#3619;&#3660;%20&#3649;&#3609;&#3594;&#3633;&#3656;&#3609;&#3649;&#3609;&#3621;/4.%20&#3610;&#3592;.&#3615;&#3633;&#3591;&#3585;&#3660;&#3594;&#3633;&#3656;&#3609;%20&#3629;&#3636;&#3609;&#3648;&#3605;&#3629;&#3619;&#3660;&#3648;&#3609;&#3594;&#3633;&#3656;&#3609;&#3649;&#3609;&#3621;%20Y64/FC-Y64%20&#3591;&#3610;&#3585;&#3634;&#3619;&#3648;&#3591;&#3636;&#3609;/&#3619;&#3656;&#3634;&#3591;&#3591;&#3610;&#3585;&#3634;&#3619;&#3648;&#3591;&#3636;&#3609;-&#3610;&#3617;&#3592;.&#3615;&#3633;&#3591;&#3585;&#3660;&#3594;&#3633;&#3656;&#3609;&#3631;%20T-Y64%209.2.65%20&#3607;&#3635;&#3626;&#3637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10;&#3585;&#3634;&#3619;&#3648;&#3591;&#3636;&#3609;-&#3610;&#3617;&#3592;.&#3615;&#3633;&#3591;&#3585;&#3660;&#3594;&#3633;&#3656;&#3609;&#3631;%20E-Y64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อดยกมา"/>
      <sheetName val="GL"/>
      <sheetName val="Trial_Balance"/>
      <sheetName val="Balance_Sheet"/>
      <sheetName val="Profit&amp;Loss"/>
    </sheetNames>
    <sheetDataSet>
      <sheetData sheetId="0" refreshError="1">
        <row r="3">
          <cell r="E3" t="str">
            <v>Strarting Balance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All Product Name</v>
          </cell>
        </row>
        <row r="2">
          <cell r="A2" t="str">
            <v>HPT Repair</v>
          </cell>
        </row>
        <row r="3">
          <cell r="A3" t="str">
            <v>LK 530Body</v>
          </cell>
        </row>
        <row r="4">
          <cell r="A4" t="str">
            <v>JM 341Base</v>
          </cell>
        </row>
        <row r="5">
          <cell r="A5" t="str">
            <v>JM 889Case</v>
          </cell>
        </row>
        <row r="6">
          <cell r="A6" t="str">
            <v>JM 890Case</v>
          </cell>
        </row>
        <row r="7">
          <cell r="A7" t="str">
            <v>JQ 104Bobbin#4</v>
          </cell>
        </row>
        <row r="8">
          <cell r="A8" t="str">
            <v>JQ 429Body#9</v>
          </cell>
        </row>
        <row r="9">
          <cell r="A9" t="str">
            <v>JQ 429Body#2</v>
          </cell>
        </row>
        <row r="10">
          <cell r="A10" t="str">
            <v>JQ 429Body#7</v>
          </cell>
        </row>
        <row r="11">
          <cell r="A11" t="str">
            <v>JTN 740Case</v>
          </cell>
        </row>
        <row r="12">
          <cell r="A12" t="str">
            <v>JW 482Body</v>
          </cell>
        </row>
        <row r="13">
          <cell r="A13" t="str">
            <v>LS 204Bobbin #2</v>
          </cell>
        </row>
        <row r="14">
          <cell r="A14" t="str">
            <v>LS J04Case #2</v>
          </cell>
        </row>
        <row r="15">
          <cell r="A15" t="str">
            <v>LS J77Case</v>
          </cell>
        </row>
        <row r="16">
          <cell r="A16" t="str">
            <v>mini SD Adptor P35Base</v>
          </cell>
        </row>
        <row r="17">
          <cell r="A17" t="str">
            <v>SDIO K77Slider</v>
          </cell>
        </row>
        <row r="18">
          <cell r="A18" t="str">
            <v>SM30 Bobbin</v>
          </cell>
        </row>
        <row r="19">
          <cell r="A19" t="str">
            <v>Lily Qwerty Key</v>
          </cell>
        </row>
        <row r="20">
          <cell r="A20" t="str">
            <v>SMB35 Bobbin</v>
          </cell>
        </row>
        <row r="21">
          <cell r="A21" t="str">
            <v>Shaft Stacker Left</v>
          </cell>
        </row>
        <row r="22">
          <cell r="A22" t="str">
            <v>Guide FFC</v>
          </cell>
        </row>
        <row r="23">
          <cell r="A23" t="str">
            <v>Bush 2</v>
          </cell>
        </row>
        <row r="24">
          <cell r="A24" t="str">
            <v>H91 Cover</v>
          </cell>
        </row>
        <row r="25">
          <cell r="A25" t="str">
            <v>Spacer3766</v>
          </cell>
        </row>
        <row r="26">
          <cell r="A26" t="str">
            <v>LD388 Card</v>
          </cell>
        </row>
        <row r="27">
          <cell r="A27" t="str">
            <v>JQ 104Bobbin#-9</v>
          </cell>
        </row>
        <row r="28">
          <cell r="A28" t="str">
            <v>LSK582Body</v>
          </cell>
        </row>
        <row r="29">
          <cell r="A29" t="str">
            <v>SPACER4717</v>
          </cell>
        </row>
        <row r="30">
          <cell r="A30" t="str">
            <v>HOUSING4717</v>
          </cell>
        </row>
        <row r="31">
          <cell r="A31" t="str">
            <v>500CAP</v>
          </cell>
        </row>
        <row r="32">
          <cell r="A32" t="str">
            <v>MCAP-4</v>
          </cell>
        </row>
        <row r="33">
          <cell r="A33" t="str">
            <v>2mm Pitch Pulg Inner</v>
          </cell>
        </row>
        <row r="34">
          <cell r="A34" t="str">
            <v>LK887Case#1</v>
          </cell>
        </row>
        <row r="35">
          <cell r="A35" t="str">
            <v>LK887Case#2</v>
          </cell>
        </row>
        <row r="36">
          <cell r="A36" t="str">
            <v>COIL BASE A #1</v>
          </cell>
        </row>
        <row r="37">
          <cell r="A37" t="str">
            <v>COIL BASE A #2</v>
          </cell>
        </row>
        <row r="38">
          <cell r="A38" t="str">
            <v>COIL BASE B #1</v>
          </cell>
        </row>
        <row r="39">
          <cell r="A39" t="str">
            <v>COIL BASE B #2</v>
          </cell>
        </row>
        <row r="40">
          <cell r="A40" t="str">
            <v>LK887Case#12</v>
          </cell>
        </row>
        <row r="41">
          <cell r="A41" t="str">
            <v>LK887Case#13</v>
          </cell>
        </row>
        <row r="42">
          <cell r="A42" t="str">
            <v>LK530Body</v>
          </cell>
        </row>
        <row r="43">
          <cell r="A43" t="str">
            <v>LZJ19Case</v>
          </cell>
        </row>
        <row r="44">
          <cell r="A44" t="str">
            <v>LZ753Base</v>
          </cell>
        </row>
        <row r="45">
          <cell r="A45" t="str">
            <v>JW 482Body#</v>
          </cell>
        </row>
        <row r="46">
          <cell r="A46" t="str">
            <v>LZG10Case</v>
          </cell>
        </row>
        <row r="47">
          <cell r="A47" t="str">
            <v>LK332Card</v>
          </cell>
        </row>
        <row r="48">
          <cell r="A48" t="str">
            <v>149Push Button</v>
          </cell>
        </row>
        <row r="49">
          <cell r="A49" t="str">
            <v>029Push Button</v>
          </cell>
        </row>
        <row r="50">
          <cell r="A50" t="str">
            <v>110Plunger</v>
          </cell>
        </row>
        <row r="51">
          <cell r="A51" t="str">
            <v>Pulley Driven</v>
          </cell>
        </row>
        <row r="52">
          <cell r="A52" t="str">
            <v>Holder Pulley Driven</v>
          </cell>
        </row>
        <row r="53">
          <cell r="A53" t="str">
            <v>Lever Detector Pe</v>
          </cell>
        </row>
        <row r="54">
          <cell r="A54" t="str">
            <v>JW482Body#7</v>
          </cell>
        </row>
        <row r="55">
          <cell r="A55" t="str">
            <v>N9210　4.15Key</v>
          </cell>
        </row>
        <row r="56">
          <cell r="A56" t="str">
            <v>VHB30 Bobbin</v>
          </cell>
        </row>
        <row r="57">
          <cell r="A57" t="str">
            <v>SMF35 Bobbin</v>
          </cell>
        </row>
        <row r="58">
          <cell r="A58" t="str">
            <v>Outer Rotor block H76-754-0000-0</v>
          </cell>
        </row>
        <row r="59">
          <cell r="A59" t="str">
            <v>SMB 35 Bobbin A19-410114</v>
          </cell>
        </row>
        <row r="60">
          <cell r="A60" t="str">
            <v>092 Inne Rotor 662-754-0000-0</v>
          </cell>
        </row>
        <row r="61">
          <cell r="A61" t="str">
            <v>Bobbin CB3-4215-000</v>
          </cell>
        </row>
        <row r="62">
          <cell r="A62" t="str">
            <v>Tokyo Nave 5waykey</v>
          </cell>
        </row>
        <row r="63">
          <cell r="A63" t="str">
            <v>Bobbin 2 V33-0085</v>
          </cell>
        </row>
        <row r="64">
          <cell r="A64" t="str">
            <v>Bobbin 2 V33-0085 #2</v>
          </cell>
        </row>
        <row r="65">
          <cell r="A65" t="str">
            <v>SMJ 35 Bobbin  T19-312180</v>
          </cell>
        </row>
      </sheetData>
      <sheetData sheetId="9" refreshError="1"/>
      <sheetData sheetId="10" refreshError="1">
        <row r="1">
          <cell r="A1" t="str">
            <v>Company Name</v>
          </cell>
        </row>
        <row r="2">
          <cell r="A2" t="str">
            <v>Atex</v>
          </cell>
        </row>
        <row r="3">
          <cell r="A3" t="str">
            <v>Canon</v>
          </cell>
        </row>
        <row r="4">
          <cell r="A4" t="str">
            <v>CASIO</v>
          </cell>
        </row>
        <row r="5">
          <cell r="A5" t="str">
            <v>FDK Corp</v>
          </cell>
        </row>
        <row r="6">
          <cell r="A6" t="str">
            <v>HPT</v>
          </cell>
        </row>
        <row r="7">
          <cell r="A7" t="str">
            <v>KITAGAWA</v>
          </cell>
        </row>
        <row r="8">
          <cell r="A8" t="str">
            <v>METCO</v>
          </cell>
        </row>
        <row r="9">
          <cell r="A9" t="str">
            <v>Nidec Copal</v>
          </cell>
        </row>
        <row r="10">
          <cell r="A10" t="str">
            <v>Panasonic E W K (Khonkhen)</v>
          </cell>
        </row>
        <row r="11">
          <cell r="A11" t="str">
            <v>Panasonic E W T (Thailand)</v>
          </cell>
        </row>
        <row r="12">
          <cell r="A12" t="str">
            <v>SIMA</v>
          </cell>
        </row>
        <row r="13">
          <cell r="A13" t="str">
            <v>Sunarrow</v>
          </cell>
        </row>
        <row r="14">
          <cell r="A14" t="str">
            <v>TIT</v>
          </cell>
        </row>
        <row r="15">
          <cell r="A15" t="str">
            <v>TWIN TECH WELD &amp; TOOL</v>
          </cell>
        </row>
        <row r="16">
          <cell r="A16" t="str">
            <v>YUKA</v>
          </cell>
        </row>
      </sheetData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_2563"/>
      <sheetName val="กำไรขาดทุน"/>
      <sheetName val="ส่วนเปลี่ยนแปลง_2563"/>
      <sheetName val="งบกระแสเงินสด "/>
      <sheetName val="หมายเหตุ_1-2"/>
      <sheetName val="หมายเหตุ_2-3"/>
      <sheetName val="หมายเหตุ_3-4.1"/>
      <sheetName val="หมายเหตุ_4.2-9"/>
      <sheetName val="หมายเหตุ 10"/>
      <sheetName val="หมายเหตุ_10-11"/>
      <sheetName val="หมายเหตุ_12"/>
      <sheetName val="หมายเหตุ_12-15"/>
      <sheetName val="หมายเหตุ_15-23"/>
      <sheetName val="หมายเหตุ 23"/>
      <sheetName val="หมายเหตุ_26-33"/>
    </sheetNames>
    <sheetDataSet>
      <sheetData sheetId="0" refreshError="1"/>
      <sheetData sheetId="1"/>
      <sheetData sheetId="2" refreshError="1"/>
      <sheetData sheetId="3" refreshError="1"/>
      <sheetData sheetId="4">
        <row r="36">
          <cell r="C36" t="str">
            <v xml:space="preserve"> (ลงชื่อ) ................................................................................................................... กรรมการตามอำนาจ</v>
          </cell>
        </row>
        <row r="37">
          <cell r="C37" t="str">
            <v xml:space="preserve">                (                                                                                                            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_2564"/>
      <sheetName val="กำไรขาดทุน"/>
      <sheetName val="ส่วนเปลี่ยนแปลง_2564"/>
      <sheetName val="งบกระแสเงินสด "/>
      <sheetName val="หมายเหตุ_1-2"/>
      <sheetName val="หมายเหตุ_2-3"/>
      <sheetName val="หมายเหตุ 3-4"/>
      <sheetName val="หมายเหตุ_5-8"/>
      <sheetName val="หมายเหตุ 9"/>
      <sheetName val="หมายเหตุ_9-11"/>
      <sheetName val="หมายเหตุ_12"/>
      <sheetName val="หมายเหตุ_12-18"/>
      <sheetName val="หมายเหตุ_19-27"/>
      <sheetName val="หมายเหตุ 27.2"/>
      <sheetName val="หมายเหตุ_27-28"/>
      <sheetName val="หมายเหตุ 28.3"/>
      <sheetName val="หมายเหตุ_28-33"/>
    </sheetNames>
    <sheetDataSet>
      <sheetData sheetId="0">
        <row r="23">
          <cell r="I23">
            <v>5</v>
          </cell>
        </row>
        <row r="24">
          <cell r="I24">
            <v>6</v>
          </cell>
          <cell r="K24">
            <v>59829580.090000004</v>
          </cell>
        </row>
        <row r="25">
          <cell r="I25">
            <v>7</v>
          </cell>
          <cell r="K25">
            <v>369623.56</v>
          </cell>
        </row>
        <row r="27">
          <cell r="I27">
            <v>28.6</v>
          </cell>
          <cell r="K27">
            <v>0</v>
          </cell>
          <cell r="M27">
            <v>251153.19</v>
          </cell>
        </row>
        <row r="28">
          <cell r="K28">
            <v>753490.92000000016</v>
          </cell>
        </row>
        <row r="61">
          <cell r="I61">
            <v>14</v>
          </cell>
          <cell r="K61">
            <v>117565234.31</v>
          </cell>
        </row>
        <row r="62">
          <cell r="I62">
            <v>15</v>
          </cell>
          <cell r="K62">
            <v>42685337.199999996</v>
          </cell>
        </row>
        <row r="63">
          <cell r="I63">
            <v>16</v>
          </cell>
        </row>
        <row r="64">
          <cell r="I64">
            <v>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0">
          <cell r="K80">
            <v>9527000</v>
          </cell>
        </row>
        <row r="89">
          <cell r="K89">
            <v>1988719.57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</sheetNames>
    <sheetDataSet>
      <sheetData sheetId="0">
        <row r="14">
          <cell r="A14" t="str">
            <v xml:space="preserve">FUNCTION INTERNATIONAL PUBLIC COMPANY LIMITED 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6"/>
  <sheetViews>
    <sheetView tabSelected="1" view="pageBreakPreview" zoomScaleNormal="100" zoomScaleSheetLayoutView="100" workbookViewId="0">
      <selection activeCell="I12" sqref="I12"/>
    </sheetView>
  </sheetViews>
  <sheetFormatPr defaultRowHeight="24" customHeight="1"/>
  <cols>
    <col min="1" max="1" width="1.88671875" style="3" customWidth="1"/>
    <col min="2" max="2" width="4.88671875" style="3" customWidth="1"/>
    <col min="3" max="3" width="11.109375" style="3" customWidth="1"/>
    <col min="4" max="4" width="15.77734375" style="3" customWidth="1"/>
    <col min="5" max="5" width="16.44140625" style="3" customWidth="1"/>
    <col min="6" max="6" width="4.44140625" style="3" customWidth="1"/>
    <col min="7" max="8" width="4.21875" style="3" customWidth="1"/>
    <col min="9" max="9" width="15.77734375" style="3" customWidth="1"/>
    <col min="10" max="10" width="0.21875" style="3" customWidth="1"/>
    <col min="11" max="11" width="7.77734375" style="3" customWidth="1"/>
    <col min="12" max="12" width="0.21875" style="3" customWidth="1"/>
    <col min="13" max="13" width="4.21875" style="3" customWidth="1"/>
    <col min="14" max="14" width="2" style="3" customWidth="1"/>
    <col min="15" max="15" width="17.21875" style="3" customWidth="1"/>
    <col min="16" max="16" width="1.109375" style="3" customWidth="1"/>
    <col min="17" max="19" width="5" style="3" customWidth="1"/>
    <col min="20" max="20" width="13.88671875" style="3" customWidth="1"/>
    <col min="21" max="256" width="9" style="3"/>
    <col min="257" max="257" width="1.88671875" style="3" customWidth="1"/>
    <col min="258" max="258" width="4.88671875" style="3" customWidth="1"/>
    <col min="259" max="259" width="12" style="3" customWidth="1"/>
    <col min="260" max="261" width="15.77734375" style="3" customWidth="1"/>
    <col min="262" max="262" width="4.44140625" style="3" customWidth="1"/>
    <col min="263" max="264" width="4.21875" style="3" customWidth="1"/>
    <col min="265" max="265" width="15.77734375" style="3" customWidth="1"/>
    <col min="266" max="266" width="0.21875" style="3" customWidth="1"/>
    <col min="267" max="267" width="7.77734375" style="3" customWidth="1"/>
    <col min="268" max="268" width="0.21875" style="3" customWidth="1"/>
    <col min="269" max="269" width="4.21875" style="3" customWidth="1"/>
    <col min="270" max="270" width="2" style="3" customWidth="1"/>
    <col min="271" max="271" width="17.21875" style="3" customWidth="1"/>
    <col min="272" max="272" width="1.109375" style="3" customWidth="1"/>
    <col min="273" max="275" width="5" style="3" customWidth="1"/>
    <col min="276" max="276" width="13.88671875" style="3" customWidth="1"/>
    <col min="277" max="512" width="9" style="3"/>
    <col min="513" max="513" width="1.88671875" style="3" customWidth="1"/>
    <col min="514" max="514" width="4.88671875" style="3" customWidth="1"/>
    <col min="515" max="515" width="12" style="3" customWidth="1"/>
    <col min="516" max="517" width="15.77734375" style="3" customWidth="1"/>
    <col min="518" max="518" width="4.44140625" style="3" customWidth="1"/>
    <col min="519" max="520" width="4.21875" style="3" customWidth="1"/>
    <col min="521" max="521" width="15.77734375" style="3" customWidth="1"/>
    <col min="522" max="522" width="0.21875" style="3" customWidth="1"/>
    <col min="523" max="523" width="7.77734375" style="3" customWidth="1"/>
    <col min="524" max="524" width="0.21875" style="3" customWidth="1"/>
    <col min="525" max="525" width="4.21875" style="3" customWidth="1"/>
    <col min="526" max="526" width="2" style="3" customWidth="1"/>
    <col min="527" max="527" width="17.21875" style="3" customWidth="1"/>
    <col min="528" max="528" width="1.109375" style="3" customWidth="1"/>
    <col min="529" max="531" width="5" style="3" customWidth="1"/>
    <col min="532" max="532" width="13.88671875" style="3" customWidth="1"/>
    <col min="533" max="768" width="9" style="3"/>
    <col min="769" max="769" width="1.88671875" style="3" customWidth="1"/>
    <col min="770" max="770" width="4.88671875" style="3" customWidth="1"/>
    <col min="771" max="771" width="12" style="3" customWidth="1"/>
    <col min="772" max="773" width="15.77734375" style="3" customWidth="1"/>
    <col min="774" max="774" width="4.44140625" style="3" customWidth="1"/>
    <col min="775" max="776" width="4.21875" style="3" customWidth="1"/>
    <col min="777" max="777" width="15.77734375" style="3" customWidth="1"/>
    <col min="778" max="778" width="0.21875" style="3" customWidth="1"/>
    <col min="779" max="779" width="7.77734375" style="3" customWidth="1"/>
    <col min="780" max="780" width="0.21875" style="3" customWidth="1"/>
    <col min="781" max="781" width="4.21875" style="3" customWidth="1"/>
    <col min="782" max="782" width="2" style="3" customWidth="1"/>
    <col min="783" max="783" width="17.21875" style="3" customWidth="1"/>
    <col min="784" max="784" width="1.109375" style="3" customWidth="1"/>
    <col min="785" max="787" width="5" style="3" customWidth="1"/>
    <col min="788" max="788" width="13.88671875" style="3" customWidth="1"/>
    <col min="789" max="1024" width="9" style="3"/>
    <col min="1025" max="1025" width="1.88671875" style="3" customWidth="1"/>
    <col min="1026" max="1026" width="4.88671875" style="3" customWidth="1"/>
    <col min="1027" max="1027" width="12" style="3" customWidth="1"/>
    <col min="1028" max="1029" width="15.77734375" style="3" customWidth="1"/>
    <col min="1030" max="1030" width="4.44140625" style="3" customWidth="1"/>
    <col min="1031" max="1032" width="4.21875" style="3" customWidth="1"/>
    <col min="1033" max="1033" width="15.77734375" style="3" customWidth="1"/>
    <col min="1034" max="1034" width="0.21875" style="3" customWidth="1"/>
    <col min="1035" max="1035" width="7.77734375" style="3" customWidth="1"/>
    <col min="1036" max="1036" width="0.21875" style="3" customWidth="1"/>
    <col min="1037" max="1037" width="4.21875" style="3" customWidth="1"/>
    <col min="1038" max="1038" width="2" style="3" customWidth="1"/>
    <col min="1039" max="1039" width="17.21875" style="3" customWidth="1"/>
    <col min="1040" max="1040" width="1.109375" style="3" customWidth="1"/>
    <col min="1041" max="1043" width="5" style="3" customWidth="1"/>
    <col min="1044" max="1044" width="13.88671875" style="3" customWidth="1"/>
    <col min="1045" max="1280" width="9" style="3"/>
    <col min="1281" max="1281" width="1.88671875" style="3" customWidth="1"/>
    <col min="1282" max="1282" width="4.88671875" style="3" customWidth="1"/>
    <col min="1283" max="1283" width="12" style="3" customWidth="1"/>
    <col min="1284" max="1285" width="15.77734375" style="3" customWidth="1"/>
    <col min="1286" max="1286" width="4.44140625" style="3" customWidth="1"/>
    <col min="1287" max="1288" width="4.21875" style="3" customWidth="1"/>
    <col min="1289" max="1289" width="15.77734375" style="3" customWidth="1"/>
    <col min="1290" max="1290" width="0.21875" style="3" customWidth="1"/>
    <col min="1291" max="1291" width="7.77734375" style="3" customWidth="1"/>
    <col min="1292" max="1292" width="0.21875" style="3" customWidth="1"/>
    <col min="1293" max="1293" width="4.21875" style="3" customWidth="1"/>
    <col min="1294" max="1294" width="2" style="3" customWidth="1"/>
    <col min="1295" max="1295" width="17.21875" style="3" customWidth="1"/>
    <col min="1296" max="1296" width="1.109375" style="3" customWidth="1"/>
    <col min="1297" max="1299" width="5" style="3" customWidth="1"/>
    <col min="1300" max="1300" width="13.88671875" style="3" customWidth="1"/>
    <col min="1301" max="1536" width="9" style="3"/>
    <col min="1537" max="1537" width="1.88671875" style="3" customWidth="1"/>
    <col min="1538" max="1538" width="4.88671875" style="3" customWidth="1"/>
    <col min="1539" max="1539" width="12" style="3" customWidth="1"/>
    <col min="1540" max="1541" width="15.77734375" style="3" customWidth="1"/>
    <col min="1542" max="1542" width="4.44140625" style="3" customWidth="1"/>
    <col min="1543" max="1544" width="4.21875" style="3" customWidth="1"/>
    <col min="1545" max="1545" width="15.77734375" style="3" customWidth="1"/>
    <col min="1546" max="1546" width="0.21875" style="3" customWidth="1"/>
    <col min="1547" max="1547" width="7.77734375" style="3" customWidth="1"/>
    <col min="1548" max="1548" width="0.21875" style="3" customWidth="1"/>
    <col min="1549" max="1549" width="4.21875" style="3" customWidth="1"/>
    <col min="1550" max="1550" width="2" style="3" customWidth="1"/>
    <col min="1551" max="1551" width="17.21875" style="3" customWidth="1"/>
    <col min="1552" max="1552" width="1.109375" style="3" customWidth="1"/>
    <col min="1553" max="1555" width="5" style="3" customWidth="1"/>
    <col min="1556" max="1556" width="13.88671875" style="3" customWidth="1"/>
    <col min="1557" max="1792" width="9" style="3"/>
    <col min="1793" max="1793" width="1.88671875" style="3" customWidth="1"/>
    <col min="1794" max="1794" width="4.88671875" style="3" customWidth="1"/>
    <col min="1795" max="1795" width="12" style="3" customWidth="1"/>
    <col min="1796" max="1797" width="15.77734375" style="3" customWidth="1"/>
    <col min="1798" max="1798" width="4.44140625" style="3" customWidth="1"/>
    <col min="1799" max="1800" width="4.21875" style="3" customWidth="1"/>
    <col min="1801" max="1801" width="15.77734375" style="3" customWidth="1"/>
    <col min="1802" max="1802" width="0.21875" style="3" customWidth="1"/>
    <col min="1803" max="1803" width="7.77734375" style="3" customWidth="1"/>
    <col min="1804" max="1804" width="0.21875" style="3" customWidth="1"/>
    <col min="1805" max="1805" width="4.21875" style="3" customWidth="1"/>
    <col min="1806" max="1806" width="2" style="3" customWidth="1"/>
    <col min="1807" max="1807" width="17.21875" style="3" customWidth="1"/>
    <col min="1808" max="1808" width="1.109375" style="3" customWidth="1"/>
    <col min="1809" max="1811" width="5" style="3" customWidth="1"/>
    <col min="1812" max="1812" width="13.88671875" style="3" customWidth="1"/>
    <col min="1813" max="2048" width="9" style="3"/>
    <col min="2049" max="2049" width="1.88671875" style="3" customWidth="1"/>
    <col min="2050" max="2050" width="4.88671875" style="3" customWidth="1"/>
    <col min="2051" max="2051" width="12" style="3" customWidth="1"/>
    <col min="2052" max="2053" width="15.77734375" style="3" customWidth="1"/>
    <col min="2054" max="2054" width="4.44140625" style="3" customWidth="1"/>
    <col min="2055" max="2056" width="4.21875" style="3" customWidth="1"/>
    <col min="2057" max="2057" width="15.77734375" style="3" customWidth="1"/>
    <col min="2058" max="2058" width="0.21875" style="3" customWidth="1"/>
    <col min="2059" max="2059" width="7.77734375" style="3" customWidth="1"/>
    <col min="2060" max="2060" width="0.21875" style="3" customWidth="1"/>
    <col min="2061" max="2061" width="4.21875" style="3" customWidth="1"/>
    <col min="2062" max="2062" width="2" style="3" customWidth="1"/>
    <col min="2063" max="2063" width="17.21875" style="3" customWidth="1"/>
    <col min="2064" max="2064" width="1.109375" style="3" customWidth="1"/>
    <col min="2065" max="2067" width="5" style="3" customWidth="1"/>
    <col min="2068" max="2068" width="13.88671875" style="3" customWidth="1"/>
    <col min="2069" max="2304" width="9" style="3"/>
    <col min="2305" max="2305" width="1.88671875" style="3" customWidth="1"/>
    <col min="2306" max="2306" width="4.88671875" style="3" customWidth="1"/>
    <col min="2307" max="2307" width="12" style="3" customWidth="1"/>
    <col min="2308" max="2309" width="15.77734375" style="3" customWidth="1"/>
    <col min="2310" max="2310" width="4.44140625" style="3" customWidth="1"/>
    <col min="2311" max="2312" width="4.21875" style="3" customWidth="1"/>
    <col min="2313" max="2313" width="15.77734375" style="3" customWidth="1"/>
    <col min="2314" max="2314" width="0.21875" style="3" customWidth="1"/>
    <col min="2315" max="2315" width="7.77734375" style="3" customWidth="1"/>
    <col min="2316" max="2316" width="0.21875" style="3" customWidth="1"/>
    <col min="2317" max="2317" width="4.21875" style="3" customWidth="1"/>
    <col min="2318" max="2318" width="2" style="3" customWidth="1"/>
    <col min="2319" max="2319" width="17.21875" style="3" customWidth="1"/>
    <col min="2320" max="2320" width="1.109375" style="3" customWidth="1"/>
    <col min="2321" max="2323" width="5" style="3" customWidth="1"/>
    <col min="2324" max="2324" width="13.88671875" style="3" customWidth="1"/>
    <col min="2325" max="2560" width="9" style="3"/>
    <col min="2561" max="2561" width="1.88671875" style="3" customWidth="1"/>
    <col min="2562" max="2562" width="4.88671875" style="3" customWidth="1"/>
    <col min="2563" max="2563" width="12" style="3" customWidth="1"/>
    <col min="2564" max="2565" width="15.77734375" style="3" customWidth="1"/>
    <col min="2566" max="2566" width="4.44140625" style="3" customWidth="1"/>
    <col min="2567" max="2568" width="4.21875" style="3" customWidth="1"/>
    <col min="2569" max="2569" width="15.77734375" style="3" customWidth="1"/>
    <col min="2570" max="2570" width="0.21875" style="3" customWidth="1"/>
    <col min="2571" max="2571" width="7.77734375" style="3" customWidth="1"/>
    <col min="2572" max="2572" width="0.21875" style="3" customWidth="1"/>
    <col min="2573" max="2573" width="4.21875" style="3" customWidth="1"/>
    <col min="2574" max="2574" width="2" style="3" customWidth="1"/>
    <col min="2575" max="2575" width="17.21875" style="3" customWidth="1"/>
    <col min="2576" max="2576" width="1.109375" style="3" customWidth="1"/>
    <col min="2577" max="2579" width="5" style="3" customWidth="1"/>
    <col min="2580" max="2580" width="13.88671875" style="3" customWidth="1"/>
    <col min="2581" max="2816" width="9" style="3"/>
    <col min="2817" max="2817" width="1.88671875" style="3" customWidth="1"/>
    <col min="2818" max="2818" width="4.88671875" style="3" customWidth="1"/>
    <col min="2819" max="2819" width="12" style="3" customWidth="1"/>
    <col min="2820" max="2821" width="15.77734375" style="3" customWidth="1"/>
    <col min="2822" max="2822" width="4.44140625" style="3" customWidth="1"/>
    <col min="2823" max="2824" width="4.21875" style="3" customWidth="1"/>
    <col min="2825" max="2825" width="15.77734375" style="3" customWidth="1"/>
    <col min="2826" max="2826" width="0.21875" style="3" customWidth="1"/>
    <col min="2827" max="2827" width="7.77734375" style="3" customWidth="1"/>
    <col min="2828" max="2828" width="0.21875" style="3" customWidth="1"/>
    <col min="2829" max="2829" width="4.21875" style="3" customWidth="1"/>
    <col min="2830" max="2830" width="2" style="3" customWidth="1"/>
    <col min="2831" max="2831" width="17.21875" style="3" customWidth="1"/>
    <col min="2832" max="2832" width="1.109375" style="3" customWidth="1"/>
    <col min="2833" max="2835" width="5" style="3" customWidth="1"/>
    <col min="2836" max="2836" width="13.88671875" style="3" customWidth="1"/>
    <col min="2837" max="3072" width="9" style="3"/>
    <col min="3073" max="3073" width="1.88671875" style="3" customWidth="1"/>
    <col min="3074" max="3074" width="4.88671875" style="3" customWidth="1"/>
    <col min="3075" max="3075" width="12" style="3" customWidth="1"/>
    <col min="3076" max="3077" width="15.77734375" style="3" customWidth="1"/>
    <col min="3078" max="3078" width="4.44140625" style="3" customWidth="1"/>
    <col min="3079" max="3080" width="4.21875" style="3" customWidth="1"/>
    <col min="3081" max="3081" width="15.77734375" style="3" customWidth="1"/>
    <col min="3082" max="3082" width="0.21875" style="3" customWidth="1"/>
    <col min="3083" max="3083" width="7.77734375" style="3" customWidth="1"/>
    <col min="3084" max="3084" width="0.21875" style="3" customWidth="1"/>
    <col min="3085" max="3085" width="4.21875" style="3" customWidth="1"/>
    <col min="3086" max="3086" width="2" style="3" customWidth="1"/>
    <col min="3087" max="3087" width="17.21875" style="3" customWidth="1"/>
    <col min="3088" max="3088" width="1.109375" style="3" customWidth="1"/>
    <col min="3089" max="3091" width="5" style="3" customWidth="1"/>
    <col min="3092" max="3092" width="13.88671875" style="3" customWidth="1"/>
    <col min="3093" max="3328" width="9" style="3"/>
    <col min="3329" max="3329" width="1.88671875" style="3" customWidth="1"/>
    <col min="3330" max="3330" width="4.88671875" style="3" customWidth="1"/>
    <col min="3331" max="3331" width="12" style="3" customWidth="1"/>
    <col min="3332" max="3333" width="15.77734375" style="3" customWidth="1"/>
    <col min="3334" max="3334" width="4.44140625" style="3" customWidth="1"/>
    <col min="3335" max="3336" width="4.21875" style="3" customWidth="1"/>
    <col min="3337" max="3337" width="15.77734375" style="3" customWidth="1"/>
    <col min="3338" max="3338" width="0.21875" style="3" customWidth="1"/>
    <col min="3339" max="3339" width="7.77734375" style="3" customWidth="1"/>
    <col min="3340" max="3340" width="0.21875" style="3" customWidth="1"/>
    <col min="3341" max="3341" width="4.21875" style="3" customWidth="1"/>
    <col min="3342" max="3342" width="2" style="3" customWidth="1"/>
    <col min="3343" max="3343" width="17.21875" style="3" customWidth="1"/>
    <col min="3344" max="3344" width="1.109375" style="3" customWidth="1"/>
    <col min="3345" max="3347" width="5" style="3" customWidth="1"/>
    <col min="3348" max="3348" width="13.88671875" style="3" customWidth="1"/>
    <col min="3349" max="3584" width="9" style="3"/>
    <col min="3585" max="3585" width="1.88671875" style="3" customWidth="1"/>
    <col min="3586" max="3586" width="4.88671875" style="3" customWidth="1"/>
    <col min="3587" max="3587" width="12" style="3" customWidth="1"/>
    <col min="3588" max="3589" width="15.77734375" style="3" customWidth="1"/>
    <col min="3590" max="3590" width="4.44140625" style="3" customWidth="1"/>
    <col min="3591" max="3592" width="4.21875" style="3" customWidth="1"/>
    <col min="3593" max="3593" width="15.77734375" style="3" customWidth="1"/>
    <col min="3594" max="3594" width="0.21875" style="3" customWidth="1"/>
    <col min="3595" max="3595" width="7.77734375" style="3" customWidth="1"/>
    <col min="3596" max="3596" width="0.21875" style="3" customWidth="1"/>
    <col min="3597" max="3597" width="4.21875" style="3" customWidth="1"/>
    <col min="3598" max="3598" width="2" style="3" customWidth="1"/>
    <col min="3599" max="3599" width="17.21875" style="3" customWidth="1"/>
    <col min="3600" max="3600" width="1.109375" style="3" customWidth="1"/>
    <col min="3601" max="3603" width="5" style="3" customWidth="1"/>
    <col min="3604" max="3604" width="13.88671875" style="3" customWidth="1"/>
    <col min="3605" max="3840" width="9" style="3"/>
    <col min="3841" max="3841" width="1.88671875" style="3" customWidth="1"/>
    <col min="3842" max="3842" width="4.88671875" style="3" customWidth="1"/>
    <col min="3843" max="3843" width="12" style="3" customWidth="1"/>
    <col min="3844" max="3845" width="15.77734375" style="3" customWidth="1"/>
    <col min="3846" max="3846" width="4.44140625" style="3" customWidth="1"/>
    <col min="3847" max="3848" width="4.21875" style="3" customWidth="1"/>
    <col min="3849" max="3849" width="15.77734375" style="3" customWidth="1"/>
    <col min="3850" max="3850" width="0.21875" style="3" customWidth="1"/>
    <col min="3851" max="3851" width="7.77734375" style="3" customWidth="1"/>
    <col min="3852" max="3852" width="0.21875" style="3" customWidth="1"/>
    <col min="3853" max="3853" width="4.21875" style="3" customWidth="1"/>
    <col min="3854" max="3854" width="2" style="3" customWidth="1"/>
    <col min="3855" max="3855" width="17.21875" style="3" customWidth="1"/>
    <col min="3856" max="3856" width="1.109375" style="3" customWidth="1"/>
    <col min="3857" max="3859" width="5" style="3" customWidth="1"/>
    <col min="3860" max="3860" width="13.88671875" style="3" customWidth="1"/>
    <col min="3861" max="4096" width="9" style="3"/>
    <col min="4097" max="4097" width="1.88671875" style="3" customWidth="1"/>
    <col min="4098" max="4098" width="4.88671875" style="3" customWidth="1"/>
    <col min="4099" max="4099" width="12" style="3" customWidth="1"/>
    <col min="4100" max="4101" width="15.77734375" style="3" customWidth="1"/>
    <col min="4102" max="4102" width="4.44140625" style="3" customWidth="1"/>
    <col min="4103" max="4104" width="4.21875" style="3" customWidth="1"/>
    <col min="4105" max="4105" width="15.77734375" style="3" customWidth="1"/>
    <col min="4106" max="4106" width="0.21875" style="3" customWidth="1"/>
    <col min="4107" max="4107" width="7.77734375" style="3" customWidth="1"/>
    <col min="4108" max="4108" width="0.21875" style="3" customWidth="1"/>
    <col min="4109" max="4109" width="4.21875" style="3" customWidth="1"/>
    <col min="4110" max="4110" width="2" style="3" customWidth="1"/>
    <col min="4111" max="4111" width="17.21875" style="3" customWidth="1"/>
    <col min="4112" max="4112" width="1.109375" style="3" customWidth="1"/>
    <col min="4113" max="4115" width="5" style="3" customWidth="1"/>
    <col min="4116" max="4116" width="13.88671875" style="3" customWidth="1"/>
    <col min="4117" max="4352" width="9" style="3"/>
    <col min="4353" max="4353" width="1.88671875" style="3" customWidth="1"/>
    <col min="4354" max="4354" width="4.88671875" style="3" customWidth="1"/>
    <col min="4355" max="4355" width="12" style="3" customWidth="1"/>
    <col min="4356" max="4357" width="15.77734375" style="3" customWidth="1"/>
    <col min="4358" max="4358" width="4.44140625" style="3" customWidth="1"/>
    <col min="4359" max="4360" width="4.21875" style="3" customWidth="1"/>
    <col min="4361" max="4361" width="15.77734375" style="3" customWidth="1"/>
    <col min="4362" max="4362" width="0.21875" style="3" customWidth="1"/>
    <col min="4363" max="4363" width="7.77734375" style="3" customWidth="1"/>
    <col min="4364" max="4364" width="0.21875" style="3" customWidth="1"/>
    <col min="4365" max="4365" width="4.21875" style="3" customWidth="1"/>
    <col min="4366" max="4366" width="2" style="3" customWidth="1"/>
    <col min="4367" max="4367" width="17.21875" style="3" customWidth="1"/>
    <col min="4368" max="4368" width="1.109375" style="3" customWidth="1"/>
    <col min="4369" max="4371" width="5" style="3" customWidth="1"/>
    <col min="4372" max="4372" width="13.88671875" style="3" customWidth="1"/>
    <col min="4373" max="4608" width="9" style="3"/>
    <col min="4609" max="4609" width="1.88671875" style="3" customWidth="1"/>
    <col min="4610" max="4610" width="4.88671875" style="3" customWidth="1"/>
    <col min="4611" max="4611" width="12" style="3" customWidth="1"/>
    <col min="4612" max="4613" width="15.77734375" style="3" customWidth="1"/>
    <col min="4614" max="4614" width="4.44140625" style="3" customWidth="1"/>
    <col min="4615" max="4616" width="4.21875" style="3" customWidth="1"/>
    <col min="4617" max="4617" width="15.77734375" style="3" customWidth="1"/>
    <col min="4618" max="4618" width="0.21875" style="3" customWidth="1"/>
    <col min="4619" max="4619" width="7.77734375" style="3" customWidth="1"/>
    <col min="4620" max="4620" width="0.21875" style="3" customWidth="1"/>
    <col min="4621" max="4621" width="4.21875" style="3" customWidth="1"/>
    <col min="4622" max="4622" width="2" style="3" customWidth="1"/>
    <col min="4623" max="4623" width="17.21875" style="3" customWidth="1"/>
    <col min="4624" max="4624" width="1.109375" style="3" customWidth="1"/>
    <col min="4625" max="4627" width="5" style="3" customWidth="1"/>
    <col min="4628" max="4628" width="13.88671875" style="3" customWidth="1"/>
    <col min="4629" max="4864" width="9" style="3"/>
    <col min="4865" max="4865" width="1.88671875" style="3" customWidth="1"/>
    <col min="4866" max="4866" width="4.88671875" style="3" customWidth="1"/>
    <col min="4867" max="4867" width="12" style="3" customWidth="1"/>
    <col min="4868" max="4869" width="15.77734375" style="3" customWidth="1"/>
    <col min="4870" max="4870" width="4.44140625" style="3" customWidth="1"/>
    <col min="4871" max="4872" width="4.21875" style="3" customWidth="1"/>
    <col min="4873" max="4873" width="15.77734375" style="3" customWidth="1"/>
    <col min="4874" max="4874" width="0.21875" style="3" customWidth="1"/>
    <col min="4875" max="4875" width="7.77734375" style="3" customWidth="1"/>
    <col min="4876" max="4876" width="0.21875" style="3" customWidth="1"/>
    <col min="4877" max="4877" width="4.21875" style="3" customWidth="1"/>
    <col min="4878" max="4878" width="2" style="3" customWidth="1"/>
    <col min="4879" max="4879" width="17.21875" style="3" customWidth="1"/>
    <col min="4880" max="4880" width="1.109375" style="3" customWidth="1"/>
    <col min="4881" max="4883" width="5" style="3" customWidth="1"/>
    <col min="4884" max="4884" width="13.88671875" style="3" customWidth="1"/>
    <col min="4885" max="5120" width="9" style="3"/>
    <col min="5121" max="5121" width="1.88671875" style="3" customWidth="1"/>
    <col min="5122" max="5122" width="4.88671875" style="3" customWidth="1"/>
    <col min="5123" max="5123" width="12" style="3" customWidth="1"/>
    <col min="5124" max="5125" width="15.77734375" style="3" customWidth="1"/>
    <col min="5126" max="5126" width="4.44140625" style="3" customWidth="1"/>
    <col min="5127" max="5128" width="4.21875" style="3" customWidth="1"/>
    <col min="5129" max="5129" width="15.77734375" style="3" customWidth="1"/>
    <col min="5130" max="5130" width="0.21875" style="3" customWidth="1"/>
    <col min="5131" max="5131" width="7.77734375" style="3" customWidth="1"/>
    <col min="5132" max="5132" width="0.21875" style="3" customWidth="1"/>
    <col min="5133" max="5133" width="4.21875" style="3" customWidth="1"/>
    <col min="5134" max="5134" width="2" style="3" customWidth="1"/>
    <col min="5135" max="5135" width="17.21875" style="3" customWidth="1"/>
    <col min="5136" max="5136" width="1.109375" style="3" customWidth="1"/>
    <col min="5137" max="5139" width="5" style="3" customWidth="1"/>
    <col min="5140" max="5140" width="13.88671875" style="3" customWidth="1"/>
    <col min="5141" max="5376" width="9" style="3"/>
    <col min="5377" max="5377" width="1.88671875" style="3" customWidth="1"/>
    <col min="5378" max="5378" width="4.88671875" style="3" customWidth="1"/>
    <col min="5379" max="5379" width="12" style="3" customWidth="1"/>
    <col min="5380" max="5381" width="15.77734375" style="3" customWidth="1"/>
    <col min="5382" max="5382" width="4.44140625" style="3" customWidth="1"/>
    <col min="5383" max="5384" width="4.21875" style="3" customWidth="1"/>
    <col min="5385" max="5385" width="15.77734375" style="3" customWidth="1"/>
    <col min="5386" max="5386" width="0.21875" style="3" customWidth="1"/>
    <col min="5387" max="5387" width="7.77734375" style="3" customWidth="1"/>
    <col min="5388" max="5388" width="0.21875" style="3" customWidth="1"/>
    <col min="5389" max="5389" width="4.21875" style="3" customWidth="1"/>
    <col min="5390" max="5390" width="2" style="3" customWidth="1"/>
    <col min="5391" max="5391" width="17.21875" style="3" customWidth="1"/>
    <col min="5392" max="5392" width="1.109375" style="3" customWidth="1"/>
    <col min="5393" max="5395" width="5" style="3" customWidth="1"/>
    <col min="5396" max="5396" width="13.88671875" style="3" customWidth="1"/>
    <col min="5397" max="5632" width="9" style="3"/>
    <col min="5633" max="5633" width="1.88671875" style="3" customWidth="1"/>
    <col min="5634" max="5634" width="4.88671875" style="3" customWidth="1"/>
    <col min="5635" max="5635" width="12" style="3" customWidth="1"/>
    <col min="5636" max="5637" width="15.77734375" style="3" customWidth="1"/>
    <col min="5638" max="5638" width="4.44140625" style="3" customWidth="1"/>
    <col min="5639" max="5640" width="4.21875" style="3" customWidth="1"/>
    <col min="5641" max="5641" width="15.77734375" style="3" customWidth="1"/>
    <col min="5642" max="5642" width="0.21875" style="3" customWidth="1"/>
    <col min="5643" max="5643" width="7.77734375" style="3" customWidth="1"/>
    <col min="5644" max="5644" width="0.21875" style="3" customWidth="1"/>
    <col min="5645" max="5645" width="4.21875" style="3" customWidth="1"/>
    <col min="5646" max="5646" width="2" style="3" customWidth="1"/>
    <col min="5647" max="5647" width="17.21875" style="3" customWidth="1"/>
    <col min="5648" max="5648" width="1.109375" style="3" customWidth="1"/>
    <col min="5649" max="5651" width="5" style="3" customWidth="1"/>
    <col min="5652" max="5652" width="13.88671875" style="3" customWidth="1"/>
    <col min="5653" max="5888" width="9" style="3"/>
    <col min="5889" max="5889" width="1.88671875" style="3" customWidth="1"/>
    <col min="5890" max="5890" width="4.88671875" style="3" customWidth="1"/>
    <col min="5891" max="5891" width="12" style="3" customWidth="1"/>
    <col min="5892" max="5893" width="15.77734375" style="3" customWidth="1"/>
    <col min="5894" max="5894" width="4.44140625" style="3" customWidth="1"/>
    <col min="5895" max="5896" width="4.21875" style="3" customWidth="1"/>
    <col min="5897" max="5897" width="15.77734375" style="3" customWidth="1"/>
    <col min="5898" max="5898" width="0.21875" style="3" customWidth="1"/>
    <col min="5899" max="5899" width="7.77734375" style="3" customWidth="1"/>
    <col min="5900" max="5900" width="0.21875" style="3" customWidth="1"/>
    <col min="5901" max="5901" width="4.21875" style="3" customWidth="1"/>
    <col min="5902" max="5902" width="2" style="3" customWidth="1"/>
    <col min="5903" max="5903" width="17.21875" style="3" customWidth="1"/>
    <col min="5904" max="5904" width="1.109375" style="3" customWidth="1"/>
    <col min="5905" max="5907" width="5" style="3" customWidth="1"/>
    <col min="5908" max="5908" width="13.88671875" style="3" customWidth="1"/>
    <col min="5909" max="6144" width="9" style="3"/>
    <col min="6145" max="6145" width="1.88671875" style="3" customWidth="1"/>
    <col min="6146" max="6146" width="4.88671875" style="3" customWidth="1"/>
    <col min="6147" max="6147" width="12" style="3" customWidth="1"/>
    <col min="6148" max="6149" width="15.77734375" style="3" customWidth="1"/>
    <col min="6150" max="6150" width="4.44140625" style="3" customWidth="1"/>
    <col min="6151" max="6152" width="4.21875" style="3" customWidth="1"/>
    <col min="6153" max="6153" width="15.77734375" style="3" customWidth="1"/>
    <col min="6154" max="6154" width="0.21875" style="3" customWidth="1"/>
    <col min="6155" max="6155" width="7.77734375" style="3" customWidth="1"/>
    <col min="6156" max="6156" width="0.21875" style="3" customWidth="1"/>
    <col min="6157" max="6157" width="4.21875" style="3" customWidth="1"/>
    <col min="6158" max="6158" width="2" style="3" customWidth="1"/>
    <col min="6159" max="6159" width="17.21875" style="3" customWidth="1"/>
    <col min="6160" max="6160" width="1.109375" style="3" customWidth="1"/>
    <col min="6161" max="6163" width="5" style="3" customWidth="1"/>
    <col min="6164" max="6164" width="13.88671875" style="3" customWidth="1"/>
    <col min="6165" max="6400" width="9" style="3"/>
    <col min="6401" max="6401" width="1.88671875" style="3" customWidth="1"/>
    <col min="6402" max="6402" width="4.88671875" style="3" customWidth="1"/>
    <col min="6403" max="6403" width="12" style="3" customWidth="1"/>
    <col min="6404" max="6405" width="15.77734375" style="3" customWidth="1"/>
    <col min="6406" max="6406" width="4.44140625" style="3" customWidth="1"/>
    <col min="6407" max="6408" width="4.21875" style="3" customWidth="1"/>
    <col min="6409" max="6409" width="15.77734375" style="3" customWidth="1"/>
    <col min="6410" max="6410" width="0.21875" style="3" customWidth="1"/>
    <col min="6411" max="6411" width="7.77734375" style="3" customWidth="1"/>
    <col min="6412" max="6412" width="0.21875" style="3" customWidth="1"/>
    <col min="6413" max="6413" width="4.21875" style="3" customWidth="1"/>
    <col min="6414" max="6414" width="2" style="3" customWidth="1"/>
    <col min="6415" max="6415" width="17.21875" style="3" customWidth="1"/>
    <col min="6416" max="6416" width="1.109375" style="3" customWidth="1"/>
    <col min="6417" max="6419" width="5" style="3" customWidth="1"/>
    <col min="6420" max="6420" width="13.88671875" style="3" customWidth="1"/>
    <col min="6421" max="6656" width="9" style="3"/>
    <col min="6657" max="6657" width="1.88671875" style="3" customWidth="1"/>
    <col min="6658" max="6658" width="4.88671875" style="3" customWidth="1"/>
    <col min="6659" max="6659" width="12" style="3" customWidth="1"/>
    <col min="6660" max="6661" width="15.77734375" style="3" customWidth="1"/>
    <col min="6662" max="6662" width="4.44140625" style="3" customWidth="1"/>
    <col min="6663" max="6664" width="4.21875" style="3" customWidth="1"/>
    <col min="6665" max="6665" width="15.77734375" style="3" customWidth="1"/>
    <col min="6666" max="6666" width="0.21875" style="3" customWidth="1"/>
    <col min="6667" max="6667" width="7.77734375" style="3" customWidth="1"/>
    <col min="6668" max="6668" width="0.21875" style="3" customWidth="1"/>
    <col min="6669" max="6669" width="4.21875" style="3" customWidth="1"/>
    <col min="6670" max="6670" width="2" style="3" customWidth="1"/>
    <col min="6671" max="6671" width="17.21875" style="3" customWidth="1"/>
    <col min="6672" max="6672" width="1.109375" style="3" customWidth="1"/>
    <col min="6673" max="6675" width="5" style="3" customWidth="1"/>
    <col min="6676" max="6676" width="13.88671875" style="3" customWidth="1"/>
    <col min="6677" max="6912" width="9" style="3"/>
    <col min="6913" max="6913" width="1.88671875" style="3" customWidth="1"/>
    <col min="6914" max="6914" width="4.88671875" style="3" customWidth="1"/>
    <col min="6915" max="6915" width="12" style="3" customWidth="1"/>
    <col min="6916" max="6917" width="15.77734375" style="3" customWidth="1"/>
    <col min="6918" max="6918" width="4.44140625" style="3" customWidth="1"/>
    <col min="6919" max="6920" width="4.21875" style="3" customWidth="1"/>
    <col min="6921" max="6921" width="15.77734375" style="3" customWidth="1"/>
    <col min="6922" max="6922" width="0.21875" style="3" customWidth="1"/>
    <col min="6923" max="6923" width="7.77734375" style="3" customWidth="1"/>
    <col min="6924" max="6924" width="0.21875" style="3" customWidth="1"/>
    <col min="6925" max="6925" width="4.21875" style="3" customWidth="1"/>
    <col min="6926" max="6926" width="2" style="3" customWidth="1"/>
    <col min="6927" max="6927" width="17.21875" style="3" customWidth="1"/>
    <col min="6928" max="6928" width="1.109375" style="3" customWidth="1"/>
    <col min="6929" max="6931" width="5" style="3" customWidth="1"/>
    <col min="6932" max="6932" width="13.88671875" style="3" customWidth="1"/>
    <col min="6933" max="7168" width="9" style="3"/>
    <col min="7169" max="7169" width="1.88671875" style="3" customWidth="1"/>
    <col min="7170" max="7170" width="4.88671875" style="3" customWidth="1"/>
    <col min="7171" max="7171" width="12" style="3" customWidth="1"/>
    <col min="7172" max="7173" width="15.77734375" style="3" customWidth="1"/>
    <col min="7174" max="7174" width="4.44140625" style="3" customWidth="1"/>
    <col min="7175" max="7176" width="4.21875" style="3" customWidth="1"/>
    <col min="7177" max="7177" width="15.77734375" style="3" customWidth="1"/>
    <col min="7178" max="7178" width="0.21875" style="3" customWidth="1"/>
    <col min="7179" max="7179" width="7.77734375" style="3" customWidth="1"/>
    <col min="7180" max="7180" width="0.21875" style="3" customWidth="1"/>
    <col min="7181" max="7181" width="4.21875" style="3" customWidth="1"/>
    <col min="7182" max="7182" width="2" style="3" customWidth="1"/>
    <col min="7183" max="7183" width="17.21875" style="3" customWidth="1"/>
    <col min="7184" max="7184" width="1.109375" style="3" customWidth="1"/>
    <col min="7185" max="7187" width="5" style="3" customWidth="1"/>
    <col min="7188" max="7188" width="13.88671875" style="3" customWidth="1"/>
    <col min="7189" max="7424" width="9" style="3"/>
    <col min="7425" max="7425" width="1.88671875" style="3" customWidth="1"/>
    <col min="7426" max="7426" width="4.88671875" style="3" customWidth="1"/>
    <col min="7427" max="7427" width="12" style="3" customWidth="1"/>
    <col min="7428" max="7429" width="15.77734375" style="3" customWidth="1"/>
    <col min="7430" max="7430" width="4.44140625" style="3" customWidth="1"/>
    <col min="7431" max="7432" width="4.21875" style="3" customWidth="1"/>
    <col min="7433" max="7433" width="15.77734375" style="3" customWidth="1"/>
    <col min="7434" max="7434" width="0.21875" style="3" customWidth="1"/>
    <col min="7435" max="7435" width="7.77734375" style="3" customWidth="1"/>
    <col min="7436" max="7436" width="0.21875" style="3" customWidth="1"/>
    <col min="7437" max="7437" width="4.21875" style="3" customWidth="1"/>
    <col min="7438" max="7438" width="2" style="3" customWidth="1"/>
    <col min="7439" max="7439" width="17.21875" style="3" customWidth="1"/>
    <col min="7440" max="7440" width="1.109375" style="3" customWidth="1"/>
    <col min="7441" max="7443" width="5" style="3" customWidth="1"/>
    <col min="7444" max="7444" width="13.88671875" style="3" customWidth="1"/>
    <col min="7445" max="7680" width="9" style="3"/>
    <col min="7681" max="7681" width="1.88671875" style="3" customWidth="1"/>
    <col min="7682" max="7682" width="4.88671875" style="3" customWidth="1"/>
    <col min="7683" max="7683" width="12" style="3" customWidth="1"/>
    <col min="7684" max="7685" width="15.77734375" style="3" customWidth="1"/>
    <col min="7686" max="7686" width="4.44140625" style="3" customWidth="1"/>
    <col min="7687" max="7688" width="4.21875" style="3" customWidth="1"/>
    <col min="7689" max="7689" width="15.77734375" style="3" customWidth="1"/>
    <col min="7690" max="7690" width="0.21875" style="3" customWidth="1"/>
    <col min="7691" max="7691" width="7.77734375" style="3" customWidth="1"/>
    <col min="7692" max="7692" width="0.21875" style="3" customWidth="1"/>
    <col min="7693" max="7693" width="4.21875" style="3" customWidth="1"/>
    <col min="7694" max="7694" width="2" style="3" customWidth="1"/>
    <col min="7695" max="7695" width="17.21875" style="3" customWidth="1"/>
    <col min="7696" max="7696" width="1.109375" style="3" customWidth="1"/>
    <col min="7697" max="7699" width="5" style="3" customWidth="1"/>
    <col min="7700" max="7700" width="13.88671875" style="3" customWidth="1"/>
    <col min="7701" max="7936" width="9" style="3"/>
    <col min="7937" max="7937" width="1.88671875" style="3" customWidth="1"/>
    <col min="7938" max="7938" width="4.88671875" style="3" customWidth="1"/>
    <col min="7939" max="7939" width="12" style="3" customWidth="1"/>
    <col min="7940" max="7941" width="15.77734375" style="3" customWidth="1"/>
    <col min="7942" max="7942" width="4.44140625" style="3" customWidth="1"/>
    <col min="7943" max="7944" width="4.21875" style="3" customWidth="1"/>
    <col min="7945" max="7945" width="15.77734375" style="3" customWidth="1"/>
    <col min="7946" max="7946" width="0.21875" style="3" customWidth="1"/>
    <col min="7947" max="7947" width="7.77734375" style="3" customWidth="1"/>
    <col min="7948" max="7948" width="0.21875" style="3" customWidth="1"/>
    <col min="7949" max="7949" width="4.21875" style="3" customWidth="1"/>
    <col min="7950" max="7950" width="2" style="3" customWidth="1"/>
    <col min="7951" max="7951" width="17.21875" style="3" customWidth="1"/>
    <col min="7952" max="7952" width="1.109375" style="3" customWidth="1"/>
    <col min="7953" max="7955" width="5" style="3" customWidth="1"/>
    <col min="7956" max="7956" width="13.88671875" style="3" customWidth="1"/>
    <col min="7957" max="8192" width="9" style="3"/>
    <col min="8193" max="8193" width="1.88671875" style="3" customWidth="1"/>
    <col min="8194" max="8194" width="4.88671875" style="3" customWidth="1"/>
    <col min="8195" max="8195" width="12" style="3" customWidth="1"/>
    <col min="8196" max="8197" width="15.77734375" style="3" customWidth="1"/>
    <col min="8198" max="8198" width="4.44140625" style="3" customWidth="1"/>
    <col min="8199" max="8200" width="4.21875" style="3" customWidth="1"/>
    <col min="8201" max="8201" width="15.77734375" style="3" customWidth="1"/>
    <col min="8202" max="8202" width="0.21875" style="3" customWidth="1"/>
    <col min="8203" max="8203" width="7.77734375" style="3" customWidth="1"/>
    <col min="8204" max="8204" width="0.21875" style="3" customWidth="1"/>
    <col min="8205" max="8205" width="4.21875" style="3" customWidth="1"/>
    <col min="8206" max="8206" width="2" style="3" customWidth="1"/>
    <col min="8207" max="8207" width="17.21875" style="3" customWidth="1"/>
    <col min="8208" max="8208" width="1.109375" style="3" customWidth="1"/>
    <col min="8209" max="8211" width="5" style="3" customWidth="1"/>
    <col min="8212" max="8212" width="13.88671875" style="3" customWidth="1"/>
    <col min="8213" max="8448" width="9" style="3"/>
    <col min="8449" max="8449" width="1.88671875" style="3" customWidth="1"/>
    <col min="8450" max="8450" width="4.88671875" style="3" customWidth="1"/>
    <col min="8451" max="8451" width="12" style="3" customWidth="1"/>
    <col min="8452" max="8453" width="15.77734375" style="3" customWidth="1"/>
    <col min="8454" max="8454" width="4.44140625" style="3" customWidth="1"/>
    <col min="8455" max="8456" width="4.21875" style="3" customWidth="1"/>
    <col min="8457" max="8457" width="15.77734375" style="3" customWidth="1"/>
    <col min="8458" max="8458" width="0.21875" style="3" customWidth="1"/>
    <col min="8459" max="8459" width="7.77734375" style="3" customWidth="1"/>
    <col min="8460" max="8460" width="0.21875" style="3" customWidth="1"/>
    <col min="8461" max="8461" width="4.21875" style="3" customWidth="1"/>
    <col min="8462" max="8462" width="2" style="3" customWidth="1"/>
    <col min="8463" max="8463" width="17.21875" style="3" customWidth="1"/>
    <col min="8464" max="8464" width="1.109375" style="3" customWidth="1"/>
    <col min="8465" max="8467" width="5" style="3" customWidth="1"/>
    <col min="8468" max="8468" width="13.88671875" style="3" customWidth="1"/>
    <col min="8469" max="8704" width="9" style="3"/>
    <col min="8705" max="8705" width="1.88671875" style="3" customWidth="1"/>
    <col min="8706" max="8706" width="4.88671875" style="3" customWidth="1"/>
    <col min="8707" max="8707" width="12" style="3" customWidth="1"/>
    <col min="8708" max="8709" width="15.77734375" style="3" customWidth="1"/>
    <col min="8710" max="8710" width="4.44140625" style="3" customWidth="1"/>
    <col min="8711" max="8712" width="4.21875" style="3" customWidth="1"/>
    <col min="8713" max="8713" width="15.77734375" style="3" customWidth="1"/>
    <col min="8714" max="8714" width="0.21875" style="3" customWidth="1"/>
    <col min="8715" max="8715" width="7.77734375" style="3" customWidth="1"/>
    <col min="8716" max="8716" width="0.21875" style="3" customWidth="1"/>
    <col min="8717" max="8717" width="4.21875" style="3" customWidth="1"/>
    <col min="8718" max="8718" width="2" style="3" customWidth="1"/>
    <col min="8719" max="8719" width="17.21875" style="3" customWidth="1"/>
    <col min="8720" max="8720" width="1.109375" style="3" customWidth="1"/>
    <col min="8721" max="8723" width="5" style="3" customWidth="1"/>
    <col min="8724" max="8724" width="13.88671875" style="3" customWidth="1"/>
    <col min="8725" max="8960" width="9" style="3"/>
    <col min="8961" max="8961" width="1.88671875" style="3" customWidth="1"/>
    <col min="8962" max="8962" width="4.88671875" style="3" customWidth="1"/>
    <col min="8963" max="8963" width="12" style="3" customWidth="1"/>
    <col min="8964" max="8965" width="15.77734375" style="3" customWidth="1"/>
    <col min="8966" max="8966" width="4.44140625" style="3" customWidth="1"/>
    <col min="8967" max="8968" width="4.21875" style="3" customWidth="1"/>
    <col min="8969" max="8969" width="15.77734375" style="3" customWidth="1"/>
    <col min="8970" max="8970" width="0.21875" style="3" customWidth="1"/>
    <col min="8971" max="8971" width="7.77734375" style="3" customWidth="1"/>
    <col min="8972" max="8972" width="0.21875" style="3" customWidth="1"/>
    <col min="8973" max="8973" width="4.21875" style="3" customWidth="1"/>
    <col min="8974" max="8974" width="2" style="3" customWidth="1"/>
    <col min="8975" max="8975" width="17.21875" style="3" customWidth="1"/>
    <col min="8976" max="8976" width="1.109375" style="3" customWidth="1"/>
    <col min="8977" max="8979" width="5" style="3" customWidth="1"/>
    <col min="8980" max="8980" width="13.88671875" style="3" customWidth="1"/>
    <col min="8981" max="9216" width="9" style="3"/>
    <col min="9217" max="9217" width="1.88671875" style="3" customWidth="1"/>
    <col min="9218" max="9218" width="4.88671875" style="3" customWidth="1"/>
    <col min="9219" max="9219" width="12" style="3" customWidth="1"/>
    <col min="9220" max="9221" width="15.77734375" style="3" customWidth="1"/>
    <col min="9222" max="9222" width="4.44140625" style="3" customWidth="1"/>
    <col min="9223" max="9224" width="4.21875" style="3" customWidth="1"/>
    <col min="9225" max="9225" width="15.77734375" style="3" customWidth="1"/>
    <col min="9226" max="9226" width="0.21875" style="3" customWidth="1"/>
    <col min="9227" max="9227" width="7.77734375" style="3" customWidth="1"/>
    <col min="9228" max="9228" width="0.21875" style="3" customWidth="1"/>
    <col min="9229" max="9229" width="4.21875" style="3" customWidth="1"/>
    <col min="9230" max="9230" width="2" style="3" customWidth="1"/>
    <col min="9231" max="9231" width="17.21875" style="3" customWidth="1"/>
    <col min="9232" max="9232" width="1.109375" style="3" customWidth="1"/>
    <col min="9233" max="9235" width="5" style="3" customWidth="1"/>
    <col min="9236" max="9236" width="13.88671875" style="3" customWidth="1"/>
    <col min="9237" max="9472" width="9" style="3"/>
    <col min="9473" max="9473" width="1.88671875" style="3" customWidth="1"/>
    <col min="9474" max="9474" width="4.88671875" style="3" customWidth="1"/>
    <col min="9475" max="9475" width="12" style="3" customWidth="1"/>
    <col min="9476" max="9477" width="15.77734375" style="3" customWidth="1"/>
    <col min="9478" max="9478" width="4.44140625" style="3" customWidth="1"/>
    <col min="9479" max="9480" width="4.21875" style="3" customWidth="1"/>
    <col min="9481" max="9481" width="15.77734375" style="3" customWidth="1"/>
    <col min="9482" max="9482" width="0.21875" style="3" customWidth="1"/>
    <col min="9483" max="9483" width="7.77734375" style="3" customWidth="1"/>
    <col min="9484" max="9484" width="0.21875" style="3" customWidth="1"/>
    <col min="9485" max="9485" width="4.21875" style="3" customWidth="1"/>
    <col min="9486" max="9486" width="2" style="3" customWidth="1"/>
    <col min="9487" max="9487" width="17.21875" style="3" customWidth="1"/>
    <col min="9488" max="9488" width="1.109375" style="3" customWidth="1"/>
    <col min="9489" max="9491" width="5" style="3" customWidth="1"/>
    <col min="9492" max="9492" width="13.88671875" style="3" customWidth="1"/>
    <col min="9493" max="9728" width="9" style="3"/>
    <col min="9729" max="9729" width="1.88671875" style="3" customWidth="1"/>
    <col min="9730" max="9730" width="4.88671875" style="3" customWidth="1"/>
    <col min="9731" max="9731" width="12" style="3" customWidth="1"/>
    <col min="9732" max="9733" width="15.77734375" style="3" customWidth="1"/>
    <col min="9734" max="9734" width="4.44140625" style="3" customWidth="1"/>
    <col min="9735" max="9736" width="4.21875" style="3" customWidth="1"/>
    <col min="9737" max="9737" width="15.77734375" style="3" customWidth="1"/>
    <col min="9738" max="9738" width="0.21875" style="3" customWidth="1"/>
    <col min="9739" max="9739" width="7.77734375" style="3" customWidth="1"/>
    <col min="9740" max="9740" width="0.21875" style="3" customWidth="1"/>
    <col min="9741" max="9741" width="4.21875" style="3" customWidth="1"/>
    <col min="9742" max="9742" width="2" style="3" customWidth="1"/>
    <col min="9743" max="9743" width="17.21875" style="3" customWidth="1"/>
    <col min="9744" max="9744" width="1.109375" style="3" customWidth="1"/>
    <col min="9745" max="9747" width="5" style="3" customWidth="1"/>
    <col min="9748" max="9748" width="13.88671875" style="3" customWidth="1"/>
    <col min="9749" max="9984" width="9" style="3"/>
    <col min="9985" max="9985" width="1.88671875" style="3" customWidth="1"/>
    <col min="9986" max="9986" width="4.88671875" style="3" customWidth="1"/>
    <col min="9987" max="9987" width="12" style="3" customWidth="1"/>
    <col min="9988" max="9989" width="15.77734375" style="3" customWidth="1"/>
    <col min="9990" max="9990" width="4.44140625" style="3" customWidth="1"/>
    <col min="9991" max="9992" width="4.21875" style="3" customWidth="1"/>
    <col min="9993" max="9993" width="15.77734375" style="3" customWidth="1"/>
    <col min="9994" max="9994" width="0.21875" style="3" customWidth="1"/>
    <col min="9995" max="9995" width="7.77734375" style="3" customWidth="1"/>
    <col min="9996" max="9996" width="0.21875" style="3" customWidth="1"/>
    <col min="9997" max="9997" width="4.21875" style="3" customWidth="1"/>
    <col min="9998" max="9998" width="2" style="3" customWidth="1"/>
    <col min="9999" max="9999" width="17.21875" style="3" customWidth="1"/>
    <col min="10000" max="10000" width="1.109375" style="3" customWidth="1"/>
    <col min="10001" max="10003" width="5" style="3" customWidth="1"/>
    <col min="10004" max="10004" width="13.88671875" style="3" customWidth="1"/>
    <col min="10005" max="10240" width="9" style="3"/>
    <col min="10241" max="10241" width="1.88671875" style="3" customWidth="1"/>
    <col min="10242" max="10242" width="4.88671875" style="3" customWidth="1"/>
    <col min="10243" max="10243" width="12" style="3" customWidth="1"/>
    <col min="10244" max="10245" width="15.77734375" style="3" customWidth="1"/>
    <col min="10246" max="10246" width="4.44140625" style="3" customWidth="1"/>
    <col min="10247" max="10248" width="4.21875" style="3" customWidth="1"/>
    <col min="10249" max="10249" width="15.77734375" style="3" customWidth="1"/>
    <col min="10250" max="10250" width="0.21875" style="3" customWidth="1"/>
    <col min="10251" max="10251" width="7.77734375" style="3" customWidth="1"/>
    <col min="10252" max="10252" width="0.21875" style="3" customWidth="1"/>
    <col min="10253" max="10253" width="4.21875" style="3" customWidth="1"/>
    <col min="10254" max="10254" width="2" style="3" customWidth="1"/>
    <col min="10255" max="10255" width="17.21875" style="3" customWidth="1"/>
    <col min="10256" max="10256" width="1.109375" style="3" customWidth="1"/>
    <col min="10257" max="10259" width="5" style="3" customWidth="1"/>
    <col min="10260" max="10260" width="13.88671875" style="3" customWidth="1"/>
    <col min="10261" max="10496" width="9" style="3"/>
    <col min="10497" max="10497" width="1.88671875" style="3" customWidth="1"/>
    <col min="10498" max="10498" width="4.88671875" style="3" customWidth="1"/>
    <col min="10499" max="10499" width="12" style="3" customWidth="1"/>
    <col min="10500" max="10501" width="15.77734375" style="3" customWidth="1"/>
    <col min="10502" max="10502" width="4.44140625" style="3" customWidth="1"/>
    <col min="10503" max="10504" width="4.21875" style="3" customWidth="1"/>
    <col min="10505" max="10505" width="15.77734375" style="3" customWidth="1"/>
    <col min="10506" max="10506" width="0.21875" style="3" customWidth="1"/>
    <col min="10507" max="10507" width="7.77734375" style="3" customWidth="1"/>
    <col min="10508" max="10508" width="0.21875" style="3" customWidth="1"/>
    <col min="10509" max="10509" width="4.21875" style="3" customWidth="1"/>
    <col min="10510" max="10510" width="2" style="3" customWidth="1"/>
    <col min="10511" max="10511" width="17.21875" style="3" customWidth="1"/>
    <col min="10512" max="10512" width="1.109375" style="3" customWidth="1"/>
    <col min="10513" max="10515" width="5" style="3" customWidth="1"/>
    <col min="10516" max="10516" width="13.88671875" style="3" customWidth="1"/>
    <col min="10517" max="10752" width="9" style="3"/>
    <col min="10753" max="10753" width="1.88671875" style="3" customWidth="1"/>
    <col min="10754" max="10754" width="4.88671875" style="3" customWidth="1"/>
    <col min="10755" max="10755" width="12" style="3" customWidth="1"/>
    <col min="10756" max="10757" width="15.77734375" style="3" customWidth="1"/>
    <col min="10758" max="10758" width="4.44140625" style="3" customWidth="1"/>
    <col min="10759" max="10760" width="4.21875" style="3" customWidth="1"/>
    <col min="10761" max="10761" width="15.77734375" style="3" customWidth="1"/>
    <col min="10762" max="10762" width="0.21875" style="3" customWidth="1"/>
    <col min="10763" max="10763" width="7.77734375" style="3" customWidth="1"/>
    <col min="10764" max="10764" width="0.21875" style="3" customWidth="1"/>
    <col min="10765" max="10765" width="4.21875" style="3" customWidth="1"/>
    <col min="10766" max="10766" width="2" style="3" customWidth="1"/>
    <col min="10767" max="10767" width="17.21875" style="3" customWidth="1"/>
    <col min="10768" max="10768" width="1.109375" style="3" customWidth="1"/>
    <col min="10769" max="10771" width="5" style="3" customWidth="1"/>
    <col min="10772" max="10772" width="13.88671875" style="3" customWidth="1"/>
    <col min="10773" max="11008" width="9" style="3"/>
    <col min="11009" max="11009" width="1.88671875" style="3" customWidth="1"/>
    <col min="11010" max="11010" width="4.88671875" style="3" customWidth="1"/>
    <col min="11011" max="11011" width="12" style="3" customWidth="1"/>
    <col min="11012" max="11013" width="15.77734375" style="3" customWidth="1"/>
    <col min="11014" max="11014" width="4.44140625" style="3" customWidth="1"/>
    <col min="11015" max="11016" width="4.21875" style="3" customWidth="1"/>
    <col min="11017" max="11017" width="15.77734375" style="3" customWidth="1"/>
    <col min="11018" max="11018" width="0.21875" style="3" customWidth="1"/>
    <col min="11019" max="11019" width="7.77734375" style="3" customWidth="1"/>
    <col min="11020" max="11020" width="0.21875" style="3" customWidth="1"/>
    <col min="11021" max="11021" width="4.21875" style="3" customWidth="1"/>
    <col min="11022" max="11022" width="2" style="3" customWidth="1"/>
    <col min="11023" max="11023" width="17.21875" style="3" customWidth="1"/>
    <col min="11024" max="11024" width="1.109375" style="3" customWidth="1"/>
    <col min="11025" max="11027" width="5" style="3" customWidth="1"/>
    <col min="11028" max="11028" width="13.88671875" style="3" customWidth="1"/>
    <col min="11029" max="11264" width="9" style="3"/>
    <col min="11265" max="11265" width="1.88671875" style="3" customWidth="1"/>
    <col min="11266" max="11266" width="4.88671875" style="3" customWidth="1"/>
    <col min="11267" max="11267" width="12" style="3" customWidth="1"/>
    <col min="11268" max="11269" width="15.77734375" style="3" customWidth="1"/>
    <col min="11270" max="11270" width="4.44140625" style="3" customWidth="1"/>
    <col min="11271" max="11272" width="4.21875" style="3" customWidth="1"/>
    <col min="11273" max="11273" width="15.77734375" style="3" customWidth="1"/>
    <col min="11274" max="11274" width="0.21875" style="3" customWidth="1"/>
    <col min="11275" max="11275" width="7.77734375" style="3" customWidth="1"/>
    <col min="11276" max="11276" width="0.21875" style="3" customWidth="1"/>
    <col min="11277" max="11277" width="4.21875" style="3" customWidth="1"/>
    <col min="11278" max="11278" width="2" style="3" customWidth="1"/>
    <col min="11279" max="11279" width="17.21875" style="3" customWidth="1"/>
    <col min="11280" max="11280" width="1.109375" style="3" customWidth="1"/>
    <col min="11281" max="11283" width="5" style="3" customWidth="1"/>
    <col min="11284" max="11284" width="13.88671875" style="3" customWidth="1"/>
    <col min="11285" max="11520" width="9" style="3"/>
    <col min="11521" max="11521" width="1.88671875" style="3" customWidth="1"/>
    <col min="11522" max="11522" width="4.88671875" style="3" customWidth="1"/>
    <col min="11523" max="11523" width="12" style="3" customWidth="1"/>
    <col min="11524" max="11525" width="15.77734375" style="3" customWidth="1"/>
    <col min="11526" max="11526" width="4.44140625" style="3" customWidth="1"/>
    <col min="11527" max="11528" width="4.21875" style="3" customWidth="1"/>
    <col min="11529" max="11529" width="15.77734375" style="3" customWidth="1"/>
    <col min="11530" max="11530" width="0.21875" style="3" customWidth="1"/>
    <col min="11531" max="11531" width="7.77734375" style="3" customWidth="1"/>
    <col min="11532" max="11532" width="0.21875" style="3" customWidth="1"/>
    <col min="11533" max="11533" width="4.21875" style="3" customWidth="1"/>
    <col min="11534" max="11534" width="2" style="3" customWidth="1"/>
    <col min="11535" max="11535" width="17.21875" style="3" customWidth="1"/>
    <col min="11536" max="11536" width="1.109375" style="3" customWidth="1"/>
    <col min="11537" max="11539" width="5" style="3" customWidth="1"/>
    <col min="11540" max="11540" width="13.88671875" style="3" customWidth="1"/>
    <col min="11541" max="11776" width="9" style="3"/>
    <col min="11777" max="11777" width="1.88671875" style="3" customWidth="1"/>
    <col min="11778" max="11778" width="4.88671875" style="3" customWidth="1"/>
    <col min="11779" max="11779" width="12" style="3" customWidth="1"/>
    <col min="11780" max="11781" width="15.77734375" style="3" customWidth="1"/>
    <col min="11782" max="11782" width="4.44140625" style="3" customWidth="1"/>
    <col min="11783" max="11784" width="4.21875" style="3" customWidth="1"/>
    <col min="11785" max="11785" width="15.77734375" style="3" customWidth="1"/>
    <col min="11786" max="11786" width="0.21875" style="3" customWidth="1"/>
    <col min="11787" max="11787" width="7.77734375" style="3" customWidth="1"/>
    <col min="11788" max="11788" width="0.21875" style="3" customWidth="1"/>
    <col min="11789" max="11789" width="4.21875" style="3" customWidth="1"/>
    <col min="11790" max="11790" width="2" style="3" customWidth="1"/>
    <col min="11791" max="11791" width="17.21875" style="3" customWidth="1"/>
    <col min="11792" max="11792" width="1.109375" style="3" customWidth="1"/>
    <col min="11793" max="11795" width="5" style="3" customWidth="1"/>
    <col min="11796" max="11796" width="13.88671875" style="3" customWidth="1"/>
    <col min="11797" max="12032" width="9" style="3"/>
    <col min="12033" max="12033" width="1.88671875" style="3" customWidth="1"/>
    <col min="12034" max="12034" width="4.88671875" style="3" customWidth="1"/>
    <col min="12035" max="12035" width="12" style="3" customWidth="1"/>
    <col min="12036" max="12037" width="15.77734375" style="3" customWidth="1"/>
    <col min="12038" max="12038" width="4.44140625" style="3" customWidth="1"/>
    <col min="12039" max="12040" width="4.21875" style="3" customWidth="1"/>
    <col min="12041" max="12041" width="15.77734375" style="3" customWidth="1"/>
    <col min="12042" max="12042" width="0.21875" style="3" customWidth="1"/>
    <col min="12043" max="12043" width="7.77734375" style="3" customWidth="1"/>
    <col min="12044" max="12044" width="0.21875" style="3" customWidth="1"/>
    <col min="12045" max="12045" width="4.21875" style="3" customWidth="1"/>
    <col min="12046" max="12046" width="2" style="3" customWidth="1"/>
    <col min="12047" max="12047" width="17.21875" style="3" customWidth="1"/>
    <col min="12048" max="12048" width="1.109375" style="3" customWidth="1"/>
    <col min="12049" max="12051" width="5" style="3" customWidth="1"/>
    <col min="12052" max="12052" width="13.88671875" style="3" customWidth="1"/>
    <col min="12053" max="12288" width="9" style="3"/>
    <col min="12289" max="12289" width="1.88671875" style="3" customWidth="1"/>
    <col min="12290" max="12290" width="4.88671875" style="3" customWidth="1"/>
    <col min="12291" max="12291" width="12" style="3" customWidth="1"/>
    <col min="12292" max="12293" width="15.77734375" style="3" customWidth="1"/>
    <col min="12294" max="12294" width="4.44140625" style="3" customWidth="1"/>
    <col min="12295" max="12296" width="4.21875" style="3" customWidth="1"/>
    <col min="12297" max="12297" width="15.77734375" style="3" customWidth="1"/>
    <col min="12298" max="12298" width="0.21875" style="3" customWidth="1"/>
    <col min="12299" max="12299" width="7.77734375" style="3" customWidth="1"/>
    <col min="12300" max="12300" width="0.21875" style="3" customWidth="1"/>
    <col min="12301" max="12301" width="4.21875" style="3" customWidth="1"/>
    <col min="12302" max="12302" width="2" style="3" customWidth="1"/>
    <col min="12303" max="12303" width="17.21875" style="3" customWidth="1"/>
    <col min="12304" max="12304" width="1.109375" style="3" customWidth="1"/>
    <col min="12305" max="12307" width="5" style="3" customWidth="1"/>
    <col min="12308" max="12308" width="13.88671875" style="3" customWidth="1"/>
    <col min="12309" max="12544" width="9" style="3"/>
    <col min="12545" max="12545" width="1.88671875" style="3" customWidth="1"/>
    <col min="12546" max="12546" width="4.88671875" style="3" customWidth="1"/>
    <col min="12547" max="12547" width="12" style="3" customWidth="1"/>
    <col min="12548" max="12549" width="15.77734375" style="3" customWidth="1"/>
    <col min="12550" max="12550" width="4.44140625" style="3" customWidth="1"/>
    <col min="12551" max="12552" width="4.21875" style="3" customWidth="1"/>
    <col min="12553" max="12553" width="15.77734375" style="3" customWidth="1"/>
    <col min="12554" max="12554" width="0.21875" style="3" customWidth="1"/>
    <col min="12555" max="12555" width="7.77734375" style="3" customWidth="1"/>
    <col min="12556" max="12556" width="0.21875" style="3" customWidth="1"/>
    <col min="12557" max="12557" width="4.21875" style="3" customWidth="1"/>
    <col min="12558" max="12558" width="2" style="3" customWidth="1"/>
    <col min="12559" max="12559" width="17.21875" style="3" customWidth="1"/>
    <col min="12560" max="12560" width="1.109375" style="3" customWidth="1"/>
    <col min="12561" max="12563" width="5" style="3" customWidth="1"/>
    <col min="12564" max="12564" width="13.88671875" style="3" customWidth="1"/>
    <col min="12565" max="12800" width="9" style="3"/>
    <col min="12801" max="12801" width="1.88671875" style="3" customWidth="1"/>
    <col min="12802" max="12802" width="4.88671875" style="3" customWidth="1"/>
    <col min="12803" max="12803" width="12" style="3" customWidth="1"/>
    <col min="12804" max="12805" width="15.77734375" style="3" customWidth="1"/>
    <col min="12806" max="12806" width="4.44140625" style="3" customWidth="1"/>
    <col min="12807" max="12808" width="4.21875" style="3" customWidth="1"/>
    <col min="12809" max="12809" width="15.77734375" style="3" customWidth="1"/>
    <col min="12810" max="12810" width="0.21875" style="3" customWidth="1"/>
    <col min="12811" max="12811" width="7.77734375" style="3" customWidth="1"/>
    <col min="12812" max="12812" width="0.21875" style="3" customWidth="1"/>
    <col min="12813" max="12813" width="4.21875" style="3" customWidth="1"/>
    <col min="12814" max="12814" width="2" style="3" customWidth="1"/>
    <col min="12815" max="12815" width="17.21875" style="3" customWidth="1"/>
    <col min="12816" max="12816" width="1.109375" style="3" customWidth="1"/>
    <col min="12817" max="12819" width="5" style="3" customWidth="1"/>
    <col min="12820" max="12820" width="13.88671875" style="3" customWidth="1"/>
    <col min="12821" max="13056" width="9" style="3"/>
    <col min="13057" max="13057" width="1.88671875" style="3" customWidth="1"/>
    <col min="13058" max="13058" width="4.88671875" style="3" customWidth="1"/>
    <col min="13059" max="13059" width="12" style="3" customWidth="1"/>
    <col min="13060" max="13061" width="15.77734375" style="3" customWidth="1"/>
    <col min="13062" max="13062" width="4.44140625" style="3" customWidth="1"/>
    <col min="13063" max="13064" width="4.21875" style="3" customWidth="1"/>
    <col min="13065" max="13065" width="15.77734375" style="3" customWidth="1"/>
    <col min="13066" max="13066" width="0.21875" style="3" customWidth="1"/>
    <col min="13067" max="13067" width="7.77734375" style="3" customWidth="1"/>
    <col min="13068" max="13068" width="0.21875" style="3" customWidth="1"/>
    <col min="13069" max="13069" width="4.21875" style="3" customWidth="1"/>
    <col min="13070" max="13070" width="2" style="3" customWidth="1"/>
    <col min="13071" max="13071" width="17.21875" style="3" customWidth="1"/>
    <col min="13072" max="13072" width="1.109375" style="3" customWidth="1"/>
    <col min="13073" max="13075" width="5" style="3" customWidth="1"/>
    <col min="13076" max="13076" width="13.88671875" style="3" customWidth="1"/>
    <col min="13077" max="13312" width="9" style="3"/>
    <col min="13313" max="13313" width="1.88671875" style="3" customWidth="1"/>
    <col min="13314" max="13314" width="4.88671875" style="3" customWidth="1"/>
    <col min="13315" max="13315" width="12" style="3" customWidth="1"/>
    <col min="13316" max="13317" width="15.77734375" style="3" customWidth="1"/>
    <col min="13318" max="13318" width="4.44140625" style="3" customWidth="1"/>
    <col min="13319" max="13320" width="4.21875" style="3" customWidth="1"/>
    <col min="13321" max="13321" width="15.77734375" style="3" customWidth="1"/>
    <col min="13322" max="13322" width="0.21875" style="3" customWidth="1"/>
    <col min="13323" max="13323" width="7.77734375" style="3" customWidth="1"/>
    <col min="13324" max="13324" width="0.21875" style="3" customWidth="1"/>
    <col min="13325" max="13325" width="4.21875" style="3" customWidth="1"/>
    <col min="13326" max="13326" width="2" style="3" customWidth="1"/>
    <col min="13327" max="13327" width="17.21875" style="3" customWidth="1"/>
    <col min="13328" max="13328" width="1.109375" style="3" customWidth="1"/>
    <col min="13329" max="13331" width="5" style="3" customWidth="1"/>
    <col min="13332" max="13332" width="13.88671875" style="3" customWidth="1"/>
    <col min="13333" max="13568" width="9" style="3"/>
    <col min="13569" max="13569" width="1.88671875" style="3" customWidth="1"/>
    <col min="13570" max="13570" width="4.88671875" style="3" customWidth="1"/>
    <col min="13571" max="13571" width="12" style="3" customWidth="1"/>
    <col min="13572" max="13573" width="15.77734375" style="3" customWidth="1"/>
    <col min="13574" max="13574" width="4.44140625" style="3" customWidth="1"/>
    <col min="13575" max="13576" width="4.21875" style="3" customWidth="1"/>
    <col min="13577" max="13577" width="15.77734375" style="3" customWidth="1"/>
    <col min="13578" max="13578" width="0.21875" style="3" customWidth="1"/>
    <col min="13579" max="13579" width="7.77734375" style="3" customWidth="1"/>
    <col min="13580" max="13580" width="0.21875" style="3" customWidth="1"/>
    <col min="13581" max="13581" width="4.21875" style="3" customWidth="1"/>
    <col min="13582" max="13582" width="2" style="3" customWidth="1"/>
    <col min="13583" max="13583" width="17.21875" style="3" customWidth="1"/>
    <col min="13584" max="13584" width="1.109375" style="3" customWidth="1"/>
    <col min="13585" max="13587" width="5" style="3" customWidth="1"/>
    <col min="13588" max="13588" width="13.88671875" style="3" customWidth="1"/>
    <col min="13589" max="13824" width="9" style="3"/>
    <col min="13825" max="13825" width="1.88671875" style="3" customWidth="1"/>
    <col min="13826" max="13826" width="4.88671875" style="3" customWidth="1"/>
    <col min="13827" max="13827" width="12" style="3" customWidth="1"/>
    <col min="13828" max="13829" width="15.77734375" style="3" customWidth="1"/>
    <col min="13830" max="13830" width="4.44140625" style="3" customWidth="1"/>
    <col min="13831" max="13832" width="4.21875" style="3" customWidth="1"/>
    <col min="13833" max="13833" width="15.77734375" style="3" customWidth="1"/>
    <col min="13834" max="13834" width="0.21875" style="3" customWidth="1"/>
    <col min="13835" max="13835" width="7.77734375" style="3" customWidth="1"/>
    <col min="13836" max="13836" width="0.21875" style="3" customWidth="1"/>
    <col min="13837" max="13837" width="4.21875" style="3" customWidth="1"/>
    <col min="13838" max="13838" width="2" style="3" customWidth="1"/>
    <col min="13839" max="13839" width="17.21875" style="3" customWidth="1"/>
    <col min="13840" max="13840" width="1.109375" style="3" customWidth="1"/>
    <col min="13841" max="13843" width="5" style="3" customWidth="1"/>
    <col min="13844" max="13844" width="13.88671875" style="3" customWidth="1"/>
    <col min="13845" max="14080" width="9" style="3"/>
    <col min="14081" max="14081" width="1.88671875" style="3" customWidth="1"/>
    <col min="14082" max="14082" width="4.88671875" style="3" customWidth="1"/>
    <col min="14083" max="14083" width="12" style="3" customWidth="1"/>
    <col min="14084" max="14085" width="15.77734375" style="3" customWidth="1"/>
    <col min="14086" max="14086" width="4.44140625" style="3" customWidth="1"/>
    <col min="14087" max="14088" width="4.21875" style="3" customWidth="1"/>
    <col min="14089" max="14089" width="15.77734375" style="3" customWidth="1"/>
    <col min="14090" max="14090" width="0.21875" style="3" customWidth="1"/>
    <col min="14091" max="14091" width="7.77734375" style="3" customWidth="1"/>
    <col min="14092" max="14092" width="0.21875" style="3" customWidth="1"/>
    <col min="14093" max="14093" width="4.21875" style="3" customWidth="1"/>
    <col min="14094" max="14094" width="2" style="3" customWidth="1"/>
    <col min="14095" max="14095" width="17.21875" style="3" customWidth="1"/>
    <col min="14096" max="14096" width="1.109375" style="3" customWidth="1"/>
    <col min="14097" max="14099" width="5" style="3" customWidth="1"/>
    <col min="14100" max="14100" width="13.88671875" style="3" customWidth="1"/>
    <col min="14101" max="14336" width="9" style="3"/>
    <col min="14337" max="14337" width="1.88671875" style="3" customWidth="1"/>
    <col min="14338" max="14338" width="4.88671875" style="3" customWidth="1"/>
    <col min="14339" max="14339" width="12" style="3" customWidth="1"/>
    <col min="14340" max="14341" width="15.77734375" style="3" customWidth="1"/>
    <col min="14342" max="14342" width="4.44140625" style="3" customWidth="1"/>
    <col min="14343" max="14344" width="4.21875" style="3" customWidth="1"/>
    <col min="14345" max="14345" width="15.77734375" style="3" customWidth="1"/>
    <col min="14346" max="14346" width="0.21875" style="3" customWidth="1"/>
    <col min="14347" max="14347" width="7.77734375" style="3" customWidth="1"/>
    <col min="14348" max="14348" width="0.21875" style="3" customWidth="1"/>
    <col min="14349" max="14349" width="4.21875" style="3" customWidth="1"/>
    <col min="14350" max="14350" width="2" style="3" customWidth="1"/>
    <col min="14351" max="14351" width="17.21875" style="3" customWidth="1"/>
    <col min="14352" max="14352" width="1.109375" style="3" customWidth="1"/>
    <col min="14353" max="14355" width="5" style="3" customWidth="1"/>
    <col min="14356" max="14356" width="13.88671875" style="3" customWidth="1"/>
    <col min="14357" max="14592" width="9" style="3"/>
    <col min="14593" max="14593" width="1.88671875" style="3" customWidth="1"/>
    <col min="14594" max="14594" width="4.88671875" style="3" customWidth="1"/>
    <col min="14595" max="14595" width="12" style="3" customWidth="1"/>
    <col min="14596" max="14597" width="15.77734375" style="3" customWidth="1"/>
    <col min="14598" max="14598" width="4.44140625" style="3" customWidth="1"/>
    <col min="14599" max="14600" width="4.21875" style="3" customWidth="1"/>
    <col min="14601" max="14601" width="15.77734375" style="3" customWidth="1"/>
    <col min="14602" max="14602" width="0.21875" style="3" customWidth="1"/>
    <col min="14603" max="14603" width="7.77734375" style="3" customWidth="1"/>
    <col min="14604" max="14604" width="0.21875" style="3" customWidth="1"/>
    <col min="14605" max="14605" width="4.21875" style="3" customWidth="1"/>
    <col min="14606" max="14606" width="2" style="3" customWidth="1"/>
    <col min="14607" max="14607" width="17.21875" style="3" customWidth="1"/>
    <col min="14608" max="14608" width="1.109375" style="3" customWidth="1"/>
    <col min="14609" max="14611" width="5" style="3" customWidth="1"/>
    <col min="14612" max="14612" width="13.88671875" style="3" customWidth="1"/>
    <col min="14613" max="14848" width="9" style="3"/>
    <col min="14849" max="14849" width="1.88671875" style="3" customWidth="1"/>
    <col min="14850" max="14850" width="4.88671875" style="3" customWidth="1"/>
    <col min="14851" max="14851" width="12" style="3" customWidth="1"/>
    <col min="14852" max="14853" width="15.77734375" style="3" customWidth="1"/>
    <col min="14854" max="14854" width="4.44140625" style="3" customWidth="1"/>
    <col min="14855" max="14856" width="4.21875" style="3" customWidth="1"/>
    <col min="14857" max="14857" width="15.77734375" style="3" customWidth="1"/>
    <col min="14858" max="14858" width="0.21875" style="3" customWidth="1"/>
    <col min="14859" max="14859" width="7.77734375" style="3" customWidth="1"/>
    <col min="14860" max="14860" width="0.21875" style="3" customWidth="1"/>
    <col min="14861" max="14861" width="4.21875" style="3" customWidth="1"/>
    <col min="14862" max="14862" width="2" style="3" customWidth="1"/>
    <col min="14863" max="14863" width="17.21875" style="3" customWidth="1"/>
    <col min="14864" max="14864" width="1.109375" style="3" customWidth="1"/>
    <col min="14865" max="14867" width="5" style="3" customWidth="1"/>
    <col min="14868" max="14868" width="13.88671875" style="3" customWidth="1"/>
    <col min="14869" max="15104" width="9" style="3"/>
    <col min="15105" max="15105" width="1.88671875" style="3" customWidth="1"/>
    <col min="15106" max="15106" width="4.88671875" style="3" customWidth="1"/>
    <col min="15107" max="15107" width="12" style="3" customWidth="1"/>
    <col min="15108" max="15109" width="15.77734375" style="3" customWidth="1"/>
    <col min="15110" max="15110" width="4.44140625" style="3" customWidth="1"/>
    <col min="15111" max="15112" width="4.21875" style="3" customWidth="1"/>
    <col min="15113" max="15113" width="15.77734375" style="3" customWidth="1"/>
    <col min="15114" max="15114" width="0.21875" style="3" customWidth="1"/>
    <col min="15115" max="15115" width="7.77734375" style="3" customWidth="1"/>
    <col min="15116" max="15116" width="0.21875" style="3" customWidth="1"/>
    <col min="15117" max="15117" width="4.21875" style="3" customWidth="1"/>
    <col min="15118" max="15118" width="2" style="3" customWidth="1"/>
    <col min="15119" max="15119" width="17.21875" style="3" customWidth="1"/>
    <col min="15120" max="15120" width="1.109375" style="3" customWidth="1"/>
    <col min="15121" max="15123" width="5" style="3" customWidth="1"/>
    <col min="15124" max="15124" width="13.88671875" style="3" customWidth="1"/>
    <col min="15125" max="15360" width="9" style="3"/>
    <col min="15361" max="15361" width="1.88671875" style="3" customWidth="1"/>
    <col min="15362" max="15362" width="4.88671875" style="3" customWidth="1"/>
    <col min="15363" max="15363" width="12" style="3" customWidth="1"/>
    <col min="15364" max="15365" width="15.77734375" style="3" customWidth="1"/>
    <col min="15366" max="15366" width="4.44140625" style="3" customWidth="1"/>
    <col min="15367" max="15368" width="4.21875" style="3" customWidth="1"/>
    <col min="15369" max="15369" width="15.77734375" style="3" customWidth="1"/>
    <col min="15370" max="15370" width="0.21875" style="3" customWidth="1"/>
    <col min="15371" max="15371" width="7.77734375" style="3" customWidth="1"/>
    <col min="15372" max="15372" width="0.21875" style="3" customWidth="1"/>
    <col min="15373" max="15373" width="4.21875" style="3" customWidth="1"/>
    <col min="15374" max="15374" width="2" style="3" customWidth="1"/>
    <col min="15375" max="15375" width="17.21875" style="3" customWidth="1"/>
    <col min="15376" max="15376" width="1.109375" style="3" customWidth="1"/>
    <col min="15377" max="15379" width="5" style="3" customWidth="1"/>
    <col min="15380" max="15380" width="13.88671875" style="3" customWidth="1"/>
    <col min="15381" max="15616" width="9" style="3"/>
    <col min="15617" max="15617" width="1.88671875" style="3" customWidth="1"/>
    <col min="15618" max="15618" width="4.88671875" style="3" customWidth="1"/>
    <col min="15619" max="15619" width="12" style="3" customWidth="1"/>
    <col min="15620" max="15621" width="15.77734375" style="3" customWidth="1"/>
    <col min="15622" max="15622" width="4.44140625" style="3" customWidth="1"/>
    <col min="15623" max="15624" width="4.21875" style="3" customWidth="1"/>
    <col min="15625" max="15625" width="15.77734375" style="3" customWidth="1"/>
    <col min="15626" max="15626" width="0.21875" style="3" customWidth="1"/>
    <col min="15627" max="15627" width="7.77734375" style="3" customWidth="1"/>
    <col min="15628" max="15628" width="0.21875" style="3" customWidth="1"/>
    <col min="15629" max="15629" width="4.21875" style="3" customWidth="1"/>
    <col min="15630" max="15630" width="2" style="3" customWidth="1"/>
    <col min="15631" max="15631" width="17.21875" style="3" customWidth="1"/>
    <col min="15632" max="15632" width="1.109375" style="3" customWidth="1"/>
    <col min="15633" max="15635" width="5" style="3" customWidth="1"/>
    <col min="15636" max="15636" width="13.88671875" style="3" customWidth="1"/>
    <col min="15637" max="15872" width="9" style="3"/>
    <col min="15873" max="15873" width="1.88671875" style="3" customWidth="1"/>
    <col min="15874" max="15874" width="4.88671875" style="3" customWidth="1"/>
    <col min="15875" max="15875" width="12" style="3" customWidth="1"/>
    <col min="15876" max="15877" width="15.77734375" style="3" customWidth="1"/>
    <col min="15878" max="15878" width="4.44140625" style="3" customWidth="1"/>
    <col min="15879" max="15880" width="4.21875" style="3" customWidth="1"/>
    <col min="15881" max="15881" width="15.77734375" style="3" customWidth="1"/>
    <col min="15882" max="15882" width="0.21875" style="3" customWidth="1"/>
    <col min="15883" max="15883" width="7.77734375" style="3" customWidth="1"/>
    <col min="15884" max="15884" width="0.21875" style="3" customWidth="1"/>
    <col min="15885" max="15885" width="4.21875" style="3" customWidth="1"/>
    <col min="15886" max="15886" width="2" style="3" customWidth="1"/>
    <col min="15887" max="15887" width="17.21875" style="3" customWidth="1"/>
    <col min="15888" max="15888" width="1.109375" style="3" customWidth="1"/>
    <col min="15889" max="15891" width="5" style="3" customWidth="1"/>
    <col min="15892" max="15892" width="13.88671875" style="3" customWidth="1"/>
    <col min="15893" max="16128" width="9" style="3"/>
    <col min="16129" max="16129" width="1.88671875" style="3" customWidth="1"/>
    <col min="16130" max="16130" width="4.88671875" style="3" customWidth="1"/>
    <col min="16131" max="16131" width="12" style="3" customWidth="1"/>
    <col min="16132" max="16133" width="15.77734375" style="3" customWidth="1"/>
    <col min="16134" max="16134" width="4.44140625" style="3" customWidth="1"/>
    <col min="16135" max="16136" width="4.21875" style="3" customWidth="1"/>
    <col min="16137" max="16137" width="15.77734375" style="3" customWidth="1"/>
    <col min="16138" max="16138" width="0.21875" style="3" customWidth="1"/>
    <col min="16139" max="16139" width="7.77734375" style="3" customWidth="1"/>
    <col min="16140" max="16140" width="0.21875" style="3" customWidth="1"/>
    <col min="16141" max="16141" width="4.21875" style="3" customWidth="1"/>
    <col min="16142" max="16142" width="2" style="3" customWidth="1"/>
    <col min="16143" max="16143" width="17.21875" style="3" customWidth="1"/>
    <col min="16144" max="16144" width="1.109375" style="3" customWidth="1"/>
    <col min="16145" max="16147" width="5" style="3" customWidth="1"/>
    <col min="16148" max="16148" width="13.88671875" style="3" customWidth="1"/>
    <col min="16149" max="16384" width="9" style="3"/>
  </cols>
  <sheetData>
    <row r="1" spans="1:13" s="341" customFormat="1" ht="24" customHeight="1">
      <c r="A1" s="452" t="str">
        <f>[23]BS!$A$14:$L$14</f>
        <v xml:space="preserve">FUNCTION INTERNATIONAL PUBLIC COMPANY LIMITED 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</row>
    <row r="2" spans="1:13" s="22" customFormat="1" ht="23.1" customHeight="1">
      <c r="A2" s="420" t="s">
        <v>22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3" spans="1:13" s="22" customFormat="1" ht="23.1" customHeight="1">
      <c r="A3" s="420" t="s">
        <v>577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</row>
    <row r="4" spans="1:13" ht="12" customHeight="1"/>
    <row r="5" spans="1:13" s="2" customFormat="1" ht="24" customHeight="1">
      <c r="A5" s="2" t="s">
        <v>23</v>
      </c>
    </row>
    <row r="6" spans="1:13" ht="24" customHeight="1">
      <c r="B6" s="3" t="s">
        <v>24</v>
      </c>
      <c r="D6" s="3" t="s">
        <v>830</v>
      </c>
    </row>
    <row r="7" spans="1:13" ht="24" customHeight="1">
      <c r="D7" s="3" t="s">
        <v>831</v>
      </c>
    </row>
    <row r="8" spans="1:13" ht="24" customHeight="1">
      <c r="D8" s="3" t="s">
        <v>832</v>
      </c>
    </row>
    <row r="9" spans="1:13" ht="24" customHeight="1">
      <c r="D9" s="3" t="s">
        <v>833</v>
      </c>
    </row>
    <row r="10" spans="1:13" ht="24" customHeight="1">
      <c r="D10" s="3" t="s">
        <v>834</v>
      </c>
    </row>
    <row r="11" spans="1:13" ht="24" customHeight="1">
      <c r="B11" s="3" t="s">
        <v>25</v>
      </c>
      <c r="D11" s="3" t="s">
        <v>754</v>
      </c>
    </row>
    <row r="12" spans="1:13" ht="24" customHeight="1">
      <c r="B12" s="3" t="s">
        <v>26</v>
      </c>
      <c r="D12" s="3" t="s">
        <v>27</v>
      </c>
    </row>
    <row r="13" spans="1:13" ht="24" customHeight="1">
      <c r="B13" s="3" t="s">
        <v>28</v>
      </c>
      <c r="D13" s="3" t="s">
        <v>29</v>
      </c>
      <c r="E13" s="2"/>
      <c r="F13" s="2"/>
      <c r="G13" s="2"/>
      <c r="H13" s="2"/>
      <c r="I13" s="2"/>
      <c r="J13" s="2"/>
      <c r="K13" s="2"/>
    </row>
    <row r="14" spans="1:13" ht="24" customHeight="1">
      <c r="D14" s="3" t="s">
        <v>835</v>
      </c>
    </row>
    <row r="15" spans="1:13" ht="12" customHeight="1"/>
    <row r="16" spans="1:13" s="2" customFormat="1" ht="23.1" customHeight="1">
      <c r="A16" s="2" t="s">
        <v>30</v>
      </c>
    </row>
    <row r="17" spans="2:2" ht="22.5" customHeight="1">
      <c r="B17" s="3" t="s">
        <v>769</v>
      </c>
    </row>
    <row r="18" spans="2:2" ht="22.5" customHeight="1">
      <c r="B18" s="3" t="s">
        <v>366</v>
      </c>
    </row>
    <row r="19" spans="2:2" ht="22.5" customHeight="1">
      <c r="B19" s="3" t="s">
        <v>503</v>
      </c>
    </row>
    <row r="20" spans="2:2" ht="22.5" customHeight="1">
      <c r="B20" s="3" t="s">
        <v>367</v>
      </c>
    </row>
    <row r="21" spans="2:2" ht="22.5" customHeight="1">
      <c r="B21" s="3" t="s">
        <v>368</v>
      </c>
    </row>
    <row r="22" spans="2:2" ht="22.5" customHeight="1">
      <c r="B22" s="3" t="s">
        <v>31</v>
      </c>
    </row>
    <row r="23" spans="2:2" ht="22.5" customHeight="1">
      <c r="B23" s="3" t="s">
        <v>772</v>
      </c>
    </row>
    <row r="24" spans="2:2" ht="22.5" customHeight="1">
      <c r="B24" s="3" t="s">
        <v>369</v>
      </c>
    </row>
    <row r="25" spans="2:2" ht="22.5" customHeight="1">
      <c r="B25" s="3" t="s">
        <v>32</v>
      </c>
    </row>
    <row r="26" spans="2:2" ht="22.5" customHeight="1">
      <c r="B26" s="3" t="s">
        <v>33</v>
      </c>
    </row>
    <row r="27" spans="2:2" ht="22.5" customHeight="1">
      <c r="B27" s="3" t="s">
        <v>770</v>
      </c>
    </row>
    <row r="28" spans="2:2" ht="22.5" customHeight="1">
      <c r="B28" s="24" t="s">
        <v>836</v>
      </c>
    </row>
    <row r="29" spans="2:2" ht="22.5" customHeight="1">
      <c r="B29" s="24" t="s">
        <v>838</v>
      </c>
    </row>
    <row r="30" spans="2:2" ht="22.5" customHeight="1">
      <c r="B30" s="24" t="s">
        <v>837</v>
      </c>
    </row>
    <row r="31" spans="2:2" ht="22.5" customHeight="1">
      <c r="B31" s="3" t="s">
        <v>771</v>
      </c>
    </row>
    <row r="32" spans="2:2" ht="22.5" customHeight="1">
      <c r="B32" s="24" t="s">
        <v>768</v>
      </c>
    </row>
    <row r="33" spans="1:13" ht="22.5" customHeight="1">
      <c r="B33" s="24"/>
    </row>
    <row r="34" spans="1:13" ht="22.5" customHeight="1">
      <c r="B34" s="24"/>
    </row>
    <row r="35" spans="1:13" ht="22.5" customHeight="1">
      <c r="B35" s="24"/>
    </row>
    <row r="36" spans="1:13" ht="24" customHeight="1">
      <c r="C36" s="3" t="s">
        <v>7</v>
      </c>
    </row>
    <row r="37" spans="1:13" ht="24" customHeight="1">
      <c r="C37" s="3" t="s">
        <v>1</v>
      </c>
    </row>
    <row r="38" spans="1:13" s="342" customFormat="1" ht="24" customHeight="1">
      <c r="A38" s="421" t="s">
        <v>34</v>
      </c>
      <c r="B38" s="421"/>
      <c r="C38" s="421"/>
      <c r="D38" s="421"/>
      <c r="E38" s="421"/>
      <c r="F38" s="421"/>
      <c r="G38" s="421"/>
      <c r="H38" s="421"/>
      <c r="I38" s="421"/>
      <c r="J38" s="421"/>
      <c r="K38" s="421"/>
      <c r="L38" s="421"/>
      <c r="M38" s="421"/>
    </row>
    <row r="39" spans="1:13" ht="23.4"/>
    <row r="40" spans="1:13" ht="23.4"/>
    <row r="41" spans="1:13" ht="23.4"/>
    <row r="42" spans="1:13" ht="23.4"/>
    <row r="43" spans="1:13" ht="23.4"/>
    <row r="44" spans="1:13" ht="23.4"/>
    <row r="45" spans="1:13" ht="23.4"/>
    <row r="46" spans="1:13" ht="23.4"/>
    <row r="47" spans="1:13" ht="23.4"/>
    <row r="48" spans="1:13" ht="23.4"/>
    <row r="49" ht="23.4"/>
    <row r="50" ht="23.4"/>
    <row r="51" ht="23.4"/>
    <row r="52" ht="23.4"/>
    <row r="53" ht="23.4"/>
    <row r="54" ht="23.4"/>
    <row r="55" ht="23.4"/>
    <row r="56" ht="23.4"/>
    <row r="57" ht="23.4"/>
    <row r="58" ht="23.4"/>
    <row r="59" ht="23.4"/>
    <row r="60" ht="23.4"/>
    <row r="61" ht="23.4"/>
    <row r="62" ht="23.4"/>
    <row r="63" ht="23.4"/>
    <row r="64" ht="23.4"/>
    <row r="65" ht="23.4"/>
    <row r="66" ht="23.4"/>
    <row r="67" ht="23.4"/>
    <row r="68" ht="23.4"/>
    <row r="69" ht="23.4"/>
    <row r="70" ht="23.4"/>
    <row r="71" ht="23.4"/>
    <row r="72" ht="23.4"/>
    <row r="73" ht="23.4"/>
    <row r="74" ht="23.4"/>
    <row r="75" ht="23.4"/>
    <row r="76" ht="23.4"/>
  </sheetData>
  <mergeCells count="4">
    <mergeCell ref="A1:M1"/>
    <mergeCell ref="A2:M2"/>
    <mergeCell ref="A3:M3"/>
    <mergeCell ref="A38:M38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0" orientation="portrait" blackAndWhite="1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38"/>
  <sheetViews>
    <sheetView view="pageBreakPreview" zoomScaleNormal="100" zoomScaleSheetLayoutView="100" workbookViewId="0">
      <selection activeCell="G7" sqref="G7"/>
    </sheetView>
  </sheetViews>
  <sheetFormatPr defaultRowHeight="24" customHeight="1"/>
  <cols>
    <col min="1" max="1" width="2.21875" style="149" customWidth="1"/>
    <col min="2" max="2" width="7.44140625" style="149" customWidth="1"/>
    <col min="3" max="3" width="10.21875" style="149" customWidth="1"/>
    <col min="4" max="4" width="13.21875" style="149" customWidth="1"/>
    <col min="5" max="5" width="7.44140625" style="149" customWidth="1"/>
    <col min="6" max="6" width="2.77734375" style="149" customWidth="1"/>
    <col min="7" max="7" width="4.21875" style="149" customWidth="1"/>
    <col min="8" max="8" width="3.88671875" style="149" customWidth="1"/>
    <col min="9" max="9" width="15.44140625" style="149" customWidth="1"/>
    <col min="10" max="10" width="0.44140625" style="149" customWidth="1"/>
    <col min="11" max="11" width="15.109375" style="149" customWidth="1"/>
    <col min="12" max="12" width="0.44140625" style="149" customWidth="1"/>
    <col min="13" max="13" width="10.44140625" style="149" customWidth="1"/>
    <col min="14" max="14" width="0.44140625" style="149" customWidth="1"/>
    <col min="15" max="15" width="1.44140625" style="149" customWidth="1"/>
    <col min="16" max="16" width="0.21875" style="149" customWidth="1"/>
    <col min="17" max="19" width="5" style="149" customWidth="1"/>
    <col min="20" max="20" width="13.88671875" style="149" customWidth="1"/>
    <col min="21" max="256" width="9" style="149"/>
    <col min="257" max="257" width="2.21875" style="149" customWidth="1"/>
    <col min="258" max="258" width="7.44140625" style="149" customWidth="1"/>
    <col min="259" max="259" width="10.109375" style="149" customWidth="1"/>
    <col min="260" max="260" width="11.77734375" style="149" customWidth="1"/>
    <col min="261" max="261" width="7.44140625" style="149" customWidth="1"/>
    <col min="262" max="262" width="2.77734375" style="149" customWidth="1"/>
    <col min="263" max="263" width="4.21875" style="149" customWidth="1"/>
    <col min="264" max="264" width="3.88671875" style="149" customWidth="1"/>
    <col min="265" max="265" width="15.44140625" style="149" customWidth="1"/>
    <col min="266" max="266" width="0.44140625" style="149" customWidth="1"/>
    <col min="267" max="267" width="15.109375" style="149" customWidth="1"/>
    <col min="268" max="268" width="0.44140625" style="149" customWidth="1"/>
    <col min="269" max="269" width="10.44140625" style="149" customWidth="1"/>
    <col min="270" max="270" width="0.44140625" style="149" customWidth="1"/>
    <col min="271" max="271" width="17.21875" style="149" customWidth="1"/>
    <col min="272" max="272" width="1.109375" style="149" customWidth="1"/>
    <col min="273" max="275" width="5" style="149" customWidth="1"/>
    <col min="276" max="276" width="13.88671875" style="149" customWidth="1"/>
    <col min="277" max="512" width="9" style="149"/>
    <col min="513" max="513" width="2.21875" style="149" customWidth="1"/>
    <col min="514" max="514" width="7.44140625" style="149" customWidth="1"/>
    <col min="515" max="515" width="10.109375" style="149" customWidth="1"/>
    <col min="516" max="516" width="11.77734375" style="149" customWidth="1"/>
    <col min="517" max="517" width="7.44140625" style="149" customWidth="1"/>
    <col min="518" max="518" width="2.77734375" style="149" customWidth="1"/>
    <col min="519" max="519" width="4.21875" style="149" customWidth="1"/>
    <col min="520" max="520" width="3.88671875" style="149" customWidth="1"/>
    <col min="521" max="521" width="15.44140625" style="149" customWidth="1"/>
    <col min="522" max="522" width="0.44140625" style="149" customWidth="1"/>
    <col min="523" max="523" width="15.109375" style="149" customWidth="1"/>
    <col min="524" max="524" width="0.44140625" style="149" customWidth="1"/>
    <col min="525" max="525" width="10.44140625" style="149" customWidth="1"/>
    <col min="526" max="526" width="0.44140625" style="149" customWidth="1"/>
    <col min="527" max="527" width="17.21875" style="149" customWidth="1"/>
    <col min="528" max="528" width="1.109375" style="149" customWidth="1"/>
    <col min="529" max="531" width="5" style="149" customWidth="1"/>
    <col min="532" max="532" width="13.88671875" style="149" customWidth="1"/>
    <col min="533" max="768" width="9" style="149"/>
    <col min="769" max="769" width="2.21875" style="149" customWidth="1"/>
    <col min="770" max="770" width="7.44140625" style="149" customWidth="1"/>
    <col min="771" max="771" width="10.109375" style="149" customWidth="1"/>
    <col min="772" max="772" width="11.77734375" style="149" customWidth="1"/>
    <col min="773" max="773" width="7.44140625" style="149" customWidth="1"/>
    <col min="774" max="774" width="2.77734375" style="149" customWidth="1"/>
    <col min="775" max="775" width="4.21875" style="149" customWidth="1"/>
    <col min="776" max="776" width="3.88671875" style="149" customWidth="1"/>
    <col min="777" max="777" width="15.44140625" style="149" customWidth="1"/>
    <col min="778" max="778" width="0.44140625" style="149" customWidth="1"/>
    <col min="779" max="779" width="15.109375" style="149" customWidth="1"/>
    <col min="780" max="780" width="0.44140625" style="149" customWidth="1"/>
    <col min="781" max="781" width="10.44140625" style="149" customWidth="1"/>
    <col min="782" max="782" width="0.44140625" style="149" customWidth="1"/>
    <col min="783" max="783" width="17.21875" style="149" customWidth="1"/>
    <col min="784" max="784" width="1.109375" style="149" customWidth="1"/>
    <col min="785" max="787" width="5" style="149" customWidth="1"/>
    <col min="788" max="788" width="13.88671875" style="149" customWidth="1"/>
    <col min="789" max="1024" width="9" style="149"/>
    <col min="1025" max="1025" width="2.21875" style="149" customWidth="1"/>
    <col min="1026" max="1026" width="7.44140625" style="149" customWidth="1"/>
    <col min="1027" max="1027" width="10.109375" style="149" customWidth="1"/>
    <col min="1028" max="1028" width="11.77734375" style="149" customWidth="1"/>
    <col min="1029" max="1029" width="7.44140625" style="149" customWidth="1"/>
    <col min="1030" max="1030" width="2.77734375" style="149" customWidth="1"/>
    <col min="1031" max="1031" width="4.21875" style="149" customWidth="1"/>
    <col min="1032" max="1032" width="3.88671875" style="149" customWidth="1"/>
    <col min="1033" max="1033" width="15.44140625" style="149" customWidth="1"/>
    <col min="1034" max="1034" width="0.44140625" style="149" customWidth="1"/>
    <col min="1035" max="1035" width="15.109375" style="149" customWidth="1"/>
    <col min="1036" max="1036" width="0.44140625" style="149" customWidth="1"/>
    <col min="1037" max="1037" width="10.44140625" style="149" customWidth="1"/>
    <col min="1038" max="1038" width="0.44140625" style="149" customWidth="1"/>
    <col min="1039" max="1039" width="17.21875" style="149" customWidth="1"/>
    <col min="1040" max="1040" width="1.109375" style="149" customWidth="1"/>
    <col min="1041" max="1043" width="5" style="149" customWidth="1"/>
    <col min="1044" max="1044" width="13.88671875" style="149" customWidth="1"/>
    <col min="1045" max="1280" width="9" style="149"/>
    <col min="1281" max="1281" width="2.21875" style="149" customWidth="1"/>
    <col min="1282" max="1282" width="7.44140625" style="149" customWidth="1"/>
    <col min="1283" max="1283" width="10.109375" style="149" customWidth="1"/>
    <col min="1284" max="1284" width="11.77734375" style="149" customWidth="1"/>
    <col min="1285" max="1285" width="7.44140625" style="149" customWidth="1"/>
    <col min="1286" max="1286" width="2.77734375" style="149" customWidth="1"/>
    <col min="1287" max="1287" width="4.21875" style="149" customWidth="1"/>
    <col min="1288" max="1288" width="3.88671875" style="149" customWidth="1"/>
    <col min="1289" max="1289" width="15.44140625" style="149" customWidth="1"/>
    <col min="1290" max="1290" width="0.44140625" style="149" customWidth="1"/>
    <col min="1291" max="1291" width="15.109375" style="149" customWidth="1"/>
    <col min="1292" max="1292" width="0.44140625" style="149" customWidth="1"/>
    <col min="1293" max="1293" width="10.44140625" style="149" customWidth="1"/>
    <col min="1294" max="1294" width="0.44140625" style="149" customWidth="1"/>
    <col min="1295" max="1295" width="17.21875" style="149" customWidth="1"/>
    <col min="1296" max="1296" width="1.109375" style="149" customWidth="1"/>
    <col min="1297" max="1299" width="5" style="149" customWidth="1"/>
    <col min="1300" max="1300" width="13.88671875" style="149" customWidth="1"/>
    <col min="1301" max="1536" width="9" style="149"/>
    <col min="1537" max="1537" width="2.21875" style="149" customWidth="1"/>
    <col min="1538" max="1538" width="7.44140625" style="149" customWidth="1"/>
    <col min="1539" max="1539" width="10.109375" style="149" customWidth="1"/>
    <col min="1540" max="1540" width="11.77734375" style="149" customWidth="1"/>
    <col min="1541" max="1541" width="7.44140625" style="149" customWidth="1"/>
    <col min="1542" max="1542" width="2.77734375" style="149" customWidth="1"/>
    <col min="1543" max="1543" width="4.21875" style="149" customWidth="1"/>
    <col min="1544" max="1544" width="3.88671875" style="149" customWidth="1"/>
    <col min="1545" max="1545" width="15.44140625" style="149" customWidth="1"/>
    <col min="1546" max="1546" width="0.44140625" style="149" customWidth="1"/>
    <col min="1547" max="1547" width="15.109375" style="149" customWidth="1"/>
    <col min="1548" max="1548" width="0.44140625" style="149" customWidth="1"/>
    <col min="1549" max="1549" width="10.44140625" style="149" customWidth="1"/>
    <col min="1550" max="1550" width="0.44140625" style="149" customWidth="1"/>
    <col min="1551" max="1551" width="17.21875" style="149" customWidth="1"/>
    <col min="1552" max="1552" width="1.109375" style="149" customWidth="1"/>
    <col min="1553" max="1555" width="5" style="149" customWidth="1"/>
    <col min="1556" max="1556" width="13.88671875" style="149" customWidth="1"/>
    <col min="1557" max="1792" width="9" style="149"/>
    <col min="1793" max="1793" width="2.21875" style="149" customWidth="1"/>
    <col min="1794" max="1794" width="7.44140625" style="149" customWidth="1"/>
    <col min="1795" max="1795" width="10.109375" style="149" customWidth="1"/>
    <col min="1796" max="1796" width="11.77734375" style="149" customWidth="1"/>
    <col min="1797" max="1797" width="7.44140625" style="149" customWidth="1"/>
    <col min="1798" max="1798" width="2.77734375" style="149" customWidth="1"/>
    <col min="1799" max="1799" width="4.21875" style="149" customWidth="1"/>
    <col min="1800" max="1800" width="3.88671875" style="149" customWidth="1"/>
    <col min="1801" max="1801" width="15.44140625" style="149" customWidth="1"/>
    <col min="1802" max="1802" width="0.44140625" style="149" customWidth="1"/>
    <col min="1803" max="1803" width="15.109375" style="149" customWidth="1"/>
    <col min="1804" max="1804" width="0.44140625" style="149" customWidth="1"/>
    <col min="1805" max="1805" width="10.44140625" style="149" customWidth="1"/>
    <col min="1806" max="1806" width="0.44140625" style="149" customWidth="1"/>
    <col min="1807" max="1807" width="17.21875" style="149" customWidth="1"/>
    <col min="1808" max="1808" width="1.109375" style="149" customWidth="1"/>
    <col min="1809" max="1811" width="5" style="149" customWidth="1"/>
    <col min="1812" max="1812" width="13.88671875" style="149" customWidth="1"/>
    <col min="1813" max="2048" width="9" style="149"/>
    <col min="2049" max="2049" width="2.21875" style="149" customWidth="1"/>
    <col min="2050" max="2050" width="7.44140625" style="149" customWidth="1"/>
    <col min="2051" max="2051" width="10.109375" style="149" customWidth="1"/>
    <col min="2052" max="2052" width="11.77734375" style="149" customWidth="1"/>
    <col min="2053" max="2053" width="7.44140625" style="149" customWidth="1"/>
    <col min="2054" max="2054" width="2.77734375" style="149" customWidth="1"/>
    <col min="2055" max="2055" width="4.21875" style="149" customWidth="1"/>
    <col min="2056" max="2056" width="3.88671875" style="149" customWidth="1"/>
    <col min="2057" max="2057" width="15.44140625" style="149" customWidth="1"/>
    <col min="2058" max="2058" width="0.44140625" style="149" customWidth="1"/>
    <col min="2059" max="2059" width="15.109375" style="149" customWidth="1"/>
    <col min="2060" max="2060" width="0.44140625" style="149" customWidth="1"/>
    <col min="2061" max="2061" width="10.44140625" style="149" customWidth="1"/>
    <col min="2062" max="2062" width="0.44140625" style="149" customWidth="1"/>
    <col min="2063" max="2063" width="17.21875" style="149" customWidth="1"/>
    <col min="2064" max="2064" width="1.109375" style="149" customWidth="1"/>
    <col min="2065" max="2067" width="5" style="149" customWidth="1"/>
    <col min="2068" max="2068" width="13.88671875" style="149" customWidth="1"/>
    <col min="2069" max="2304" width="9" style="149"/>
    <col min="2305" max="2305" width="2.21875" style="149" customWidth="1"/>
    <col min="2306" max="2306" width="7.44140625" style="149" customWidth="1"/>
    <col min="2307" max="2307" width="10.109375" style="149" customWidth="1"/>
    <col min="2308" max="2308" width="11.77734375" style="149" customWidth="1"/>
    <col min="2309" max="2309" width="7.44140625" style="149" customWidth="1"/>
    <col min="2310" max="2310" width="2.77734375" style="149" customWidth="1"/>
    <col min="2311" max="2311" width="4.21875" style="149" customWidth="1"/>
    <col min="2312" max="2312" width="3.88671875" style="149" customWidth="1"/>
    <col min="2313" max="2313" width="15.44140625" style="149" customWidth="1"/>
    <col min="2314" max="2314" width="0.44140625" style="149" customWidth="1"/>
    <col min="2315" max="2315" width="15.109375" style="149" customWidth="1"/>
    <col min="2316" max="2316" width="0.44140625" style="149" customWidth="1"/>
    <col min="2317" max="2317" width="10.44140625" style="149" customWidth="1"/>
    <col min="2318" max="2318" width="0.44140625" style="149" customWidth="1"/>
    <col min="2319" max="2319" width="17.21875" style="149" customWidth="1"/>
    <col min="2320" max="2320" width="1.109375" style="149" customWidth="1"/>
    <col min="2321" max="2323" width="5" style="149" customWidth="1"/>
    <col min="2324" max="2324" width="13.88671875" style="149" customWidth="1"/>
    <col min="2325" max="2560" width="9" style="149"/>
    <col min="2561" max="2561" width="2.21875" style="149" customWidth="1"/>
    <col min="2562" max="2562" width="7.44140625" style="149" customWidth="1"/>
    <col min="2563" max="2563" width="10.109375" style="149" customWidth="1"/>
    <col min="2564" max="2564" width="11.77734375" style="149" customWidth="1"/>
    <col min="2565" max="2565" width="7.44140625" style="149" customWidth="1"/>
    <col min="2566" max="2566" width="2.77734375" style="149" customWidth="1"/>
    <col min="2567" max="2567" width="4.21875" style="149" customWidth="1"/>
    <col min="2568" max="2568" width="3.88671875" style="149" customWidth="1"/>
    <col min="2569" max="2569" width="15.44140625" style="149" customWidth="1"/>
    <col min="2570" max="2570" width="0.44140625" style="149" customWidth="1"/>
    <col min="2571" max="2571" width="15.109375" style="149" customWidth="1"/>
    <col min="2572" max="2572" width="0.44140625" style="149" customWidth="1"/>
    <col min="2573" max="2573" width="10.44140625" style="149" customWidth="1"/>
    <col min="2574" max="2574" width="0.44140625" style="149" customWidth="1"/>
    <col min="2575" max="2575" width="17.21875" style="149" customWidth="1"/>
    <col min="2576" max="2576" width="1.109375" style="149" customWidth="1"/>
    <col min="2577" max="2579" width="5" style="149" customWidth="1"/>
    <col min="2580" max="2580" width="13.88671875" style="149" customWidth="1"/>
    <col min="2581" max="2816" width="9" style="149"/>
    <col min="2817" max="2817" width="2.21875" style="149" customWidth="1"/>
    <col min="2818" max="2818" width="7.44140625" style="149" customWidth="1"/>
    <col min="2819" max="2819" width="10.109375" style="149" customWidth="1"/>
    <col min="2820" max="2820" width="11.77734375" style="149" customWidth="1"/>
    <col min="2821" max="2821" width="7.44140625" style="149" customWidth="1"/>
    <col min="2822" max="2822" width="2.77734375" style="149" customWidth="1"/>
    <col min="2823" max="2823" width="4.21875" style="149" customWidth="1"/>
    <col min="2824" max="2824" width="3.88671875" style="149" customWidth="1"/>
    <col min="2825" max="2825" width="15.44140625" style="149" customWidth="1"/>
    <col min="2826" max="2826" width="0.44140625" style="149" customWidth="1"/>
    <col min="2827" max="2827" width="15.109375" style="149" customWidth="1"/>
    <col min="2828" max="2828" width="0.44140625" style="149" customWidth="1"/>
    <col min="2829" max="2829" width="10.44140625" style="149" customWidth="1"/>
    <col min="2830" max="2830" width="0.44140625" style="149" customWidth="1"/>
    <col min="2831" max="2831" width="17.21875" style="149" customWidth="1"/>
    <col min="2832" max="2832" width="1.109375" style="149" customWidth="1"/>
    <col min="2833" max="2835" width="5" style="149" customWidth="1"/>
    <col min="2836" max="2836" width="13.88671875" style="149" customWidth="1"/>
    <col min="2837" max="3072" width="9" style="149"/>
    <col min="3073" max="3073" width="2.21875" style="149" customWidth="1"/>
    <col min="3074" max="3074" width="7.44140625" style="149" customWidth="1"/>
    <col min="3075" max="3075" width="10.109375" style="149" customWidth="1"/>
    <col min="3076" max="3076" width="11.77734375" style="149" customWidth="1"/>
    <col min="3077" max="3077" width="7.44140625" style="149" customWidth="1"/>
    <col min="3078" max="3078" width="2.77734375" style="149" customWidth="1"/>
    <col min="3079" max="3079" width="4.21875" style="149" customWidth="1"/>
    <col min="3080" max="3080" width="3.88671875" style="149" customWidth="1"/>
    <col min="3081" max="3081" width="15.44140625" style="149" customWidth="1"/>
    <col min="3082" max="3082" width="0.44140625" style="149" customWidth="1"/>
    <col min="3083" max="3083" width="15.109375" style="149" customWidth="1"/>
    <col min="3084" max="3084" width="0.44140625" style="149" customWidth="1"/>
    <col min="3085" max="3085" width="10.44140625" style="149" customWidth="1"/>
    <col min="3086" max="3086" width="0.44140625" style="149" customWidth="1"/>
    <col min="3087" max="3087" width="17.21875" style="149" customWidth="1"/>
    <col min="3088" max="3088" width="1.109375" style="149" customWidth="1"/>
    <col min="3089" max="3091" width="5" style="149" customWidth="1"/>
    <col min="3092" max="3092" width="13.88671875" style="149" customWidth="1"/>
    <col min="3093" max="3328" width="9" style="149"/>
    <col min="3329" max="3329" width="2.21875" style="149" customWidth="1"/>
    <col min="3330" max="3330" width="7.44140625" style="149" customWidth="1"/>
    <col min="3331" max="3331" width="10.109375" style="149" customWidth="1"/>
    <col min="3332" max="3332" width="11.77734375" style="149" customWidth="1"/>
    <col min="3333" max="3333" width="7.44140625" style="149" customWidth="1"/>
    <col min="3334" max="3334" width="2.77734375" style="149" customWidth="1"/>
    <col min="3335" max="3335" width="4.21875" style="149" customWidth="1"/>
    <col min="3336" max="3336" width="3.88671875" style="149" customWidth="1"/>
    <col min="3337" max="3337" width="15.44140625" style="149" customWidth="1"/>
    <col min="3338" max="3338" width="0.44140625" style="149" customWidth="1"/>
    <col min="3339" max="3339" width="15.109375" style="149" customWidth="1"/>
    <col min="3340" max="3340" width="0.44140625" style="149" customWidth="1"/>
    <col min="3341" max="3341" width="10.44140625" style="149" customWidth="1"/>
    <col min="3342" max="3342" width="0.44140625" style="149" customWidth="1"/>
    <col min="3343" max="3343" width="17.21875" style="149" customWidth="1"/>
    <col min="3344" max="3344" width="1.109375" style="149" customWidth="1"/>
    <col min="3345" max="3347" width="5" style="149" customWidth="1"/>
    <col min="3348" max="3348" width="13.88671875" style="149" customWidth="1"/>
    <col min="3349" max="3584" width="9" style="149"/>
    <col min="3585" max="3585" width="2.21875" style="149" customWidth="1"/>
    <col min="3586" max="3586" width="7.44140625" style="149" customWidth="1"/>
    <col min="3587" max="3587" width="10.109375" style="149" customWidth="1"/>
    <col min="3588" max="3588" width="11.77734375" style="149" customWidth="1"/>
    <col min="3589" max="3589" width="7.44140625" style="149" customWidth="1"/>
    <col min="3590" max="3590" width="2.77734375" style="149" customWidth="1"/>
    <col min="3591" max="3591" width="4.21875" style="149" customWidth="1"/>
    <col min="3592" max="3592" width="3.88671875" style="149" customWidth="1"/>
    <col min="3593" max="3593" width="15.44140625" style="149" customWidth="1"/>
    <col min="3594" max="3594" width="0.44140625" style="149" customWidth="1"/>
    <col min="3595" max="3595" width="15.109375" style="149" customWidth="1"/>
    <col min="3596" max="3596" width="0.44140625" style="149" customWidth="1"/>
    <col min="3597" max="3597" width="10.44140625" style="149" customWidth="1"/>
    <col min="3598" max="3598" width="0.44140625" style="149" customWidth="1"/>
    <col min="3599" max="3599" width="17.21875" style="149" customWidth="1"/>
    <col min="3600" max="3600" width="1.109375" style="149" customWidth="1"/>
    <col min="3601" max="3603" width="5" style="149" customWidth="1"/>
    <col min="3604" max="3604" width="13.88671875" style="149" customWidth="1"/>
    <col min="3605" max="3840" width="9" style="149"/>
    <col min="3841" max="3841" width="2.21875" style="149" customWidth="1"/>
    <col min="3842" max="3842" width="7.44140625" style="149" customWidth="1"/>
    <col min="3843" max="3843" width="10.109375" style="149" customWidth="1"/>
    <col min="3844" max="3844" width="11.77734375" style="149" customWidth="1"/>
    <col min="3845" max="3845" width="7.44140625" style="149" customWidth="1"/>
    <col min="3846" max="3846" width="2.77734375" style="149" customWidth="1"/>
    <col min="3847" max="3847" width="4.21875" style="149" customWidth="1"/>
    <col min="3848" max="3848" width="3.88671875" style="149" customWidth="1"/>
    <col min="3849" max="3849" width="15.44140625" style="149" customWidth="1"/>
    <col min="3850" max="3850" width="0.44140625" style="149" customWidth="1"/>
    <col min="3851" max="3851" width="15.109375" style="149" customWidth="1"/>
    <col min="3852" max="3852" width="0.44140625" style="149" customWidth="1"/>
    <col min="3853" max="3853" width="10.44140625" style="149" customWidth="1"/>
    <col min="3854" max="3854" width="0.44140625" style="149" customWidth="1"/>
    <col min="3855" max="3855" width="17.21875" style="149" customWidth="1"/>
    <col min="3856" max="3856" width="1.109375" style="149" customWidth="1"/>
    <col min="3857" max="3859" width="5" style="149" customWidth="1"/>
    <col min="3860" max="3860" width="13.88671875" style="149" customWidth="1"/>
    <col min="3861" max="4096" width="9" style="149"/>
    <col min="4097" max="4097" width="2.21875" style="149" customWidth="1"/>
    <col min="4098" max="4098" width="7.44140625" style="149" customWidth="1"/>
    <col min="4099" max="4099" width="10.109375" style="149" customWidth="1"/>
    <col min="4100" max="4100" width="11.77734375" style="149" customWidth="1"/>
    <col min="4101" max="4101" width="7.44140625" style="149" customWidth="1"/>
    <col min="4102" max="4102" width="2.77734375" style="149" customWidth="1"/>
    <col min="4103" max="4103" width="4.21875" style="149" customWidth="1"/>
    <col min="4104" max="4104" width="3.88671875" style="149" customWidth="1"/>
    <col min="4105" max="4105" width="15.44140625" style="149" customWidth="1"/>
    <col min="4106" max="4106" width="0.44140625" style="149" customWidth="1"/>
    <col min="4107" max="4107" width="15.109375" style="149" customWidth="1"/>
    <col min="4108" max="4108" width="0.44140625" style="149" customWidth="1"/>
    <col min="4109" max="4109" width="10.44140625" style="149" customWidth="1"/>
    <col min="4110" max="4110" width="0.44140625" style="149" customWidth="1"/>
    <col min="4111" max="4111" width="17.21875" style="149" customWidth="1"/>
    <col min="4112" max="4112" width="1.109375" style="149" customWidth="1"/>
    <col min="4113" max="4115" width="5" style="149" customWidth="1"/>
    <col min="4116" max="4116" width="13.88671875" style="149" customWidth="1"/>
    <col min="4117" max="4352" width="9" style="149"/>
    <col min="4353" max="4353" width="2.21875" style="149" customWidth="1"/>
    <col min="4354" max="4354" width="7.44140625" style="149" customWidth="1"/>
    <col min="4355" max="4355" width="10.109375" style="149" customWidth="1"/>
    <col min="4356" max="4356" width="11.77734375" style="149" customWidth="1"/>
    <col min="4357" max="4357" width="7.44140625" style="149" customWidth="1"/>
    <col min="4358" max="4358" width="2.77734375" style="149" customWidth="1"/>
    <col min="4359" max="4359" width="4.21875" style="149" customWidth="1"/>
    <col min="4360" max="4360" width="3.88671875" style="149" customWidth="1"/>
    <col min="4361" max="4361" width="15.44140625" style="149" customWidth="1"/>
    <col min="4362" max="4362" width="0.44140625" style="149" customWidth="1"/>
    <col min="4363" max="4363" width="15.109375" style="149" customWidth="1"/>
    <col min="4364" max="4364" width="0.44140625" style="149" customWidth="1"/>
    <col min="4365" max="4365" width="10.44140625" style="149" customWidth="1"/>
    <col min="4366" max="4366" width="0.44140625" style="149" customWidth="1"/>
    <col min="4367" max="4367" width="17.21875" style="149" customWidth="1"/>
    <col min="4368" max="4368" width="1.109375" style="149" customWidth="1"/>
    <col min="4369" max="4371" width="5" style="149" customWidth="1"/>
    <col min="4372" max="4372" width="13.88671875" style="149" customWidth="1"/>
    <col min="4373" max="4608" width="9" style="149"/>
    <col min="4609" max="4609" width="2.21875" style="149" customWidth="1"/>
    <col min="4610" max="4610" width="7.44140625" style="149" customWidth="1"/>
    <col min="4611" max="4611" width="10.109375" style="149" customWidth="1"/>
    <col min="4612" max="4612" width="11.77734375" style="149" customWidth="1"/>
    <col min="4613" max="4613" width="7.44140625" style="149" customWidth="1"/>
    <col min="4614" max="4614" width="2.77734375" style="149" customWidth="1"/>
    <col min="4615" max="4615" width="4.21875" style="149" customWidth="1"/>
    <col min="4616" max="4616" width="3.88671875" style="149" customWidth="1"/>
    <col min="4617" max="4617" width="15.44140625" style="149" customWidth="1"/>
    <col min="4618" max="4618" width="0.44140625" style="149" customWidth="1"/>
    <col min="4619" max="4619" width="15.109375" style="149" customWidth="1"/>
    <col min="4620" max="4620" width="0.44140625" style="149" customWidth="1"/>
    <col min="4621" max="4621" width="10.44140625" style="149" customWidth="1"/>
    <col min="4622" max="4622" width="0.44140625" style="149" customWidth="1"/>
    <col min="4623" max="4623" width="17.21875" style="149" customWidth="1"/>
    <col min="4624" max="4624" width="1.109375" style="149" customWidth="1"/>
    <col min="4625" max="4627" width="5" style="149" customWidth="1"/>
    <col min="4628" max="4628" width="13.88671875" style="149" customWidth="1"/>
    <col min="4629" max="4864" width="9" style="149"/>
    <col min="4865" max="4865" width="2.21875" style="149" customWidth="1"/>
    <col min="4866" max="4866" width="7.44140625" style="149" customWidth="1"/>
    <col min="4867" max="4867" width="10.109375" style="149" customWidth="1"/>
    <col min="4868" max="4868" width="11.77734375" style="149" customWidth="1"/>
    <col min="4869" max="4869" width="7.44140625" style="149" customWidth="1"/>
    <col min="4870" max="4870" width="2.77734375" style="149" customWidth="1"/>
    <col min="4871" max="4871" width="4.21875" style="149" customWidth="1"/>
    <col min="4872" max="4872" width="3.88671875" style="149" customWidth="1"/>
    <col min="4873" max="4873" width="15.44140625" style="149" customWidth="1"/>
    <col min="4874" max="4874" width="0.44140625" style="149" customWidth="1"/>
    <col min="4875" max="4875" width="15.109375" style="149" customWidth="1"/>
    <col min="4876" max="4876" width="0.44140625" style="149" customWidth="1"/>
    <col min="4877" max="4877" width="10.44140625" style="149" customWidth="1"/>
    <col min="4878" max="4878" width="0.44140625" style="149" customWidth="1"/>
    <col min="4879" max="4879" width="17.21875" style="149" customWidth="1"/>
    <col min="4880" max="4880" width="1.109375" style="149" customWidth="1"/>
    <col min="4881" max="4883" width="5" style="149" customWidth="1"/>
    <col min="4884" max="4884" width="13.88671875" style="149" customWidth="1"/>
    <col min="4885" max="5120" width="9" style="149"/>
    <col min="5121" max="5121" width="2.21875" style="149" customWidth="1"/>
    <col min="5122" max="5122" width="7.44140625" style="149" customWidth="1"/>
    <col min="5123" max="5123" width="10.109375" style="149" customWidth="1"/>
    <col min="5124" max="5124" width="11.77734375" style="149" customWidth="1"/>
    <col min="5125" max="5125" width="7.44140625" style="149" customWidth="1"/>
    <col min="5126" max="5126" width="2.77734375" style="149" customWidth="1"/>
    <col min="5127" max="5127" width="4.21875" style="149" customWidth="1"/>
    <col min="5128" max="5128" width="3.88671875" style="149" customWidth="1"/>
    <col min="5129" max="5129" width="15.44140625" style="149" customWidth="1"/>
    <col min="5130" max="5130" width="0.44140625" style="149" customWidth="1"/>
    <col min="5131" max="5131" width="15.109375" style="149" customWidth="1"/>
    <col min="5132" max="5132" width="0.44140625" style="149" customWidth="1"/>
    <col min="5133" max="5133" width="10.44140625" style="149" customWidth="1"/>
    <col min="5134" max="5134" width="0.44140625" style="149" customWidth="1"/>
    <col min="5135" max="5135" width="17.21875" style="149" customWidth="1"/>
    <col min="5136" max="5136" width="1.109375" style="149" customWidth="1"/>
    <col min="5137" max="5139" width="5" style="149" customWidth="1"/>
    <col min="5140" max="5140" width="13.88671875" style="149" customWidth="1"/>
    <col min="5141" max="5376" width="9" style="149"/>
    <col min="5377" max="5377" width="2.21875" style="149" customWidth="1"/>
    <col min="5378" max="5378" width="7.44140625" style="149" customWidth="1"/>
    <col min="5379" max="5379" width="10.109375" style="149" customWidth="1"/>
    <col min="5380" max="5380" width="11.77734375" style="149" customWidth="1"/>
    <col min="5381" max="5381" width="7.44140625" style="149" customWidth="1"/>
    <col min="5382" max="5382" width="2.77734375" style="149" customWidth="1"/>
    <col min="5383" max="5383" width="4.21875" style="149" customWidth="1"/>
    <col min="5384" max="5384" width="3.88671875" style="149" customWidth="1"/>
    <col min="5385" max="5385" width="15.44140625" style="149" customWidth="1"/>
    <col min="5386" max="5386" width="0.44140625" style="149" customWidth="1"/>
    <col min="5387" max="5387" width="15.109375" style="149" customWidth="1"/>
    <col min="5388" max="5388" width="0.44140625" style="149" customWidth="1"/>
    <col min="5389" max="5389" width="10.44140625" style="149" customWidth="1"/>
    <col min="5390" max="5390" width="0.44140625" style="149" customWidth="1"/>
    <col min="5391" max="5391" width="17.21875" style="149" customWidth="1"/>
    <col min="5392" max="5392" width="1.109375" style="149" customWidth="1"/>
    <col min="5393" max="5395" width="5" style="149" customWidth="1"/>
    <col min="5396" max="5396" width="13.88671875" style="149" customWidth="1"/>
    <col min="5397" max="5632" width="9" style="149"/>
    <col min="5633" max="5633" width="2.21875" style="149" customWidth="1"/>
    <col min="5634" max="5634" width="7.44140625" style="149" customWidth="1"/>
    <col min="5635" max="5635" width="10.109375" style="149" customWidth="1"/>
    <col min="5636" max="5636" width="11.77734375" style="149" customWidth="1"/>
    <col min="5637" max="5637" width="7.44140625" style="149" customWidth="1"/>
    <col min="5638" max="5638" width="2.77734375" style="149" customWidth="1"/>
    <col min="5639" max="5639" width="4.21875" style="149" customWidth="1"/>
    <col min="5640" max="5640" width="3.88671875" style="149" customWidth="1"/>
    <col min="5641" max="5641" width="15.44140625" style="149" customWidth="1"/>
    <col min="5642" max="5642" width="0.44140625" style="149" customWidth="1"/>
    <col min="5643" max="5643" width="15.109375" style="149" customWidth="1"/>
    <col min="5644" max="5644" width="0.44140625" style="149" customWidth="1"/>
    <col min="5645" max="5645" width="10.44140625" style="149" customWidth="1"/>
    <col min="5646" max="5646" width="0.44140625" style="149" customWidth="1"/>
    <col min="5647" max="5647" width="17.21875" style="149" customWidth="1"/>
    <col min="5648" max="5648" width="1.109375" style="149" customWidth="1"/>
    <col min="5649" max="5651" width="5" style="149" customWidth="1"/>
    <col min="5652" max="5652" width="13.88671875" style="149" customWidth="1"/>
    <col min="5653" max="5888" width="9" style="149"/>
    <col min="5889" max="5889" width="2.21875" style="149" customWidth="1"/>
    <col min="5890" max="5890" width="7.44140625" style="149" customWidth="1"/>
    <col min="5891" max="5891" width="10.109375" style="149" customWidth="1"/>
    <col min="5892" max="5892" width="11.77734375" style="149" customWidth="1"/>
    <col min="5893" max="5893" width="7.44140625" style="149" customWidth="1"/>
    <col min="5894" max="5894" width="2.77734375" style="149" customWidth="1"/>
    <col min="5895" max="5895" width="4.21875" style="149" customWidth="1"/>
    <col min="5896" max="5896" width="3.88671875" style="149" customWidth="1"/>
    <col min="5897" max="5897" width="15.44140625" style="149" customWidth="1"/>
    <col min="5898" max="5898" width="0.44140625" style="149" customWidth="1"/>
    <col min="5899" max="5899" width="15.109375" style="149" customWidth="1"/>
    <col min="5900" max="5900" width="0.44140625" style="149" customWidth="1"/>
    <col min="5901" max="5901" width="10.44140625" style="149" customWidth="1"/>
    <col min="5902" max="5902" width="0.44140625" style="149" customWidth="1"/>
    <col min="5903" max="5903" width="17.21875" style="149" customWidth="1"/>
    <col min="5904" max="5904" width="1.109375" style="149" customWidth="1"/>
    <col min="5905" max="5907" width="5" style="149" customWidth="1"/>
    <col min="5908" max="5908" width="13.88671875" style="149" customWidth="1"/>
    <col min="5909" max="6144" width="9" style="149"/>
    <col min="6145" max="6145" width="2.21875" style="149" customWidth="1"/>
    <col min="6146" max="6146" width="7.44140625" style="149" customWidth="1"/>
    <col min="6147" max="6147" width="10.109375" style="149" customWidth="1"/>
    <col min="6148" max="6148" width="11.77734375" style="149" customWidth="1"/>
    <col min="6149" max="6149" width="7.44140625" style="149" customWidth="1"/>
    <col min="6150" max="6150" width="2.77734375" style="149" customWidth="1"/>
    <col min="6151" max="6151" width="4.21875" style="149" customWidth="1"/>
    <col min="6152" max="6152" width="3.88671875" style="149" customWidth="1"/>
    <col min="6153" max="6153" width="15.44140625" style="149" customWidth="1"/>
    <col min="6154" max="6154" width="0.44140625" style="149" customWidth="1"/>
    <col min="6155" max="6155" width="15.109375" style="149" customWidth="1"/>
    <col min="6156" max="6156" width="0.44140625" style="149" customWidth="1"/>
    <col min="6157" max="6157" width="10.44140625" style="149" customWidth="1"/>
    <col min="6158" max="6158" width="0.44140625" style="149" customWidth="1"/>
    <col min="6159" max="6159" width="17.21875" style="149" customWidth="1"/>
    <col min="6160" max="6160" width="1.109375" style="149" customWidth="1"/>
    <col min="6161" max="6163" width="5" style="149" customWidth="1"/>
    <col min="6164" max="6164" width="13.88671875" style="149" customWidth="1"/>
    <col min="6165" max="6400" width="9" style="149"/>
    <col min="6401" max="6401" width="2.21875" style="149" customWidth="1"/>
    <col min="6402" max="6402" width="7.44140625" style="149" customWidth="1"/>
    <col min="6403" max="6403" width="10.109375" style="149" customWidth="1"/>
    <col min="6404" max="6404" width="11.77734375" style="149" customWidth="1"/>
    <col min="6405" max="6405" width="7.44140625" style="149" customWidth="1"/>
    <col min="6406" max="6406" width="2.77734375" style="149" customWidth="1"/>
    <col min="6407" max="6407" width="4.21875" style="149" customWidth="1"/>
    <col min="6408" max="6408" width="3.88671875" style="149" customWidth="1"/>
    <col min="6409" max="6409" width="15.44140625" style="149" customWidth="1"/>
    <col min="6410" max="6410" width="0.44140625" style="149" customWidth="1"/>
    <col min="6411" max="6411" width="15.109375" style="149" customWidth="1"/>
    <col min="6412" max="6412" width="0.44140625" style="149" customWidth="1"/>
    <col min="6413" max="6413" width="10.44140625" style="149" customWidth="1"/>
    <col min="6414" max="6414" width="0.44140625" style="149" customWidth="1"/>
    <col min="6415" max="6415" width="17.21875" style="149" customWidth="1"/>
    <col min="6416" max="6416" width="1.109375" style="149" customWidth="1"/>
    <col min="6417" max="6419" width="5" style="149" customWidth="1"/>
    <col min="6420" max="6420" width="13.88671875" style="149" customWidth="1"/>
    <col min="6421" max="6656" width="9" style="149"/>
    <col min="6657" max="6657" width="2.21875" style="149" customWidth="1"/>
    <col min="6658" max="6658" width="7.44140625" style="149" customWidth="1"/>
    <col min="6659" max="6659" width="10.109375" style="149" customWidth="1"/>
    <col min="6660" max="6660" width="11.77734375" style="149" customWidth="1"/>
    <col min="6661" max="6661" width="7.44140625" style="149" customWidth="1"/>
    <col min="6662" max="6662" width="2.77734375" style="149" customWidth="1"/>
    <col min="6663" max="6663" width="4.21875" style="149" customWidth="1"/>
    <col min="6664" max="6664" width="3.88671875" style="149" customWidth="1"/>
    <col min="6665" max="6665" width="15.44140625" style="149" customWidth="1"/>
    <col min="6666" max="6666" width="0.44140625" style="149" customWidth="1"/>
    <col min="6667" max="6667" width="15.109375" style="149" customWidth="1"/>
    <col min="6668" max="6668" width="0.44140625" style="149" customWidth="1"/>
    <col min="6669" max="6669" width="10.44140625" style="149" customWidth="1"/>
    <col min="6670" max="6670" width="0.44140625" style="149" customWidth="1"/>
    <col min="6671" max="6671" width="17.21875" style="149" customWidth="1"/>
    <col min="6672" max="6672" width="1.109375" style="149" customWidth="1"/>
    <col min="6673" max="6675" width="5" style="149" customWidth="1"/>
    <col min="6676" max="6676" width="13.88671875" style="149" customWidth="1"/>
    <col min="6677" max="6912" width="9" style="149"/>
    <col min="6913" max="6913" width="2.21875" style="149" customWidth="1"/>
    <col min="6914" max="6914" width="7.44140625" style="149" customWidth="1"/>
    <col min="6915" max="6915" width="10.109375" style="149" customWidth="1"/>
    <col min="6916" max="6916" width="11.77734375" style="149" customWidth="1"/>
    <col min="6917" max="6917" width="7.44140625" style="149" customWidth="1"/>
    <col min="6918" max="6918" width="2.77734375" style="149" customWidth="1"/>
    <col min="6919" max="6919" width="4.21875" style="149" customWidth="1"/>
    <col min="6920" max="6920" width="3.88671875" style="149" customWidth="1"/>
    <col min="6921" max="6921" width="15.44140625" style="149" customWidth="1"/>
    <col min="6922" max="6922" width="0.44140625" style="149" customWidth="1"/>
    <col min="6923" max="6923" width="15.109375" style="149" customWidth="1"/>
    <col min="6924" max="6924" width="0.44140625" style="149" customWidth="1"/>
    <col min="6925" max="6925" width="10.44140625" style="149" customWidth="1"/>
    <col min="6926" max="6926" width="0.44140625" style="149" customWidth="1"/>
    <col min="6927" max="6927" width="17.21875" style="149" customWidth="1"/>
    <col min="6928" max="6928" width="1.109375" style="149" customWidth="1"/>
    <col min="6929" max="6931" width="5" style="149" customWidth="1"/>
    <col min="6932" max="6932" width="13.88671875" style="149" customWidth="1"/>
    <col min="6933" max="7168" width="9" style="149"/>
    <col min="7169" max="7169" width="2.21875" style="149" customWidth="1"/>
    <col min="7170" max="7170" width="7.44140625" style="149" customWidth="1"/>
    <col min="7171" max="7171" width="10.109375" style="149" customWidth="1"/>
    <col min="7172" max="7172" width="11.77734375" style="149" customWidth="1"/>
    <col min="7173" max="7173" width="7.44140625" style="149" customWidth="1"/>
    <col min="7174" max="7174" width="2.77734375" style="149" customWidth="1"/>
    <col min="7175" max="7175" width="4.21875" style="149" customWidth="1"/>
    <col min="7176" max="7176" width="3.88671875" style="149" customWidth="1"/>
    <col min="7177" max="7177" width="15.44140625" style="149" customWidth="1"/>
    <col min="7178" max="7178" width="0.44140625" style="149" customWidth="1"/>
    <col min="7179" max="7179" width="15.109375" style="149" customWidth="1"/>
    <col min="7180" max="7180" width="0.44140625" style="149" customWidth="1"/>
    <col min="7181" max="7181" width="10.44140625" style="149" customWidth="1"/>
    <col min="7182" max="7182" width="0.44140625" style="149" customWidth="1"/>
    <col min="7183" max="7183" width="17.21875" style="149" customWidth="1"/>
    <col min="7184" max="7184" width="1.109375" style="149" customWidth="1"/>
    <col min="7185" max="7187" width="5" style="149" customWidth="1"/>
    <col min="7188" max="7188" width="13.88671875" style="149" customWidth="1"/>
    <col min="7189" max="7424" width="9" style="149"/>
    <col min="7425" max="7425" width="2.21875" style="149" customWidth="1"/>
    <col min="7426" max="7426" width="7.44140625" style="149" customWidth="1"/>
    <col min="7427" max="7427" width="10.109375" style="149" customWidth="1"/>
    <col min="7428" max="7428" width="11.77734375" style="149" customWidth="1"/>
    <col min="7429" max="7429" width="7.44140625" style="149" customWidth="1"/>
    <col min="7430" max="7430" width="2.77734375" style="149" customWidth="1"/>
    <col min="7431" max="7431" width="4.21875" style="149" customWidth="1"/>
    <col min="7432" max="7432" width="3.88671875" style="149" customWidth="1"/>
    <col min="7433" max="7433" width="15.44140625" style="149" customWidth="1"/>
    <col min="7434" max="7434" width="0.44140625" style="149" customWidth="1"/>
    <col min="7435" max="7435" width="15.109375" style="149" customWidth="1"/>
    <col min="7436" max="7436" width="0.44140625" style="149" customWidth="1"/>
    <col min="7437" max="7437" width="10.44140625" style="149" customWidth="1"/>
    <col min="7438" max="7438" width="0.44140625" style="149" customWidth="1"/>
    <col min="7439" max="7439" width="17.21875" style="149" customWidth="1"/>
    <col min="7440" max="7440" width="1.109375" style="149" customWidth="1"/>
    <col min="7441" max="7443" width="5" style="149" customWidth="1"/>
    <col min="7444" max="7444" width="13.88671875" style="149" customWidth="1"/>
    <col min="7445" max="7680" width="9" style="149"/>
    <col min="7681" max="7681" width="2.21875" style="149" customWidth="1"/>
    <col min="7682" max="7682" width="7.44140625" style="149" customWidth="1"/>
    <col min="7683" max="7683" width="10.109375" style="149" customWidth="1"/>
    <col min="7684" max="7684" width="11.77734375" style="149" customWidth="1"/>
    <col min="7685" max="7685" width="7.44140625" style="149" customWidth="1"/>
    <col min="7686" max="7686" width="2.77734375" style="149" customWidth="1"/>
    <col min="7687" max="7687" width="4.21875" style="149" customWidth="1"/>
    <col min="7688" max="7688" width="3.88671875" style="149" customWidth="1"/>
    <col min="7689" max="7689" width="15.44140625" style="149" customWidth="1"/>
    <col min="7690" max="7690" width="0.44140625" style="149" customWidth="1"/>
    <col min="7691" max="7691" width="15.109375" style="149" customWidth="1"/>
    <col min="7692" max="7692" width="0.44140625" style="149" customWidth="1"/>
    <col min="7693" max="7693" width="10.44140625" style="149" customWidth="1"/>
    <col min="7694" max="7694" width="0.44140625" style="149" customWidth="1"/>
    <col min="7695" max="7695" width="17.21875" style="149" customWidth="1"/>
    <col min="7696" max="7696" width="1.109375" style="149" customWidth="1"/>
    <col min="7697" max="7699" width="5" style="149" customWidth="1"/>
    <col min="7700" max="7700" width="13.88671875" style="149" customWidth="1"/>
    <col min="7701" max="7936" width="9" style="149"/>
    <col min="7937" max="7937" width="2.21875" style="149" customWidth="1"/>
    <col min="7938" max="7938" width="7.44140625" style="149" customWidth="1"/>
    <col min="7939" max="7939" width="10.109375" style="149" customWidth="1"/>
    <col min="7940" max="7940" width="11.77734375" style="149" customWidth="1"/>
    <col min="7941" max="7941" width="7.44140625" style="149" customWidth="1"/>
    <col min="7942" max="7942" width="2.77734375" style="149" customWidth="1"/>
    <col min="7943" max="7943" width="4.21875" style="149" customWidth="1"/>
    <col min="7944" max="7944" width="3.88671875" style="149" customWidth="1"/>
    <col min="7945" max="7945" width="15.44140625" style="149" customWidth="1"/>
    <col min="7946" max="7946" width="0.44140625" style="149" customWidth="1"/>
    <col min="7947" max="7947" width="15.109375" style="149" customWidth="1"/>
    <col min="7948" max="7948" width="0.44140625" style="149" customWidth="1"/>
    <col min="7949" max="7949" width="10.44140625" style="149" customWidth="1"/>
    <col min="7950" max="7950" width="0.44140625" style="149" customWidth="1"/>
    <col min="7951" max="7951" width="17.21875" style="149" customWidth="1"/>
    <col min="7952" max="7952" width="1.109375" style="149" customWidth="1"/>
    <col min="7953" max="7955" width="5" style="149" customWidth="1"/>
    <col min="7956" max="7956" width="13.88671875" style="149" customWidth="1"/>
    <col min="7957" max="8192" width="9" style="149"/>
    <col min="8193" max="8193" width="2.21875" style="149" customWidth="1"/>
    <col min="8194" max="8194" width="7.44140625" style="149" customWidth="1"/>
    <col min="8195" max="8195" width="10.109375" style="149" customWidth="1"/>
    <col min="8196" max="8196" width="11.77734375" style="149" customWidth="1"/>
    <col min="8197" max="8197" width="7.44140625" style="149" customWidth="1"/>
    <col min="8198" max="8198" width="2.77734375" style="149" customWidth="1"/>
    <col min="8199" max="8199" width="4.21875" style="149" customWidth="1"/>
    <col min="8200" max="8200" width="3.88671875" style="149" customWidth="1"/>
    <col min="8201" max="8201" width="15.44140625" style="149" customWidth="1"/>
    <col min="8202" max="8202" width="0.44140625" style="149" customWidth="1"/>
    <col min="8203" max="8203" width="15.109375" style="149" customWidth="1"/>
    <col min="8204" max="8204" width="0.44140625" style="149" customWidth="1"/>
    <col min="8205" max="8205" width="10.44140625" style="149" customWidth="1"/>
    <col min="8206" max="8206" width="0.44140625" style="149" customWidth="1"/>
    <col min="8207" max="8207" width="17.21875" style="149" customWidth="1"/>
    <col min="8208" max="8208" width="1.109375" style="149" customWidth="1"/>
    <col min="8209" max="8211" width="5" style="149" customWidth="1"/>
    <col min="8212" max="8212" width="13.88671875" style="149" customWidth="1"/>
    <col min="8213" max="8448" width="9" style="149"/>
    <col min="8449" max="8449" width="2.21875" style="149" customWidth="1"/>
    <col min="8450" max="8450" width="7.44140625" style="149" customWidth="1"/>
    <col min="8451" max="8451" width="10.109375" style="149" customWidth="1"/>
    <col min="8452" max="8452" width="11.77734375" style="149" customWidth="1"/>
    <col min="8453" max="8453" width="7.44140625" style="149" customWidth="1"/>
    <col min="8454" max="8454" width="2.77734375" style="149" customWidth="1"/>
    <col min="8455" max="8455" width="4.21875" style="149" customWidth="1"/>
    <col min="8456" max="8456" width="3.88671875" style="149" customWidth="1"/>
    <col min="8457" max="8457" width="15.44140625" style="149" customWidth="1"/>
    <col min="8458" max="8458" width="0.44140625" style="149" customWidth="1"/>
    <col min="8459" max="8459" width="15.109375" style="149" customWidth="1"/>
    <col min="8460" max="8460" width="0.44140625" style="149" customWidth="1"/>
    <col min="8461" max="8461" width="10.44140625" style="149" customWidth="1"/>
    <col min="8462" max="8462" width="0.44140625" style="149" customWidth="1"/>
    <col min="8463" max="8463" width="17.21875" style="149" customWidth="1"/>
    <col min="8464" max="8464" width="1.109375" style="149" customWidth="1"/>
    <col min="8465" max="8467" width="5" style="149" customWidth="1"/>
    <col min="8468" max="8468" width="13.88671875" style="149" customWidth="1"/>
    <col min="8469" max="8704" width="9" style="149"/>
    <col min="8705" max="8705" width="2.21875" style="149" customWidth="1"/>
    <col min="8706" max="8706" width="7.44140625" style="149" customWidth="1"/>
    <col min="8707" max="8707" width="10.109375" style="149" customWidth="1"/>
    <col min="8708" max="8708" width="11.77734375" style="149" customWidth="1"/>
    <col min="8709" max="8709" width="7.44140625" style="149" customWidth="1"/>
    <col min="8710" max="8710" width="2.77734375" style="149" customWidth="1"/>
    <col min="8711" max="8711" width="4.21875" style="149" customWidth="1"/>
    <col min="8712" max="8712" width="3.88671875" style="149" customWidth="1"/>
    <col min="8713" max="8713" width="15.44140625" style="149" customWidth="1"/>
    <col min="8714" max="8714" width="0.44140625" style="149" customWidth="1"/>
    <col min="8715" max="8715" width="15.109375" style="149" customWidth="1"/>
    <col min="8716" max="8716" width="0.44140625" style="149" customWidth="1"/>
    <col min="8717" max="8717" width="10.44140625" style="149" customWidth="1"/>
    <col min="8718" max="8718" width="0.44140625" style="149" customWidth="1"/>
    <col min="8719" max="8719" width="17.21875" style="149" customWidth="1"/>
    <col min="8720" max="8720" width="1.109375" style="149" customWidth="1"/>
    <col min="8721" max="8723" width="5" style="149" customWidth="1"/>
    <col min="8724" max="8724" width="13.88671875" style="149" customWidth="1"/>
    <col min="8725" max="8960" width="9" style="149"/>
    <col min="8961" max="8961" width="2.21875" style="149" customWidth="1"/>
    <col min="8962" max="8962" width="7.44140625" style="149" customWidth="1"/>
    <col min="8963" max="8963" width="10.109375" style="149" customWidth="1"/>
    <col min="8964" max="8964" width="11.77734375" style="149" customWidth="1"/>
    <col min="8965" max="8965" width="7.44140625" style="149" customWidth="1"/>
    <col min="8966" max="8966" width="2.77734375" style="149" customWidth="1"/>
    <col min="8967" max="8967" width="4.21875" style="149" customWidth="1"/>
    <col min="8968" max="8968" width="3.88671875" style="149" customWidth="1"/>
    <col min="8969" max="8969" width="15.44140625" style="149" customWidth="1"/>
    <col min="8970" max="8970" width="0.44140625" style="149" customWidth="1"/>
    <col min="8971" max="8971" width="15.109375" style="149" customWidth="1"/>
    <col min="8972" max="8972" width="0.44140625" style="149" customWidth="1"/>
    <col min="8973" max="8973" width="10.44140625" style="149" customWidth="1"/>
    <col min="8974" max="8974" width="0.44140625" style="149" customWidth="1"/>
    <col min="8975" max="8975" width="17.21875" style="149" customWidth="1"/>
    <col min="8976" max="8976" width="1.109375" style="149" customWidth="1"/>
    <col min="8977" max="8979" width="5" style="149" customWidth="1"/>
    <col min="8980" max="8980" width="13.88671875" style="149" customWidth="1"/>
    <col min="8981" max="9216" width="9" style="149"/>
    <col min="9217" max="9217" width="2.21875" style="149" customWidth="1"/>
    <col min="9218" max="9218" width="7.44140625" style="149" customWidth="1"/>
    <col min="9219" max="9219" width="10.109375" style="149" customWidth="1"/>
    <col min="9220" max="9220" width="11.77734375" style="149" customWidth="1"/>
    <col min="9221" max="9221" width="7.44140625" style="149" customWidth="1"/>
    <col min="9222" max="9222" width="2.77734375" style="149" customWidth="1"/>
    <col min="9223" max="9223" width="4.21875" style="149" customWidth="1"/>
    <col min="9224" max="9224" width="3.88671875" style="149" customWidth="1"/>
    <col min="9225" max="9225" width="15.44140625" style="149" customWidth="1"/>
    <col min="9226" max="9226" width="0.44140625" style="149" customWidth="1"/>
    <col min="9227" max="9227" width="15.109375" style="149" customWidth="1"/>
    <col min="9228" max="9228" width="0.44140625" style="149" customWidth="1"/>
    <col min="9229" max="9229" width="10.44140625" style="149" customWidth="1"/>
    <col min="9230" max="9230" width="0.44140625" style="149" customWidth="1"/>
    <col min="9231" max="9231" width="17.21875" style="149" customWidth="1"/>
    <col min="9232" max="9232" width="1.109375" style="149" customWidth="1"/>
    <col min="9233" max="9235" width="5" style="149" customWidth="1"/>
    <col min="9236" max="9236" width="13.88671875" style="149" customWidth="1"/>
    <col min="9237" max="9472" width="9" style="149"/>
    <col min="9473" max="9473" width="2.21875" style="149" customWidth="1"/>
    <col min="9474" max="9474" width="7.44140625" style="149" customWidth="1"/>
    <col min="9475" max="9475" width="10.109375" style="149" customWidth="1"/>
    <col min="9476" max="9476" width="11.77734375" style="149" customWidth="1"/>
    <col min="9477" max="9477" width="7.44140625" style="149" customWidth="1"/>
    <col min="9478" max="9478" width="2.77734375" style="149" customWidth="1"/>
    <col min="9479" max="9479" width="4.21875" style="149" customWidth="1"/>
    <col min="9480" max="9480" width="3.88671875" style="149" customWidth="1"/>
    <col min="9481" max="9481" width="15.44140625" style="149" customWidth="1"/>
    <col min="9482" max="9482" width="0.44140625" style="149" customWidth="1"/>
    <col min="9483" max="9483" width="15.109375" style="149" customWidth="1"/>
    <col min="9484" max="9484" width="0.44140625" style="149" customWidth="1"/>
    <col min="9485" max="9485" width="10.44140625" style="149" customWidth="1"/>
    <col min="9486" max="9486" width="0.44140625" style="149" customWidth="1"/>
    <col min="9487" max="9487" width="17.21875" style="149" customWidth="1"/>
    <col min="9488" max="9488" width="1.109375" style="149" customWidth="1"/>
    <col min="9489" max="9491" width="5" style="149" customWidth="1"/>
    <col min="9492" max="9492" width="13.88671875" style="149" customWidth="1"/>
    <col min="9493" max="9728" width="9" style="149"/>
    <col min="9729" max="9729" width="2.21875" style="149" customWidth="1"/>
    <col min="9730" max="9730" width="7.44140625" style="149" customWidth="1"/>
    <col min="9731" max="9731" width="10.109375" style="149" customWidth="1"/>
    <col min="9732" max="9732" width="11.77734375" style="149" customWidth="1"/>
    <col min="9733" max="9733" width="7.44140625" style="149" customWidth="1"/>
    <col min="9734" max="9734" width="2.77734375" style="149" customWidth="1"/>
    <col min="9735" max="9735" width="4.21875" style="149" customWidth="1"/>
    <col min="9736" max="9736" width="3.88671875" style="149" customWidth="1"/>
    <col min="9737" max="9737" width="15.44140625" style="149" customWidth="1"/>
    <col min="9738" max="9738" width="0.44140625" style="149" customWidth="1"/>
    <col min="9739" max="9739" width="15.109375" style="149" customWidth="1"/>
    <col min="9740" max="9740" width="0.44140625" style="149" customWidth="1"/>
    <col min="9741" max="9741" width="10.44140625" style="149" customWidth="1"/>
    <col min="9742" max="9742" width="0.44140625" style="149" customWidth="1"/>
    <col min="9743" max="9743" width="17.21875" style="149" customWidth="1"/>
    <col min="9744" max="9744" width="1.109375" style="149" customWidth="1"/>
    <col min="9745" max="9747" width="5" style="149" customWidth="1"/>
    <col min="9748" max="9748" width="13.88671875" style="149" customWidth="1"/>
    <col min="9749" max="9984" width="9" style="149"/>
    <col min="9985" max="9985" width="2.21875" style="149" customWidth="1"/>
    <col min="9986" max="9986" width="7.44140625" style="149" customWidth="1"/>
    <col min="9987" max="9987" width="10.109375" style="149" customWidth="1"/>
    <col min="9988" max="9988" width="11.77734375" style="149" customWidth="1"/>
    <col min="9989" max="9989" width="7.44140625" style="149" customWidth="1"/>
    <col min="9990" max="9990" width="2.77734375" style="149" customWidth="1"/>
    <col min="9991" max="9991" width="4.21875" style="149" customWidth="1"/>
    <col min="9992" max="9992" width="3.88671875" style="149" customWidth="1"/>
    <col min="9993" max="9993" width="15.44140625" style="149" customWidth="1"/>
    <col min="9994" max="9994" width="0.44140625" style="149" customWidth="1"/>
    <col min="9995" max="9995" width="15.109375" style="149" customWidth="1"/>
    <col min="9996" max="9996" width="0.44140625" style="149" customWidth="1"/>
    <col min="9997" max="9997" width="10.44140625" style="149" customWidth="1"/>
    <col min="9998" max="9998" width="0.44140625" style="149" customWidth="1"/>
    <col min="9999" max="9999" width="17.21875" style="149" customWidth="1"/>
    <col min="10000" max="10000" width="1.109375" style="149" customWidth="1"/>
    <col min="10001" max="10003" width="5" style="149" customWidth="1"/>
    <col min="10004" max="10004" width="13.88671875" style="149" customWidth="1"/>
    <col min="10005" max="10240" width="9" style="149"/>
    <col min="10241" max="10241" width="2.21875" style="149" customWidth="1"/>
    <col min="10242" max="10242" width="7.44140625" style="149" customWidth="1"/>
    <col min="10243" max="10243" width="10.109375" style="149" customWidth="1"/>
    <col min="10244" max="10244" width="11.77734375" style="149" customWidth="1"/>
    <col min="10245" max="10245" width="7.44140625" style="149" customWidth="1"/>
    <col min="10246" max="10246" width="2.77734375" style="149" customWidth="1"/>
    <col min="10247" max="10247" width="4.21875" style="149" customWidth="1"/>
    <col min="10248" max="10248" width="3.88671875" style="149" customWidth="1"/>
    <col min="10249" max="10249" width="15.44140625" style="149" customWidth="1"/>
    <col min="10250" max="10250" width="0.44140625" style="149" customWidth="1"/>
    <col min="10251" max="10251" width="15.109375" style="149" customWidth="1"/>
    <col min="10252" max="10252" width="0.44140625" style="149" customWidth="1"/>
    <col min="10253" max="10253" width="10.44140625" style="149" customWidth="1"/>
    <col min="10254" max="10254" width="0.44140625" style="149" customWidth="1"/>
    <col min="10255" max="10255" width="17.21875" style="149" customWidth="1"/>
    <col min="10256" max="10256" width="1.109375" style="149" customWidth="1"/>
    <col min="10257" max="10259" width="5" style="149" customWidth="1"/>
    <col min="10260" max="10260" width="13.88671875" style="149" customWidth="1"/>
    <col min="10261" max="10496" width="9" style="149"/>
    <col min="10497" max="10497" width="2.21875" style="149" customWidth="1"/>
    <col min="10498" max="10498" width="7.44140625" style="149" customWidth="1"/>
    <col min="10499" max="10499" width="10.109375" style="149" customWidth="1"/>
    <col min="10500" max="10500" width="11.77734375" style="149" customWidth="1"/>
    <col min="10501" max="10501" width="7.44140625" style="149" customWidth="1"/>
    <col min="10502" max="10502" width="2.77734375" style="149" customWidth="1"/>
    <col min="10503" max="10503" width="4.21875" style="149" customWidth="1"/>
    <col min="10504" max="10504" width="3.88671875" style="149" customWidth="1"/>
    <col min="10505" max="10505" width="15.44140625" style="149" customWidth="1"/>
    <col min="10506" max="10506" width="0.44140625" style="149" customWidth="1"/>
    <col min="10507" max="10507" width="15.109375" style="149" customWidth="1"/>
    <col min="10508" max="10508" width="0.44140625" style="149" customWidth="1"/>
    <col min="10509" max="10509" width="10.44140625" style="149" customWidth="1"/>
    <col min="10510" max="10510" width="0.44140625" style="149" customWidth="1"/>
    <col min="10511" max="10511" width="17.21875" style="149" customWidth="1"/>
    <col min="10512" max="10512" width="1.109375" style="149" customWidth="1"/>
    <col min="10513" max="10515" width="5" style="149" customWidth="1"/>
    <col min="10516" max="10516" width="13.88671875" style="149" customWidth="1"/>
    <col min="10517" max="10752" width="9" style="149"/>
    <col min="10753" max="10753" width="2.21875" style="149" customWidth="1"/>
    <col min="10754" max="10754" width="7.44140625" style="149" customWidth="1"/>
    <col min="10755" max="10755" width="10.109375" style="149" customWidth="1"/>
    <col min="10756" max="10756" width="11.77734375" style="149" customWidth="1"/>
    <col min="10757" max="10757" width="7.44140625" style="149" customWidth="1"/>
    <col min="10758" max="10758" width="2.77734375" style="149" customWidth="1"/>
    <col min="10759" max="10759" width="4.21875" style="149" customWidth="1"/>
    <col min="10760" max="10760" width="3.88671875" style="149" customWidth="1"/>
    <col min="10761" max="10761" width="15.44140625" style="149" customWidth="1"/>
    <col min="10762" max="10762" width="0.44140625" style="149" customWidth="1"/>
    <col min="10763" max="10763" width="15.109375" style="149" customWidth="1"/>
    <col min="10764" max="10764" width="0.44140625" style="149" customWidth="1"/>
    <col min="10765" max="10765" width="10.44140625" style="149" customWidth="1"/>
    <col min="10766" max="10766" width="0.44140625" style="149" customWidth="1"/>
    <col min="10767" max="10767" width="17.21875" style="149" customWidth="1"/>
    <col min="10768" max="10768" width="1.109375" style="149" customWidth="1"/>
    <col min="10769" max="10771" width="5" style="149" customWidth="1"/>
    <col min="10772" max="10772" width="13.88671875" style="149" customWidth="1"/>
    <col min="10773" max="11008" width="9" style="149"/>
    <col min="11009" max="11009" width="2.21875" style="149" customWidth="1"/>
    <col min="11010" max="11010" width="7.44140625" style="149" customWidth="1"/>
    <col min="11011" max="11011" width="10.109375" style="149" customWidth="1"/>
    <col min="11012" max="11012" width="11.77734375" style="149" customWidth="1"/>
    <col min="11013" max="11013" width="7.44140625" style="149" customWidth="1"/>
    <col min="11014" max="11014" width="2.77734375" style="149" customWidth="1"/>
    <col min="11015" max="11015" width="4.21875" style="149" customWidth="1"/>
    <col min="11016" max="11016" width="3.88671875" style="149" customWidth="1"/>
    <col min="11017" max="11017" width="15.44140625" style="149" customWidth="1"/>
    <col min="11018" max="11018" width="0.44140625" style="149" customWidth="1"/>
    <col min="11019" max="11019" width="15.109375" style="149" customWidth="1"/>
    <col min="11020" max="11020" width="0.44140625" style="149" customWidth="1"/>
    <col min="11021" max="11021" width="10.44140625" style="149" customWidth="1"/>
    <col min="11022" max="11022" width="0.44140625" style="149" customWidth="1"/>
    <col min="11023" max="11023" width="17.21875" style="149" customWidth="1"/>
    <col min="11024" max="11024" width="1.109375" style="149" customWidth="1"/>
    <col min="11025" max="11027" width="5" style="149" customWidth="1"/>
    <col min="11028" max="11028" width="13.88671875" style="149" customWidth="1"/>
    <col min="11029" max="11264" width="9" style="149"/>
    <col min="11265" max="11265" width="2.21875" style="149" customWidth="1"/>
    <col min="11266" max="11266" width="7.44140625" style="149" customWidth="1"/>
    <col min="11267" max="11267" width="10.109375" style="149" customWidth="1"/>
    <col min="11268" max="11268" width="11.77734375" style="149" customWidth="1"/>
    <col min="11269" max="11269" width="7.44140625" style="149" customWidth="1"/>
    <col min="11270" max="11270" width="2.77734375" style="149" customWidth="1"/>
    <col min="11271" max="11271" width="4.21875" style="149" customWidth="1"/>
    <col min="11272" max="11272" width="3.88671875" style="149" customWidth="1"/>
    <col min="11273" max="11273" width="15.44140625" style="149" customWidth="1"/>
    <col min="11274" max="11274" width="0.44140625" style="149" customWidth="1"/>
    <col min="11275" max="11275" width="15.109375" style="149" customWidth="1"/>
    <col min="11276" max="11276" width="0.44140625" style="149" customWidth="1"/>
    <col min="11277" max="11277" width="10.44140625" style="149" customWidth="1"/>
    <col min="11278" max="11278" width="0.44140625" style="149" customWidth="1"/>
    <col min="11279" max="11279" width="17.21875" style="149" customWidth="1"/>
    <col min="11280" max="11280" width="1.109375" style="149" customWidth="1"/>
    <col min="11281" max="11283" width="5" style="149" customWidth="1"/>
    <col min="11284" max="11284" width="13.88671875" style="149" customWidth="1"/>
    <col min="11285" max="11520" width="9" style="149"/>
    <col min="11521" max="11521" width="2.21875" style="149" customWidth="1"/>
    <col min="11522" max="11522" width="7.44140625" style="149" customWidth="1"/>
    <col min="11523" max="11523" width="10.109375" style="149" customWidth="1"/>
    <col min="11524" max="11524" width="11.77734375" style="149" customWidth="1"/>
    <col min="11525" max="11525" width="7.44140625" style="149" customWidth="1"/>
    <col min="11526" max="11526" width="2.77734375" style="149" customWidth="1"/>
    <col min="11527" max="11527" width="4.21875" style="149" customWidth="1"/>
    <col min="11528" max="11528" width="3.88671875" style="149" customWidth="1"/>
    <col min="11529" max="11529" width="15.44140625" style="149" customWidth="1"/>
    <col min="11530" max="11530" width="0.44140625" style="149" customWidth="1"/>
    <col min="11531" max="11531" width="15.109375" style="149" customWidth="1"/>
    <col min="11532" max="11532" width="0.44140625" style="149" customWidth="1"/>
    <col min="11533" max="11533" width="10.44140625" style="149" customWidth="1"/>
    <col min="11534" max="11534" width="0.44140625" style="149" customWidth="1"/>
    <col min="11535" max="11535" width="17.21875" style="149" customWidth="1"/>
    <col min="11536" max="11536" width="1.109375" style="149" customWidth="1"/>
    <col min="11537" max="11539" width="5" style="149" customWidth="1"/>
    <col min="11540" max="11540" width="13.88671875" style="149" customWidth="1"/>
    <col min="11541" max="11776" width="9" style="149"/>
    <col min="11777" max="11777" width="2.21875" style="149" customWidth="1"/>
    <col min="11778" max="11778" width="7.44140625" style="149" customWidth="1"/>
    <col min="11779" max="11779" width="10.109375" style="149" customWidth="1"/>
    <col min="11780" max="11780" width="11.77734375" style="149" customWidth="1"/>
    <col min="11781" max="11781" width="7.44140625" style="149" customWidth="1"/>
    <col min="11782" max="11782" width="2.77734375" style="149" customWidth="1"/>
    <col min="11783" max="11783" width="4.21875" style="149" customWidth="1"/>
    <col min="11784" max="11784" width="3.88671875" style="149" customWidth="1"/>
    <col min="11785" max="11785" width="15.44140625" style="149" customWidth="1"/>
    <col min="11786" max="11786" width="0.44140625" style="149" customWidth="1"/>
    <col min="11787" max="11787" width="15.109375" style="149" customWidth="1"/>
    <col min="11788" max="11788" width="0.44140625" style="149" customWidth="1"/>
    <col min="11789" max="11789" width="10.44140625" style="149" customWidth="1"/>
    <col min="11790" max="11790" width="0.44140625" style="149" customWidth="1"/>
    <col min="11791" max="11791" width="17.21875" style="149" customWidth="1"/>
    <col min="11792" max="11792" width="1.109375" style="149" customWidth="1"/>
    <col min="11793" max="11795" width="5" style="149" customWidth="1"/>
    <col min="11796" max="11796" width="13.88671875" style="149" customWidth="1"/>
    <col min="11797" max="12032" width="9" style="149"/>
    <col min="12033" max="12033" width="2.21875" style="149" customWidth="1"/>
    <col min="12034" max="12034" width="7.44140625" style="149" customWidth="1"/>
    <col min="12035" max="12035" width="10.109375" style="149" customWidth="1"/>
    <col min="12036" max="12036" width="11.77734375" style="149" customWidth="1"/>
    <col min="12037" max="12037" width="7.44140625" style="149" customWidth="1"/>
    <col min="12038" max="12038" width="2.77734375" style="149" customWidth="1"/>
    <col min="12039" max="12039" width="4.21875" style="149" customWidth="1"/>
    <col min="12040" max="12040" width="3.88671875" style="149" customWidth="1"/>
    <col min="12041" max="12041" width="15.44140625" style="149" customWidth="1"/>
    <col min="12042" max="12042" width="0.44140625" style="149" customWidth="1"/>
    <col min="12043" max="12043" width="15.109375" style="149" customWidth="1"/>
    <col min="12044" max="12044" width="0.44140625" style="149" customWidth="1"/>
    <col min="12045" max="12045" width="10.44140625" style="149" customWidth="1"/>
    <col min="12046" max="12046" width="0.44140625" style="149" customWidth="1"/>
    <col min="12047" max="12047" width="17.21875" style="149" customWidth="1"/>
    <col min="12048" max="12048" width="1.109375" style="149" customWidth="1"/>
    <col min="12049" max="12051" width="5" style="149" customWidth="1"/>
    <col min="12052" max="12052" width="13.88671875" style="149" customWidth="1"/>
    <col min="12053" max="12288" width="9" style="149"/>
    <col min="12289" max="12289" width="2.21875" style="149" customWidth="1"/>
    <col min="12290" max="12290" width="7.44140625" style="149" customWidth="1"/>
    <col min="12291" max="12291" width="10.109375" style="149" customWidth="1"/>
    <col min="12292" max="12292" width="11.77734375" style="149" customWidth="1"/>
    <col min="12293" max="12293" width="7.44140625" style="149" customWidth="1"/>
    <col min="12294" max="12294" width="2.77734375" style="149" customWidth="1"/>
    <col min="12295" max="12295" width="4.21875" style="149" customWidth="1"/>
    <col min="12296" max="12296" width="3.88671875" style="149" customWidth="1"/>
    <col min="12297" max="12297" width="15.44140625" style="149" customWidth="1"/>
    <col min="12298" max="12298" width="0.44140625" style="149" customWidth="1"/>
    <col min="12299" max="12299" width="15.109375" style="149" customWidth="1"/>
    <col min="12300" max="12300" width="0.44140625" style="149" customWidth="1"/>
    <col min="12301" max="12301" width="10.44140625" style="149" customWidth="1"/>
    <col min="12302" max="12302" width="0.44140625" style="149" customWidth="1"/>
    <col min="12303" max="12303" width="17.21875" style="149" customWidth="1"/>
    <col min="12304" max="12304" width="1.109375" style="149" customWidth="1"/>
    <col min="12305" max="12307" width="5" style="149" customWidth="1"/>
    <col min="12308" max="12308" width="13.88671875" style="149" customWidth="1"/>
    <col min="12309" max="12544" width="9" style="149"/>
    <col min="12545" max="12545" width="2.21875" style="149" customWidth="1"/>
    <col min="12546" max="12546" width="7.44140625" style="149" customWidth="1"/>
    <col min="12547" max="12547" width="10.109375" style="149" customWidth="1"/>
    <col min="12548" max="12548" width="11.77734375" style="149" customWidth="1"/>
    <col min="12549" max="12549" width="7.44140625" style="149" customWidth="1"/>
    <col min="12550" max="12550" width="2.77734375" style="149" customWidth="1"/>
    <col min="12551" max="12551" width="4.21875" style="149" customWidth="1"/>
    <col min="12552" max="12552" width="3.88671875" style="149" customWidth="1"/>
    <col min="12553" max="12553" width="15.44140625" style="149" customWidth="1"/>
    <col min="12554" max="12554" width="0.44140625" style="149" customWidth="1"/>
    <col min="12555" max="12555" width="15.109375" style="149" customWidth="1"/>
    <col min="12556" max="12556" width="0.44140625" style="149" customWidth="1"/>
    <col min="12557" max="12557" width="10.44140625" style="149" customWidth="1"/>
    <col min="12558" max="12558" width="0.44140625" style="149" customWidth="1"/>
    <col min="12559" max="12559" width="17.21875" style="149" customWidth="1"/>
    <col min="12560" max="12560" width="1.109375" style="149" customWidth="1"/>
    <col min="12561" max="12563" width="5" style="149" customWidth="1"/>
    <col min="12564" max="12564" width="13.88671875" style="149" customWidth="1"/>
    <col min="12565" max="12800" width="9" style="149"/>
    <col min="12801" max="12801" width="2.21875" style="149" customWidth="1"/>
    <col min="12802" max="12802" width="7.44140625" style="149" customWidth="1"/>
    <col min="12803" max="12803" width="10.109375" style="149" customWidth="1"/>
    <col min="12804" max="12804" width="11.77734375" style="149" customWidth="1"/>
    <col min="12805" max="12805" width="7.44140625" style="149" customWidth="1"/>
    <col min="12806" max="12806" width="2.77734375" style="149" customWidth="1"/>
    <col min="12807" max="12807" width="4.21875" style="149" customWidth="1"/>
    <col min="12808" max="12808" width="3.88671875" style="149" customWidth="1"/>
    <col min="12809" max="12809" width="15.44140625" style="149" customWidth="1"/>
    <col min="12810" max="12810" width="0.44140625" style="149" customWidth="1"/>
    <col min="12811" max="12811" width="15.109375" style="149" customWidth="1"/>
    <col min="12812" max="12812" width="0.44140625" style="149" customWidth="1"/>
    <col min="12813" max="12813" width="10.44140625" style="149" customWidth="1"/>
    <col min="12814" max="12814" width="0.44140625" style="149" customWidth="1"/>
    <col min="12815" max="12815" width="17.21875" style="149" customWidth="1"/>
    <col min="12816" max="12816" width="1.109375" style="149" customWidth="1"/>
    <col min="12817" max="12819" width="5" style="149" customWidth="1"/>
    <col min="12820" max="12820" width="13.88671875" style="149" customWidth="1"/>
    <col min="12821" max="13056" width="9" style="149"/>
    <col min="13057" max="13057" width="2.21875" style="149" customWidth="1"/>
    <col min="13058" max="13058" width="7.44140625" style="149" customWidth="1"/>
    <col min="13059" max="13059" width="10.109375" style="149" customWidth="1"/>
    <col min="13060" max="13060" width="11.77734375" style="149" customWidth="1"/>
    <col min="13061" max="13061" width="7.44140625" style="149" customWidth="1"/>
    <col min="13062" max="13062" width="2.77734375" style="149" customWidth="1"/>
    <col min="13063" max="13063" width="4.21875" style="149" customWidth="1"/>
    <col min="13064" max="13064" width="3.88671875" style="149" customWidth="1"/>
    <col min="13065" max="13065" width="15.44140625" style="149" customWidth="1"/>
    <col min="13066" max="13066" width="0.44140625" style="149" customWidth="1"/>
    <col min="13067" max="13067" width="15.109375" style="149" customWidth="1"/>
    <col min="13068" max="13068" width="0.44140625" style="149" customWidth="1"/>
    <col min="13069" max="13069" width="10.44140625" style="149" customWidth="1"/>
    <col min="13070" max="13070" width="0.44140625" style="149" customWidth="1"/>
    <col min="13071" max="13071" width="17.21875" style="149" customWidth="1"/>
    <col min="13072" max="13072" width="1.109375" style="149" customWidth="1"/>
    <col min="13073" max="13075" width="5" style="149" customWidth="1"/>
    <col min="13076" max="13076" width="13.88671875" style="149" customWidth="1"/>
    <col min="13077" max="13312" width="9" style="149"/>
    <col min="13313" max="13313" width="2.21875" style="149" customWidth="1"/>
    <col min="13314" max="13314" width="7.44140625" style="149" customWidth="1"/>
    <col min="13315" max="13315" width="10.109375" style="149" customWidth="1"/>
    <col min="13316" max="13316" width="11.77734375" style="149" customWidth="1"/>
    <col min="13317" max="13317" width="7.44140625" style="149" customWidth="1"/>
    <col min="13318" max="13318" width="2.77734375" style="149" customWidth="1"/>
    <col min="13319" max="13319" width="4.21875" style="149" customWidth="1"/>
    <col min="13320" max="13320" width="3.88671875" style="149" customWidth="1"/>
    <col min="13321" max="13321" width="15.44140625" style="149" customWidth="1"/>
    <col min="13322" max="13322" width="0.44140625" style="149" customWidth="1"/>
    <col min="13323" max="13323" width="15.109375" style="149" customWidth="1"/>
    <col min="13324" max="13324" width="0.44140625" style="149" customWidth="1"/>
    <col min="13325" max="13325" width="10.44140625" style="149" customWidth="1"/>
    <col min="13326" max="13326" width="0.44140625" style="149" customWidth="1"/>
    <col min="13327" max="13327" width="17.21875" style="149" customWidth="1"/>
    <col min="13328" max="13328" width="1.109375" style="149" customWidth="1"/>
    <col min="13329" max="13331" width="5" style="149" customWidth="1"/>
    <col min="13332" max="13332" width="13.88671875" style="149" customWidth="1"/>
    <col min="13333" max="13568" width="9" style="149"/>
    <col min="13569" max="13569" width="2.21875" style="149" customWidth="1"/>
    <col min="13570" max="13570" width="7.44140625" style="149" customWidth="1"/>
    <col min="13571" max="13571" width="10.109375" style="149" customWidth="1"/>
    <col min="13572" max="13572" width="11.77734375" style="149" customWidth="1"/>
    <col min="13573" max="13573" width="7.44140625" style="149" customWidth="1"/>
    <col min="13574" max="13574" width="2.77734375" style="149" customWidth="1"/>
    <col min="13575" max="13575" width="4.21875" style="149" customWidth="1"/>
    <col min="13576" max="13576" width="3.88671875" style="149" customWidth="1"/>
    <col min="13577" max="13577" width="15.44140625" style="149" customWidth="1"/>
    <col min="13578" max="13578" width="0.44140625" style="149" customWidth="1"/>
    <col min="13579" max="13579" width="15.109375" style="149" customWidth="1"/>
    <col min="13580" max="13580" width="0.44140625" style="149" customWidth="1"/>
    <col min="13581" max="13581" width="10.44140625" style="149" customWidth="1"/>
    <col min="13582" max="13582" width="0.44140625" style="149" customWidth="1"/>
    <col min="13583" max="13583" width="17.21875" style="149" customWidth="1"/>
    <col min="13584" max="13584" width="1.109375" style="149" customWidth="1"/>
    <col min="13585" max="13587" width="5" style="149" customWidth="1"/>
    <col min="13588" max="13588" width="13.88671875" style="149" customWidth="1"/>
    <col min="13589" max="13824" width="9" style="149"/>
    <col min="13825" max="13825" width="2.21875" style="149" customWidth="1"/>
    <col min="13826" max="13826" width="7.44140625" style="149" customWidth="1"/>
    <col min="13827" max="13827" width="10.109375" style="149" customWidth="1"/>
    <col min="13828" max="13828" width="11.77734375" style="149" customWidth="1"/>
    <col min="13829" max="13829" width="7.44140625" style="149" customWidth="1"/>
    <col min="13830" max="13830" width="2.77734375" style="149" customWidth="1"/>
    <col min="13831" max="13831" width="4.21875" style="149" customWidth="1"/>
    <col min="13832" max="13832" width="3.88671875" style="149" customWidth="1"/>
    <col min="13833" max="13833" width="15.44140625" style="149" customWidth="1"/>
    <col min="13834" max="13834" width="0.44140625" style="149" customWidth="1"/>
    <col min="13835" max="13835" width="15.109375" style="149" customWidth="1"/>
    <col min="13836" max="13836" width="0.44140625" style="149" customWidth="1"/>
    <col min="13837" max="13837" width="10.44140625" style="149" customWidth="1"/>
    <col min="13838" max="13838" width="0.44140625" style="149" customWidth="1"/>
    <col min="13839" max="13839" width="17.21875" style="149" customWidth="1"/>
    <col min="13840" max="13840" width="1.109375" style="149" customWidth="1"/>
    <col min="13841" max="13843" width="5" style="149" customWidth="1"/>
    <col min="13844" max="13844" width="13.88671875" style="149" customWidth="1"/>
    <col min="13845" max="14080" width="9" style="149"/>
    <col min="14081" max="14081" width="2.21875" style="149" customWidth="1"/>
    <col min="14082" max="14082" width="7.44140625" style="149" customWidth="1"/>
    <col min="14083" max="14083" width="10.109375" style="149" customWidth="1"/>
    <col min="14084" max="14084" width="11.77734375" style="149" customWidth="1"/>
    <col min="14085" max="14085" width="7.44140625" style="149" customWidth="1"/>
    <col min="14086" max="14086" width="2.77734375" style="149" customWidth="1"/>
    <col min="14087" max="14087" width="4.21875" style="149" customWidth="1"/>
    <col min="14088" max="14088" width="3.88671875" style="149" customWidth="1"/>
    <col min="14089" max="14089" width="15.44140625" style="149" customWidth="1"/>
    <col min="14090" max="14090" width="0.44140625" style="149" customWidth="1"/>
    <col min="14091" max="14091" width="15.109375" style="149" customWidth="1"/>
    <col min="14092" max="14092" width="0.44140625" style="149" customWidth="1"/>
    <col min="14093" max="14093" width="10.44140625" style="149" customWidth="1"/>
    <col min="14094" max="14094" width="0.44140625" style="149" customWidth="1"/>
    <col min="14095" max="14095" width="17.21875" style="149" customWidth="1"/>
    <col min="14096" max="14096" width="1.109375" style="149" customWidth="1"/>
    <col min="14097" max="14099" width="5" style="149" customWidth="1"/>
    <col min="14100" max="14100" width="13.88671875" style="149" customWidth="1"/>
    <col min="14101" max="14336" width="9" style="149"/>
    <col min="14337" max="14337" width="2.21875" style="149" customWidth="1"/>
    <col min="14338" max="14338" width="7.44140625" style="149" customWidth="1"/>
    <col min="14339" max="14339" width="10.109375" style="149" customWidth="1"/>
    <col min="14340" max="14340" width="11.77734375" style="149" customWidth="1"/>
    <col min="14341" max="14341" width="7.44140625" style="149" customWidth="1"/>
    <col min="14342" max="14342" width="2.77734375" style="149" customWidth="1"/>
    <col min="14343" max="14343" width="4.21875" style="149" customWidth="1"/>
    <col min="14344" max="14344" width="3.88671875" style="149" customWidth="1"/>
    <col min="14345" max="14345" width="15.44140625" style="149" customWidth="1"/>
    <col min="14346" max="14346" width="0.44140625" style="149" customWidth="1"/>
    <col min="14347" max="14347" width="15.109375" style="149" customWidth="1"/>
    <col min="14348" max="14348" width="0.44140625" style="149" customWidth="1"/>
    <col min="14349" max="14349" width="10.44140625" style="149" customWidth="1"/>
    <col min="14350" max="14350" width="0.44140625" style="149" customWidth="1"/>
    <col min="14351" max="14351" width="17.21875" style="149" customWidth="1"/>
    <col min="14352" max="14352" width="1.109375" style="149" customWidth="1"/>
    <col min="14353" max="14355" width="5" style="149" customWidth="1"/>
    <col min="14356" max="14356" width="13.88671875" style="149" customWidth="1"/>
    <col min="14357" max="14592" width="9" style="149"/>
    <col min="14593" max="14593" width="2.21875" style="149" customWidth="1"/>
    <col min="14594" max="14594" width="7.44140625" style="149" customWidth="1"/>
    <col min="14595" max="14595" width="10.109375" style="149" customWidth="1"/>
    <col min="14596" max="14596" width="11.77734375" style="149" customWidth="1"/>
    <col min="14597" max="14597" width="7.44140625" style="149" customWidth="1"/>
    <col min="14598" max="14598" width="2.77734375" style="149" customWidth="1"/>
    <col min="14599" max="14599" width="4.21875" style="149" customWidth="1"/>
    <col min="14600" max="14600" width="3.88671875" style="149" customWidth="1"/>
    <col min="14601" max="14601" width="15.44140625" style="149" customWidth="1"/>
    <col min="14602" max="14602" width="0.44140625" style="149" customWidth="1"/>
    <col min="14603" max="14603" width="15.109375" style="149" customWidth="1"/>
    <col min="14604" max="14604" width="0.44140625" style="149" customWidth="1"/>
    <col min="14605" max="14605" width="10.44140625" style="149" customWidth="1"/>
    <col min="14606" max="14606" width="0.44140625" style="149" customWidth="1"/>
    <col min="14607" max="14607" width="17.21875" style="149" customWidth="1"/>
    <col min="14608" max="14608" width="1.109375" style="149" customWidth="1"/>
    <col min="14609" max="14611" width="5" style="149" customWidth="1"/>
    <col min="14612" max="14612" width="13.88671875" style="149" customWidth="1"/>
    <col min="14613" max="14848" width="9" style="149"/>
    <col min="14849" max="14849" width="2.21875" style="149" customWidth="1"/>
    <col min="14850" max="14850" width="7.44140625" style="149" customWidth="1"/>
    <col min="14851" max="14851" width="10.109375" style="149" customWidth="1"/>
    <col min="14852" max="14852" width="11.77734375" style="149" customWidth="1"/>
    <col min="14853" max="14853" width="7.44140625" style="149" customWidth="1"/>
    <col min="14854" max="14854" width="2.77734375" style="149" customWidth="1"/>
    <col min="14855" max="14855" width="4.21875" style="149" customWidth="1"/>
    <col min="14856" max="14856" width="3.88671875" style="149" customWidth="1"/>
    <col min="14857" max="14857" width="15.44140625" style="149" customWidth="1"/>
    <col min="14858" max="14858" width="0.44140625" style="149" customWidth="1"/>
    <col min="14859" max="14859" width="15.109375" style="149" customWidth="1"/>
    <col min="14860" max="14860" width="0.44140625" style="149" customWidth="1"/>
    <col min="14861" max="14861" width="10.44140625" style="149" customWidth="1"/>
    <col min="14862" max="14862" width="0.44140625" style="149" customWidth="1"/>
    <col min="14863" max="14863" width="17.21875" style="149" customWidth="1"/>
    <col min="14864" max="14864" width="1.109375" style="149" customWidth="1"/>
    <col min="14865" max="14867" width="5" style="149" customWidth="1"/>
    <col min="14868" max="14868" width="13.88671875" style="149" customWidth="1"/>
    <col min="14869" max="15104" width="9" style="149"/>
    <col min="15105" max="15105" width="2.21875" style="149" customWidth="1"/>
    <col min="15106" max="15106" width="7.44140625" style="149" customWidth="1"/>
    <col min="15107" max="15107" width="10.109375" style="149" customWidth="1"/>
    <col min="15108" max="15108" width="11.77734375" style="149" customWidth="1"/>
    <col min="15109" max="15109" width="7.44140625" style="149" customWidth="1"/>
    <col min="15110" max="15110" width="2.77734375" style="149" customWidth="1"/>
    <col min="15111" max="15111" width="4.21875" style="149" customWidth="1"/>
    <col min="15112" max="15112" width="3.88671875" style="149" customWidth="1"/>
    <col min="15113" max="15113" width="15.44140625" style="149" customWidth="1"/>
    <col min="15114" max="15114" width="0.44140625" style="149" customWidth="1"/>
    <col min="15115" max="15115" width="15.109375" style="149" customWidth="1"/>
    <col min="15116" max="15116" width="0.44140625" style="149" customWidth="1"/>
    <col min="15117" max="15117" width="10.44140625" style="149" customWidth="1"/>
    <col min="15118" max="15118" width="0.44140625" style="149" customWidth="1"/>
    <col min="15119" max="15119" width="17.21875" style="149" customWidth="1"/>
    <col min="15120" max="15120" width="1.109375" style="149" customWidth="1"/>
    <col min="15121" max="15123" width="5" style="149" customWidth="1"/>
    <col min="15124" max="15124" width="13.88671875" style="149" customWidth="1"/>
    <col min="15125" max="15360" width="9" style="149"/>
    <col min="15361" max="15361" width="2.21875" style="149" customWidth="1"/>
    <col min="15362" max="15362" width="7.44140625" style="149" customWidth="1"/>
    <col min="15363" max="15363" width="10.109375" style="149" customWidth="1"/>
    <col min="15364" max="15364" width="11.77734375" style="149" customWidth="1"/>
    <col min="15365" max="15365" width="7.44140625" style="149" customWidth="1"/>
    <col min="15366" max="15366" width="2.77734375" style="149" customWidth="1"/>
    <col min="15367" max="15367" width="4.21875" style="149" customWidth="1"/>
    <col min="15368" max="15368" width="3.88671875" style="149" customWidth="1"/>
    <col min="15369" max="15369" width="15.44140625" style="149" customWidth="1"/>
    <col min="15370" max="15370" width="0.44140625" style="149" customWidth="1"/>
    <col min="15371" max="15371" width="15.109375" style="149" customWidth="1"/>
    <col min="15372" max="15372" width="0.44140625" style="149" customWidth="1"/>
    <col min="15373" max="15373" width="10.44140625" style="149" customWidth="1"/>
    <col min="15374" max="15374" width="0.44140625" style="149" customWidth="1"/>
    <col min="15375" max="15375" width="17.21875" style="149" customWidth="1"/>
    <col min="15376" max="15376" width="1.109375" style="149" customWidth="1"/>
    <col min="15377" max="15379" width="5" style="149" customWidth="1"/>
    <col min="15380" max="15380" width="13.88671875" style="149" customWidth="1"/>
    <col min="15381" max="15616" width="9" style="149"/>
    <col min="15617" max="15617" width="2.21875" style="149" customWidth="1"/>
    <col min="15618" max="15618" width="7.44140625" style="149" customWidth="1"/>
    <col min="15619" max="15619" width="10.109375" style="149" customWidth="1"/>
    <col min="15620" max="15620" width="11.77734375" style="149" customWidth="1"/>
    <col min="15621" max="15621" width="7.44140625" style="149" customWidth="1"/>
    <col min="15622" max="15622" width="2.77734375" style="149" customWidth="1"/>
    <col min="15623" max="15623" width="4.21875" style="149" customWidth="1"/>
    <col min="15624" max="15624" width="3.88671875" style="149" customWidth="1"/>
    <col min="15625" max="15625" width="15.44140625" style="149" customWidth="1"/>
    <col min="15626" max="15626" width="0.44140625" style="149" customWidth="1"/>
    <col min="15627" max="15627" width="15.109375" style="149" customWidth="1"/>
    <col min="15628" max="15628" width="0.44140625" style="149" customWidth="1"/>
    <col min="15629" max="15629" width="10.44140625" style="149" customWidth="1"/>
    <col min="15630" max="15630" width="0.44140625" style="149" customWidth="1"/>
    <col min="15631" max="15631" width="17.21875" style="149" customWidth="1"/>
    <col min="15632" max="15632" width="1.109375" style="149" customWidth="1"/>
    <col min="15633" max="15635" width="5" style="149" customWidth="1"/>
    <col min="15636" max="15636" width="13.88671875" style="149" customWidth="1"/>
    <col min="15637" max="15872" width="9" style="149"/>
    <col min="15873" max="15873" width="2.21875" style="149" customWidth="1"/>
    <col min="15874" max="15874" width="7.44140625" style="149" customWidth="1"/>
    <col min="15875" max="15875" width="10.109375" style="149" customWidth="1"/>
    <col min="15876" max="15876" width="11.77734375" style="149" customWidth="1"/>
    <col min="15877" max="15877" width="7.44140625" style="149" customWidth="1"/>
    <col min="15878" max="15878" width="2.77734375" style="149" customWidth="1"/>
    <col min="15879" max="15879" width="4.21875" style="149" customWidth="1"/>
    <col min="15880" max="15880" width="3.88671875" style="149" customWidth="1"/>
    <col min="15881" max="15881" width="15.44140625" style="149" customWidth="1"/>
    <col min="15882" max="15882" width="0.44140625" style="149" customWidth="1"/>
    <col min="15883" max="15883" width="15.109375" style="149" customWidth="1"/>
    <col min="15884" max="15884" width="0.44140625" style="149" customWidth="1"/>
    <col min="15885" max="15885" width="10.44140625" style="149" customWidth="1"/>
    <col min="15886" max="15886" width="0.44140625" style="149" customWidth="1"/>
    <col min="15887" max="15887" width="17.21875" style="149" customWidth="1"/>
    <col min="15888" max="15888" width="1.109375" style="149" customWidth="1"/>
    <col min="15889" max="15891" width="5" style="149" customWidth="1"/>
    <col min="15892" max="15892" width="13.88671875" style="149" customWidth="1"/>
    <col min="15893" max="16128" width="9" style="149"/>
    <col min="16129" max="16129" width="2.21875" style="149" customWidth="1"/>
    <col min="16130" max="16130" width="7.44140625" style="149" customWidth="1"/>
    <col min="16131" max="16131" width="10.109375" style="149" customWidth="1"/>
    <col min="16132" max="16132" width="11.77734375" style="149" customWidth="1"/>
    <col min="16133" max="16133" width="7.44140625" style="149" customWidth="1"/>
    <col min="16134" max="16134" width="2.77734375" style="149" customWidth="1"/>
    <col min="16135" max="16135" width="4.21875" style="149" customWidth="1"/>
    <col min="16136" max="16136" width="3.88671875" style="149" customWidth="1"/>
    <col min="16137" max="16137" width="15.44140625" style="149" customWidth="1"/>
    <col min="16138" max="16138" width="0.44140625" style="149" customWidth="1"/>
    <col min="16139" max="16139" width="15.109375" style="149" customWidth="1"/>
    <col min="16140" max="16140" width="0.44140625" style="149" customWidth="1"/>
    <col min="16141" max="16141" width="10.44140625" style="149" customWidth="1"/>
    <col min="16142" max="16142" width="0.44140625" style="149" customWidth="1"/>
    <col min="16143" max="16143" width="17.21875" style="149" customWidth="1"/>
    <col min="16144" max="16144" width="1.109375" style="149" customWidth="1"/>
    <col min="16145" max="16147" width="5" style="149" customWidth="1"/>
    <col min="16148" max="16148" width="13.88671875" style="149" customWidth="1"/>
    <col min="16149" max="16384" width="9" style="149"/>
  </cols>
  <sheetData>
    <row r="1" spans="1:13" s="345" customFormat="1" ht="24" customHeight="1">
      <c r="A1" s="422" t="s">
        <v>694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</row>
    <row r="2" spans="1:13" ht="22.5" customHeight="1"/>
    <row r="3" spans="1:13" s="150" customFormat="1" ht="22.5" customHeight="1">
      <c r="A3" s="150" t="s">
        <v>864</v>
      </c>
    </row>
    <row r="4" spans="1:13" s="150" customFormat="1" ht="22.5" customHeight="1">
      <c r="B4" s="149" t="s">
        <v>755</v>
      </c>
    </row>
    <row r="5" spans="1:13" ht="22.5" customHeight="1">
      <c r="B5" s="149" t="s">
        <v>370</v>
      </c>
    </row>
    <row r="6" spans="1:13" ht="22.5" customHeight="1">
      <c r="B6" s="351" t="s">
        <v>504</v>
      </c>
    </row>
    <row r="7" spans="1:13" ht="22.5" customHeight="1">
      <c r="B7" s="149" t="s">
        <v>505</v>
      </c>
    </row>
    <row r="8" spans="1:13" ht="22.5" customHeight="1">
      <c r="B8" s="149" t="s">
        <v>506</v>
      </c>
    </row>
    <row r="9" spans="1:13" ht="22.5" customHeight="1">
      <c r="B9" s="149" t="s">
        <v>371</v>
      </c>
    </row>
    <row r="10" spans="1:13" ht="22.5" customHeight="1">
      <c r="B10" s="149" t="s">
        <v>372</v>
      </c>
    </row>
    <row r="11" spans="1:13" ht="22.5" customHeight="1">
      <c r="B11" s="149" t="s">
        <v>373</v>
      </c>
    </row>
    <row r="12" spans="1:13" ht="24" customHeight="1">
      <c r="I12" s="149" t="s">
        <v>54</v>
      </c>
    </row>
    <row r="13" spans="1:13" s="150" customFormat="1" ht="22.5" customHeight="1">
      <c r="A13" s="150" t="s">
        <v>36</v>
      </c>
    </row>
    <row r="14" spans="1:13" ht="22.5" customHeight="1">
      <c r="B14" s="149" t="s">
        <v>37</v>
      </c>
    </row>
    <row r="15" spans="1:13" ht="22.5" customHeight="1">
      <c r="B15" s="149" t="s">
        <v>341</v>
      </c>
    </row>
    <row r="16" spans="1:13" ht="22.5" customHeight="1">
      <c r="B16" s="149" t="s">
        <v>507</v>
      </c>
    </row>
    <row r="17" spans="2:15" ht="22.5" customHeight="1">
      <c r="B17" s="149" t="s">
        <v>374</v>
      </c>
    </row>
    <row r="18" spans="2:15" ht="22.5" customHeight="1">
      <c r="B18" s="149" t="s">
        <v>508</v>
      </c>
    </row>
    <row r="19" spans="2:15" ht="22.5" customHeight="1">
      <c r="B19" s="149" t="s">
        <v>342</v>
      </c>
    </row>
    <row r="20" spans="2:15" ht="22.5" customHeight="1">
      <c r="B20" s="149" t="s">
        <v>756</v>
      </c>
    </row>
    <row r="21" spans="2:15" ht="22.5" customHeight="1">
      <c r="B21" s="149" t="s">
        <v>38</v>
      </c>
    </row>
    <row r="22" spans="2:15" ht="22.5" customHeight="1">
      <c r="B22" s="149" t="s">
        <v>757</v>
      </c>
    </row>
    <row r="23" spans="2:15" ht="22.5" customHeight="1">
      <c r="B23" s="149" t="s">
        <v>758</v>
      </c>
      <c r="O23" s="352"/>
    </row>
    <row r="24" spans="2:15" ht="22.5" customHeight="1">
      <c r="B24" s="149" t="s">
        <v>39</v>
      </c>
    </row>
    <row r="25" spans="2:15" ht="22.5" customHeight="1">
      <c r="B25" s="149" t="s">
        <v>376</v>
      </c>
    </row>
    <row r="26" spans="2:15" ht="22.5" customHeight="1">
      <c r="B26" s="149" t="s">
        <v>375</v>
      </c>
    </row>
    <row r="27" spans="2:15" ht="22.5" customHeight="1">
      <c r="B27" s="149" t="s">
        <v>40</v>
      </c>
    </row>
    <row r="28" spans="2:15" ht="22.5" customHeight="1">
      <c r="B28" s="149" t="s">
        <v>753</v>
      </c>
    </row>
    <row r="29" spans="2:15" ht="22.5" customHeight="1">
      <c r="B29" s="149" t="s">
        <v>775</v>
      </c>
    </row>
    <row r="30" spans="2:15" ht="22.5" customHeight="1">
      <c r="B30" s="149" t="s">
        <v>776</v>
      </c>
    </row>
    <row r="31" spans="2:15" ht="22.5" customHeight="1">
      <c r="B31" s="149" t="s">
        <v>774</v>
      </c>
    </row>
    <row r="32" spans="2:15" ht="22.5" customHeight="1">
      <c r="B32" s="149" t="s">
        <v>773</v>
      </c>
    </row>
    <row r="33" spans="1:13" ht="22.5" customHeight="1">
      <c r="B33" s="149" t="s">
        <v>778</v>
      </c>
    </row>
    <row r="34" spans="1:13" ht="22.5" customHeight="1">
      <c r="B34" s="149" t="s">
        <v>777</v>
      </c>
    </row>
    <row r="35" spans="1:13" ht="23.4"/>
    <row r="36" spans="1:13" ht="24" customHeight="1">
      <c r="C36" s="149" t="s">
        <v>7</v>
      </c>
    </row>
    <row r="37" spans="1:13" ht="24" customHeight="1">
      <c r="C37" s="149" t="s">
        <v>1</v>
      </c>
    </row>
    <row r="38" spans="1:13" s="345" customFormat="1" ht="24" customHeight="1">
      <c r="A38" s="422" t="s">
        <v>35</v>
      </c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</row>
    <row r="39" spans="1:13" s="345" customFormat="1" ht="24" customHeight="1"/>
    <row r="40" spans="1:13" s="150" customFormat="1" ht="22.5" customHeight="1">
      <c r="A40" s="150" t="s">
        <v>531</v>
      </c>
    </row>
    <row r="41" spans="1:13" ht="22.5" customHeight="1">
      <c r="B41" s="149" t="s">
        <v>42</v>
      </c>
    </row>
    <row r="42" spans="1:13" ht="22.5" customHeight="1">
      <c r="B42" s="149" t="s">
        <v>377</v>
      </c>
    </row>
    <row r="43" spans="1:13" ht="22.5" customHeight="1">
      <c r="B43" s="149" t="s">
        <v>378</v>
      </c>
    </row>
    <row r="44" spans="1:13" ht="22.5" customHeight="1">
      <c r="B44" s="149" t="s">
        <v>379</v>
      </c>
    </row>
    <row r="45" spans="1:13" ht="22.5" customHeight="1">
      <c r="B45" s="149" t="s">
        <v>380</v>
      </c>
    </row>
    <row r="46" spans="1:13" ht="22.5" customHeight="1">
      <c r="D46" s="152" t="s">
        <v>43</v>
      </c>
      <c r="K46" s="149" t="s">
        <v>314</v>
      </c>
    </row>
    <row r="47" spans="1:13" ht="22.5" customHeight="1">
      <c r="D47" s="152" t="s">
        <v>750</v>
      </c>
      <c r="K47" s="149" t="s">
        <v>314</v>
      </c>
    </row>
    <row r="48" spans="1:13" ht="22.5" customHeight="1">
      <c r="D48" s="149" t="s">
        <v>44</v>
      </c>
      <c r="K48" s="149" t="s">
        <v>45</v>
      </c>
    </row>
    <row r="49" spans="2:11" ht="22.5" customHeight="1">
      <c r="D49" s="149" t="s">
        <v>46</v>
      </c>
      <c r="K49" s="149" t="s">
        <v>45</v>
      </c>
    </row>
    <row r="50" spans="2:11" ht="22.5" customHeight="1">
      <c r="D50" s="152" t="s">
        <v>47</v>
      </c>
      <c r="K50" s="149" t="s">
        <v>45</v>
      </c>
    </row>
    <row r="51" spans="2:11" ht="22.5" customHeight="1">
      <c r="D51" s="152" t="s">
        <v>48</v>
      </c>
      <c r="K51" s="149" t="s">
        <v>45</v>
      </c>
    </row>
    <row r="52" spans="2:11" ht="22.5" customHeight="1">
      <c r="D52" s="149" t="s">
        <v>49</v>
      </c>
      <c r="K52" s="149" t="s">
        <v>50</v>
      </c>
    </row>
    <row r="53" spans="2:11" ht="9.75" customHeight="1"/>
    <row r="54" spans="2:11" ht="22.5" customHeight="1">
      <c r="B54" s="149" t="s">
        <v>759</v>
      </c>
    </row>
    <row r="55" spans="2:11" ht="22.5" customHeight="1">
      <c r="B55" s="149" t="s">
        <v>354</v>
      </c>
    </row>
    <row r="56" spans="2:11" ht="22.5" customHeight="1">
      <c r="B56" s="149" t="s">
        <v>381</v>
      </c>
    </row>
    <row r="57" spans="2:11" ht="22.5" customHeight="1">
      <c r="B57" s="149" t="s">
        <v>509</v>
      </c>
    </row>
    <row r="58" spans="2:11" ht="22.5" customHeight="1">
      <c r="B58" s="149" t="s">
        <v>355</v>
      </c>
    </row>
    <row r="59" spans="2:11" ht="21" customHeight="1">
      <c r="B59" s="149" t="s">
        <v>51</v>
      </c>
    </row>
    <row r="60" spans="2:11" ht="21" customHeight="1">
      <c r="B60" s="149" t="s">
        <v>52</v>
      </c>
    </row>
    <row r="61" spans="2:11" ht="21" customHeight="1">
      <c r="B61" s="149" t="s">
        <v>382</v>
      </c>
    </row>
    <row r="62" spans="2:11" ht="21" customHeight="1">
      <c r="B62" s="149" t="s">
        <v>383</v>
      </c>
    </row>
    <row r="63" spans="2:11" ht="21" customHeight="1">
      <c r="B63" s="149" t="s">
        <v>510</v>
      </c>
    </row>
    <row r="64" spans="2:11" ht="21" customHeight="1">
      <c r="B64" s="149" t="s">
        <v>384</v>
      </c>
    </row>
    <row r="65" spans="1:13" ht="21" customHeight="1">
      <c r="B65" s="149" t="s">
        <v>53</v>
      </c>
    </row>
    <row r="66" spans="1:13" ht="21" customHeight="1">
      <c r="C66" s="149" t="s">
        <v>54</v>
      </c>
      <c r="D66" s="149" t="s">
        <v>55</v>
      </c>
      <c r="K66" s="149" t="s">
        <v>56</v>
      </c>
    </row>
    <row r="67" spans="1:13" ht="21" customHeight="1">
      <c r="B67" s="149" t="s">
        <v>339</v>
      </c>
    </row>
    <row r="68" spans="1:13" ht="21" customHeight="1">
      <c r="B68" s="149" t="s">
        <v>511</v>
      </c>
    </row>
    <row r="69" spans="1:13" ht="21" customHeight="1">
      <c r="B69" s="149" t="s">
        <v>512</v>
      </c>
    </row>
    <row r="70" spans="1:13" ht="21" customHeight="1">
      <c r="B70" s="149" t="s">
        <v>513</v>
      </c>
    </row>
    <row r="71" spans="1:13" ht="21" customHeight="1">
      <c r="B71" s="149" t="s">
        <v>514</v>
      </c>
    </row>
    <row r="72" spans="1:13" ht="21" customHeight="1">
      <c r="B72" s="149" t="s">
        <v>385</v>
      </c>
    </row>
    <row r="73" spans="1:13" ht="21" customHeight="1">
      <c r="B73" s="149" t="s">
        <v>340</v>
      </c>
    </row>
    <row r="74" spans="1:13" ht="15.6" customHeight="1"/>
    <row r="75" spans="1:13" ht="24" customHeight="1">
      <c r="C75" s="149" t="s">
        <v>7</v>
      </c>
    </row>
    <row r="76" spans="1:13" ht="24" customHeight="1">
      <c r="C76" s="149" t="str">
        <f>+'[21]หมายเหตุ_1-2'!C37</f>
        <v xml:space="preserve">                (                                                                                                            )</v>
      </c>
    </row>
    <row r="77" spans="1:13" s="345" customFormat="1" ht="24" customHeight="1">
      <c r="A77" s="422" t="s">
        <v>41</v>
      </c>
      <c r="B77" s="422"/>
      <c r="C77" s="422"/>
      <c r="D77" s="422"/>
      <c r="E77" s="422"/>
      <c r="F77" s="422"/>
      <c r="G77" s="422"/>
      <c r="H77" s="422"/>
      <c r="I77" s="422"/>
      <c r="J77" s="422"/>
      <c r="K77" s="422"/>
      <c r="L77" s="422"/>
      <c r="M77" s="422"/>
    </row>
    <row r="78" spans="1:13" s="345" customFormat="1" ht="23.4"/>
    <row r="79" spans="1:13" s="150" customFormat="1" ht="24" customHeight="1">
      <c r="A79" s="150" t="s">
        <v>531</v>
      </c>
    </row>
    <row r="80" spans="1:13" ht="21" customHeight="1">
      <c r="B80" s="149" t="s">
        <v>356</v>
      </c>
    </row>
    <row r="81" spans="2:7" ht="21" customHeight="1">
      <c r="B81" s="149" t="s">
        <v>386</v>
      </c>
    </row>
    <row r="82" spans="2:7" ht="21" customHeight="1">
      <c r="B82" s="149" t="s">
        <v>357</v>
      </c>
    </row>
    <row r="83" spans="2:7" ht="21" customHeight="1">
      <c r="B83" s="149" t="s">
        <v>58</v>
      </c>
    </row>
    <row r="84" spans="2:7" ht="23.4">
      <c r="B84" s="149" t="s">
        <v>695</v>
      </c>
    </row>
    <row r="85" spans="2:7" ht="23.4">
      <c r="B85" s="353" t="s">
        <v>594</v>
      </c>
    </row>
    <row r="86" spans="2:7" ht="23.4">
      <c r="B86" s="149" t="s">
        <v>696</v>
      </c>
    </row>
    <row r="87" spans="2:7" ht="23.4">
      <c r="B87" s="149" t="s">
        <v>779</v>
      </c>
    </row>
    <row r="88" spans="2:7" ht="23.4">
      <c r="B88" s="149" t="s">
        <v>697</v>
      </c>
    </row>
    <row r="89" spans="2:7" ht="23.4">
      <c r="B89" s="149" t="s">
        <v>698</v>
      </c>
    </row>
    <row r="90" spans="2:7" ht="23.4">
      <c r="B90" s="149" t="s">
        <v>699</v>
      </c>
    </row>
    <row r="91" spans="2:7" ht="23.4">
      <c r="B91" s="149" t="s">
        <v>700</v>
      </c>
    </row>
    <row r="92" spans="2:7" ht="23.4">
      <c r="B92" s="149" t="s">
        <v>701</v>
      </c>
    </row>
    <row r="93" spans="2:7" ht="23.4">
      <c r="C93" s="149" t="s">
        <v>702</v>
      </c>
      <c r="G93" s="149" t="s">
        <v>703</v>
      </c>
    </row>
    <row r="94" spans="2:7" ht="23.4">
      <c r="B94" s="149" t="s">
        <v>704</v>
      </c>
    </row>
    <row r="95" spans="2:7" ht="23.4">
      <c r="B95" s="149" t="s">
        <v>705</v>
      </c>
    </row>
    <row r="96" spans="2:7" ht="23.4">
      <c r="B96" s="150" t="s">
        <v>612</v>
      </c>
    </row>
    <row r="97" spans="2:3" ht="23.4">
      <c r="B97" s="149" t="s">
        <v>780</v>
      </c>
    </row>
    <row r="98" spans="2:3" ht="23.4">
      <c r="B98" s="149" t="s">
        <v>781</v>
      </c>
    </row>
    <row r="99" spans="2:3" ht="23.4">
      <c r="B99" s="149" t="s">
        <v>782</v>
      </c>
    </row>
    <row r="100" spans="2:3" ht="23.4">
      <c r="B100" s="149" t="s">
        <v>783</v>
      </c>
    </row>
    <row r="101" spans="2:3" ht="23.4">
      <c r="B101" s="149" t="s">
        <v>706</v>
      </c>
    </row>
    <row r="102" spans="2:3" ht="21" customHeight="1">
      <c r="B102" s="149" t="s">
        <v>59</v>
      </c>
    </row>
    <row r="103" spans="2:3" ht="21" customHeight="1">
      <c r="B103" s="149" t="s">
        <v>784</v>
      </c>
    </row>
    <row r="104" spans="2:3" ht="21" customHeight="1">
      <c r="B104" s="149" t="s">
        <v>785</v>
      </c>
    </row>
    <row r="105" spans="2:3" ht="21" customHeight="1">
      <c r="B105" s="149" t="s">
        <v>60</v>
      </c>
    </row>
    <row r="106" spans="2:3" ht="21" customHeight="1"/>
    <row r="107" spans="2:3" ht="21" customHeight="1"/>
    <row r="108" spans="2:3" ht="21" customHeight="1"/>
    <row r="109" spans="2:3" ht="21" customHeight="1"/>
    <row r="110" spans="2:3" ht="21" customHeight="1"/>
    <row r="111" spans="2:3" s="345" customFormat="1" ht="23.4"/>
    <row r="112" spans="2:3" ht="24" customHeight="1">
      <c r="C112" s="149" t="str">
        <f>+C75</f>
        <v>(Sign) ……………………………………………………………………………… Authorized Directors</v>
      </c>
    </row>
    <row r="113" spans="1:16" ht="24" customHeight="1">
      <c r="C113" s="149" t="str">
        <f>+C76</f>
        <v xml:space="preserve">                (                                                                                                            )</v>
      </c>
    </row>
    <row r="114" spans="1:16" s="345" customFormat="1" ht="24" customHeight="1">
      <c r="A114" s="422" t="s">
        <v>57</v>
      </c>
      <c r="B114" s="422"/>
      <c r="C114" s="422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</row>
    <row r="115" spans="1:16" s="345" customFormat="1" ht="24" customHeight="1"/>
    <row r="116" spans="1:16" ht="22.5" customHeight="1">
      <c r="A116" s="150" t="s">
        <v>531</v>
      </c>
    </row>
    <row r="117" spans="1:16" s="150" customFormat="1" ht="22.5" customHeight="1">
      <c r="B117" s="149" t="s">
        <v>62</v>
      </c>
    </row>
    <row r="118" spans="1:16" s="354" customFormat="1" ht="22.5" customHeight="1">
      <c r="B118" s="355" t="s">
        <v>515</v>
      </c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  <c r="N118" s="355"/>
      <c r="O118" s="356"/>
    </row>
    <row r="119" spans="1:16" s="357" customFormat="1" ht="22.5" customHeight="1">
      <c r="B119" s="355" t="s">
        <v>516</v>
      </c>
      <c r="C119" s="355"/>
      <c r="D119" s="355"/>
      <c r="E119" s="355"/>
      <c r="F119" s="355"/>
      <c r="G119" s="355"/>
      <c r="H119" s="355"/>
      <c r="I119" s="355"/>
      <c r="J119" s="355"/>
      <c r="K119" s="355"/>
      <c r="L119" s="355"/>
      <c r="M119" s="355"/>
      <c r="N119" s="355"/>
      <c r="O119" s="356"/>
      <c r="P119" s="358"/>
    </row>
    <row r="120" spans="1:16" s="357" customFormat="1" ht="22.5" customHeight="1">
      <c r="B120" s="355" t="s">
        <v>387</v>
      </c>
      <c r="C120" s="355"/>
      <c r="D120" s="355"/>
      <c r="E120" s="355"/>
      <c r="F120" s="355"/>
      <c r="G120" s="355"/>
      <c r="H120" s="355"/>
      <c r="I120" s="355"/>
      <c r="J120" s="355"/>
      <c r="K120" s="355"/>
      <c r="L120" s="355"/>
      <c r="M120" s="355"/>
      <c r="N120" s="355"/>
      <c r="O120" s="356"/>
      <c r="P120" s="358"/>
    </row>
    <row r="121" spans="1:16" s="357" customFormat="1" ht="22.5" customHeight="1">
      <c r="B121" s="355" t="s">
        <v>388</v>
      </c>
      <c r="C121" s="355"/>
      <c r="D121" s="355"/>
      <c r="E121" s="355"/>
      <c r="F121" s="355"/>
      <c r="G121" s="355"/>
      <c r="H121" s="355"/>
      <c r="I121" s="355"/>
      <c r="J121" s="355"/>
      <c r="K121" s="355"/>
      <c r="L121" s="355"/>
      <c r="M121" s="355"/>
      <c r="N121" s="355"/>
      <c r="O121" s="356"/>
      <c r="P121" s="358"/>
    </row>
    <row r="122" spans="1:16" ht="22.5" customHeight="1">
      <c r="B122" s="359" t="s">
        <v>389</v>
      </c>
    </row>
    <row r="123" spans="1:16" ht="22.5" customHeight="1">
      <c r="B123" s="149" t="s">
        <v>63</v>
      </c>
    </row>
    <row r="124" spans="1:16" ht="22.5" customHeight="1">
      <c r="B124" s="149" t="s">
        <v>390</v>
      </c>
    </row>
    <row r="125" spans="1:16" ht="22.5" customHeight="1">
      <c r="B125" s="149" t="s">
        <v>517</v>
      </c>
    </row>
    <row r="126" spans="1:16" ht="22.5" customHeight="1">
      <c r="B126" s="149" t="s">
        <v>391</v>
      </c>
    </row>
    <row r="127" spans="1:16" ht="22.5" customHeight="1">
      <c r="B127" s="149" t="s">
        <v>392</v>
      </c>
    </row>
    <row r="128" spans="1:16" ht="22.5" customHeight="1">
      <c r="B128" s="149" t="s">
        <v>64</v>
      </c>
    </row>
    <row r="129" spans="2:2" ht="22.5" customHeight="1">
      <c r="B129" s="149" t="s">
        <v>65</v>
      </c>
    </row>
    <row r="130" spans="2:2" ht="22.5" customHeight="1">
      <c r="B130" s="149" t="s">
        <v>556</v>
      </c>
    </row>
    <row r="131" spans="2:2" ht="22.5" customHeight="1">
      <c r="B131" s="149" t="s">
        <v>557</v>
      </c>
    </row>
    <row r="132" spans="2:2" ht="22.5" customHeight="1">
      <c r="B132" s="149" t="s">
        <v>558</v>
      </c>
    </row>
    <row r="133" spans="2:2" ht="22.5" customHeight="1">
      <c r="B133" s="149" t="s">
        <v>393</v>
      </c>
    </row>
    <row r="134" spans="2:2" ht="22.5" customHeight="1">
      <c r="B134" s="149" t="s">
        <v>66</v>
      </c>
    </row>
    <row r="135" spans="2:2" ht="22.5" customHeight="1">
      <c r="B135" s="149" t="s">
        <v>395</v>
      </c>
    </row>
    <row r="136" spans="2:2" ht="22.5" customHeight="1">
      <c r="B136" s="149" t="s">
        <v>518</v>
      </c>
    </row>
    <row r="137" spans="2:2" ht="22.5" customHeight="1">
      <c r="B137" s="149" t="s">
        <v>394</v>
      </c>
    </row>
    <row r="138" spans="2:2" ht="22.5" customHeight="1">
      <c r="B138" s="149" t="s">
        <v>396</v>
      </c>
    </row>
    <row r="139" spans="2:2" ht="22.5" customHeight="1">
      <c r="B139" s="149" t="s">
        <v>554</v>
      </c>
    </row>
    <row r="140" spans="2:2" ht="22.5" customHeight="1">
      <c r="B140" s="149" t="s">
        <v>555</v>
      </c>
    </row>
    <row r="141" spans="2:2" ht="22.5" customHeight="1">
      <c r="B141" s="149" t="s">
        <v>397</v>
      </c>
    </row>
    <row r="142" spans="2:2" ht="22.5" customHeight="1">
      <c r="B142" s="149" t="s">
        <v>324</v>
      </c>
    </row>
    <row r="143" spans="2:2" ht="22.5" customHeight="1">
      <c r="B143" s="149" t="s">
        <v>398</v>
      </c>
    </row>
    <row r="144" spans="2:2" ht="22.5" customHeight="1">
      <c r="B144" s="149" t="s">
        <v>559</v>
      </c>
    </row>
    <row r="145" spans="1:20" ht="22.5" customHeight="1">
      <c r="B145" s="149" t="s">
        <v>399</v>
      </c>
    </row>
    <row r="146" spans="1:20" ht="22.5" customHeight="1">
      <c r="B146" s="149" t="s">
        <v>345</v>
      </c>
    </row>
    <row r="147" spans="1:20" ht="19.5" customHeight="1"/>
    <row r="149" spans="1:20" ht="24" customHeight="1">
      <c r="C149" s="149" t="str">
        <f>+C112</f>
        <v>(Sign) ……………………………………………………………………………… Authorized Directors</v>
      </c>
    </row>
    <row r="150" spans="1:20" ht="23.1" customHeight="1">
      <c r="C150" s="149" t="str">
        <f>+C113</f>
        <v xml:space="preserve">                (                                                                                                            )</v>
      </c>
    </row>
    <row r="151" spans="1:20" s="345" customFormat="1" ht="24" customHeight="1">
      <c r="A151" s="422" t="s">
        <v>61</v>
      </c>
      <c r="B151" s="422"/>
      <c r="C151" s="422"/>
      <c r="D151" s="422"/>
      <c r="E151" s="422"/>
      <c r="F151" s="422"/>
      <c r="G151" s="422"/>
      <c r="H151" s="422"/>
      <c r="I151" s="422"/>
      <c r="J151" s="422"/>
      <c r="K151" s="422"/>
      <c r="L151" s="422"/>
      <c r="M151" s="422"/>
    </row>
    <row r="152" spans="1:20" s="345" customFormat="1" ht="24" customHeight="1">
      <c r="B152" s="149"/>
    </row>
    <row r="153" spans="1:20" ht="22.5" customHeight="1">
      <c r="A153" s="150" t="s">
        <v>531</v>
      </c>
    </row>
    <row r="154" spans="1:20" ht="22.5" customHeight="1">
      <c r="B154" s="149" t="s">
        <v>68</v>
      </c>
    </row>
    <row r="155" spans="1:20" ht="22.5" customHeight="1">
      <c r="B155" s="149" t="s">
        <v>69</v>
      </c>
    </row>
    <row r="156" spans="1:20" ht="22.5" customHeight="1">
      <c r="B156" s="149" t="s">
        <v>70</v>
      </c>
    </row>
    <row r="157" spans="1:20" ht="22.5" customHeight="1">
      <c r="B157" s="149" t="s">
        <v>401</v>
      </c>
      <c r="T157" s="149" t="s">
        <v>54</v>
      </c>
    </row>
    <row r="158" spans="1:20" ht="22.5" customHeight="1">
      <c r="B158" s="149" t="s">
        <v>400</v>
      </c>
    </row>
    <row r="159" spans="1:20" ht="22.5" customHeight="1">
      <c r="B159" s="149" t="s">
        <v>71</v>
      </c>
    </row>
    <row r="160" spans="1:20" ht="22.5" customHeight="1">
      <c r="B160" s="149" t="s">
        <v>402</v>
      </c>
    </row>
    <row r="161" spans="2:2" ht="22.5" customHeight="1">
      <c r="B161" s="149" t="s">
        <v>72</v>
      </c>
    </row>
    <row r="162" spans="2:2" ht="22.5" customHeight="1">
      <c r="B162" s="149" t="s">
        <v>73</v>
      </c>
    </row>
    <row r="163" spans="2:2" ht="22.5" customHeight="1">
      <c r="B163" s="149" t="s">
        <v>74</v>
      </c>
    </row>
    <row r="164" spans="2:2" ht="22.5" customHeight="1">
      <c r="B164" s="149" t="s">
        <v>75</v>
      </c>
    </row>
    <row r="165" spans="2:2" ht="22.5" customHeight="1">
      <c r="B165" s="149" t="s">
        <v>76</v>
      </c>
    </row>
    <row r="166" spans="2:2" ht="22.5" customHeight="1">
      <c r="B166" s="149" t="s">
        <v>403</v>
      </c>
    </row>
    <row r="167" spans="2:2" ht="22.5" customHeight="1">
      <c r="B167" s="360" t="s">
        <v>560</v>
      </c>
    </row>
    <row r="168" spans="2:2" ht="22.5" customHeight="1">
      <c r="B168" s="149" t="s">
        <v>404</v>
      </c>
    </row>
    <row r="169" spans="2:2" ht="22.5" customHeight="1">
      <c r="B169" s="149" t="s">
        <v>406</v>
      </c>
    </row>
    <row r="170" spans="2:2" ht="22.5" customHeight="1">
      <c r="B170" s="149" t="s">
        <v>405</v>
      </c>
    </row>
    <row r="171" spans="2:2" ht="22.5" customHeight="1">
      <c r="B171" s="149" t="s">
        <v>407</v>
      </c>
    </row>
    <row r="172" spans="2:2" ht="22.5" customHeight="1">
      <c r="B172" s="149" t="s">
        <v>410</v>
      </c>
    </row>
    <row r="173" spans="2:2" ht="22.5" customHeight="1">
      <c r="B173" s="149" t="s">
        <v>409</v>
      </c>
    </row>
    <row r="174" spans="2:2" ht="22.5" customHeight="1">
      <c r="B174" s="149" t="s">
        <v>408</v>
      </c>
    </row>
    <row r="175" spans="2:2" ht="22.5" customHeight="1">
      <c r="B175" s="149" t="s">
        <v>78</v>
      </c>
    </row>
    <row r="176" spans="2:2" ht="22.5" customHeight="1">
      <c r="B176" s="149" t="s">
        <v>411</v>
      </c>
    </row>
    <row r="177" spans="1:13" ht="22.5" customHeight="1">
      <c r="B177" s="149" t="s">
        <v>413</v>
      </c>
    </row>
    <row r="178" spans="1:13" ht="22.5" customHeight="1">
      <c r="B178" s="149" t="s">
        <v>412</v>
      </c>
    </row>
    <row r="179" spans="1:13" ht="21.6" customHeight="1">
      <c r="B179" s="150" t="s">
        <v>337</v>
      </c>
    </row>
    <row r="180" spans="1:13" ht="21.6" customHeight="1">
      <c r="B180" s="149" t="s">
        <v>415</v>
      </c>
    </row>
    <row r="181" spans="1:13" ht="21.6" customHeight="1">
      <c r="B181" s="149" t="s">
        <v>519</v>
      </c>
    </row>
    <row r="182" spans="1:13" ht="21.6" customHeight="1">
      <c r="B182" s="149" t="s">
        <v>520</v>
      </c>
    </row>
    <row r="183" spans="1:13" ht="21.6" customHeight="1">
      <c r="B183" s="149" t="s">
        <v>414</v>
      </c>
    </row>
    <row r="184" spans="1:13" ht="21.6" customHeight="1">
      <c r="B184" s="149" t="s">
        <v>338</v>
      </c>
    </row>
    <row r="185" spans="1:13" ht="19.5" customHeight="1"/>
    <row r="186" spans="1:13" ht="19.5" customHeight="1"/>
    <row r="187" spans="1:13" ht="24" customHeight="1">
      <c r="C187" s="149" t="str">
        <f>+C149</f>
        <v>(Sign) ……………………………………………………………………………… Authorized Directors</v>
      </c>
    </row>
    <row r="188" spans="1:13" ht="24" customHeight="1">
      <c r="C188" s="149" t="str">
        <f>+C150</f>
        <v xml:space="preserve">                (                                                                                                            )</v>
      </c>
    </row>
    <row r="189" spans="1:13" s="345" customFormat="1" ht="24" customHeight="1">
      <c r="A189" s="422" t="s">
        <v>67</v>
      </c>
      <c r="B189" s="422"/>
      <c r="C189" s="422"/>
      <c r="D189" s="422"/>
      <c r="E189" s="422"/>
      <c r="F189" s="422"/>
      <c r="G189" s="422"/>
      <c r="H189" s="422"/>
      <c r="I189" s="422"/>
      <c r="J189" s="422"/>
      <c r="K189" s="422"/>
      <c r="L189" s="422"/>
      <c r="M189" s="422"/>
    </row>
    <row r="190" spans="1:13" ht="23.4"/>
    <row r="191" spans="1:13" s="150" customFormat="1" ht="21.6" customHeight="1">
      <c r="A191" s="150" t="s">
        <v>531</v>
      </c>
      <c r="B191" s="149"/>
    </row>
    <row r="192" spans="1:13" ht="21.6" customHeight="1">
      <c r="B192" s="149" t="s">
        <v>868</v>
      </c>
    </row>
    <row r="193" spans="2:2" ht="21.6" customHeight="1">
      <c r="B193" s="150" t="s">
        <v>79</v>
      </c>
    </row>
    <row r="194" spans="2:2" ht="21.6" customHeight="1">
      <c r="B194" s="149" t="s">
        <v>416</v>
      </c>
    </row>
    <row r="195" spans="2:2" ht="21.6" customHeight="1">
      <c r="B195" s="149" t="s">
        <v>417</v>
      </c>
    </row>
    <row r="196" spans="2:2" ht="21.6" customHeight="1">
      <c r="B196" s="149" t="s">
        <v>344</v>
      </c>
    </row>
    <row r="197" spans="2:2" ht="21.6" customHeight="1">
      <c r="B197" s="150" t="s">
        <v>80</v>
      </c>
    </row>
    <row r="198" spans="2:2" ht="21.6" customHeight="1">
      <c r="B198" s="149" t="s">
        <v>419</v>
      </c>
    </row>
    <row r="199" spans="2:2" ht="21.6" customHeight="1">
      <c r="B199" s="149" t="s">
        <v>418</v>
      </c>
    </row>
    <row r="200" spans="2:2" ht="21.6" customHeight="1">
      <c r="B200" s="149" t="s">
        <v>81</v>
      </c>
    </row>
    <row r="201" spans="2:2" ht="21.6" customHeight="1">
      <c r="B201" s="149" t="s">
        <v>561</v>
      </c>
    </row>
    <row r="202" spans="2:2" ht="21.6" customHeight="1">
      <c r="B202" s="149" t="s">
        <v>82</v>
      </c>
    </row>
    <row r="203" spans="2:2" ht="21.6" customHeight="1">
      <c r="B203" s="149" t="s">
        <v>521</v>
      </c>
    </row>
    <row r="204" spans="2:2" ht="21.6" customHeight="1">
      <c r="B204" s="149" t="s">
        <v>420</v>
      </c>
    </row>
    <row r="205" spans="2:2" ht="21.6" customHeight="1">
      <c r="B205" s="149" t="s">
        <v>421</v>
      </c>
    </row>
    <row r="206" spans="2:2" ht="21.6" customHeight="1">
      <c r="B206" s="149" t="s">
        <v>83</v>
      </c>
    </row>
    <row r="207" spans="2:2" ht="21.6" customHeight="1">
      <c r="B207" s="149" t="s">
        <v>422</v>
      </c>
    </row>
    <row r="208" spans="2:2" ht="21.6" customHeight="1">
      <c r="B208" s="149" t="s">
        <v>562</v>
      </c>
    </row>
    <row r="209" spans="2:3" ht="21.6" customHeight="1">
      <c r="B209" s="149" t="s">
        <v>423</v>
      </c>
    </row>
    <row r="210" spans="2:3" ht="21.6" customHeight="1">
      <c r="B210" s="149" t="s">
        <v>424</v>
      </c>
    </row>
    <row r="211" spans="2:3" ht="21.6" customHeight="1">
      <c r="B211" s="149" t="s">
        <v>426</v>
      </c>
    </row>
    <row r="212" spans="2:3" ht="21.6" customHeight="1">
      <c r="B212" s="149" t="s">
        <v>425</v>
      </c>
    </row>
    <row r="213" spans="2:3" ht="21.6" customHeight="1">
      <c r="B213" s="150" t="s">
        <v>84</v>
      </c>
    </row>
    <row r="214" spans="2:3" ht="21.6" customHeight="1">
      <c r="B214" s="149" t="s">
        <v>427</v>
      </c>
    </row>
    <row r="215" spans="2:3" ht="21.6" customHeight="1">
      <c r="B215" s="149" t="s">
        <v>522</v>
      </c>
    </row>
    <row r="216" spans="2:3" ht="21.6" customHeight="1">
      <c r="B216" s="149" t="s">
        <v>563</v>
      </c>
    </row>
    <row r="217" spans="2:3" ht="21.6" customHeight="1">
      <c r="B217" s="149" t="s">
        <v>429</v>
      </c>
    </row>
    <row r="218" spans="2:3" ht="21.6" customHeight="1">
      <c r="B218" s="149" t="s">
        <v>428</v>
      </c>
    </row>
    <row r="219" spans="2:3" ht="22.65" customHeight="1">
      <c r="B219" s="150" t="s">
        <v>336</v>
      </c>
      <c r="C219" s="150"/>
    </row>
    <row r="220" spans="2:3" ht="22.65" customHeight="1">
      <c r="B220" s="149" t="s">
        <v>850</v>
      </c>
    </row>
    <row r="221" spans="2:3" ht="22.65" customHeight="1">
      <c r="B221" s="149" t="s">
        <v>851</v>
      </c>
    </row>
    <row r="222" spans="2:3" ht="22.65" customHeight="1">
      <c r="B222" s="149" t="s">
        <v>852</v>
      </c>
    </row>
    <row r="223" spans="2:3" ht="22.65" customHeight="1"/>
    <row r="224" spans="2:3" ht="23.4"/>
    <row r="225" spans="1:13" ht="24" customHeight="1">
      <c r="C225" s="149" t="str">
        <f>+C187</f>
        <v>(Sign) ……………………………………………………………………………… Authorized Directors</v>
      </c>
    </row>
    <row r="226" spans="1:13" ht="24" customHeight="1">
      <c r="C226" s="149" t="str">
        <f>+C188</f>
        <v xml:space="preserve">                (                                                                                                            )</v>
      </c>
    </row>
    <row r="227" spans="1:13" s="345" customFormat="1" ht="24" customHeight="1">
      <c r="A227" s="422" t="s">
        <v>77</v>
      </c>
      <c r="B227" s="422"/>
      <c r="C227" s="422"/>
      <c r="D227" s="422"/>
      <c r="E227" s="422"/>
      <c r="F227" s="422"/>
      <c r="G227" s="422"/>
      <c r="H227" s="422"/>
      <c r="I227" s="422"/>
      <c r="J227" s="422"/>
      <c r="K227" s="422"/>
      <c r="L227" s="422"/>
      <c r="M227" s="422"/>
    </row>
    <row r="228" spans="1:13" s="345" customFormat="1" ht="24" customHeight="1"/>
    <row r="229" spans="1:13" s="345" customFormat="1" ht="22.65" customHeight="1">
      <c r="A229" s="150" t="s">
        <v>531</v>
      </c>
    </row>
    <row r="230" spans="1:13" ht="22.65" customHeight="1">
      <c r="B230" s="149" t="s">
        <v>868</v>
      </c>
    </row>
    <row r="231" spans="1:13" ht="22.65" customHeight="1">
      <c r="B231" s="150" t="s">
        <v>760</v>
      </c>
      <c r="C231" s="150"/>
    </row>
    <row r="232" spans="1:13" ht="22.65" customHeight="1">
      <c r="B232" s="149" t="s">
        <v>431</v>
      </c>
    </row>
    <row r="233" spans="1:13" ht="22.65" customHeight="1">
      <c r="B233" s="149" t="s">
        <v>430</v>
      </c>
    </row>
    <row r="234" spans="1:13" ht="22.65" customHeight="1">
      <c r="B234" s="361" t="s">
        <v>348</v>
      </c>
    </row>
    <row r="235" spans="1:13" ht="22.65" customHeight="1">
      <c r="B235" s="362" t="s">
        <v>564</v>
      </c>
    </row>
    <row r="236" spans="1:13" ht="22.65" customHeight="1">
      <c r="B236" s="149" t="s">
        <v>432</v>
      </c>
    </row>
    <row r="237" spans="1:13" ht="22.65" customHeight="1">
      <c r="B237" s="149" t="s">
        <v>523</v>
      </c>
    </row>
    <row r="238" spans="1:13" ht="22.65" customHeight="1">
      <c r="B238" s="149" t="s">
        <v>433</v>
      </c>
    </row>
    <row r="239" spans="1:13" ht="22.65" customHeight="1">
      <c r="B239" s="149" t="s">
        <v>349</v>
      </c>
    </row>
    <row r="240" spans="1:13" ht="22.65" customHeight="1">
      <c r="B240" s="149" t="s">
        <v>85</v>
      </c>
    </row>
    <row r="241" spans="2:2" ht="22.65" customHeight="1">
      <c r="B241" s="149" t="s">
        <v>434</v>
      </c>
    </row>
    <row r="242" spans="2:2" ht="22.65" customHeight="1">
      <c r="B242" s="149" t="s">
        <v>524</v>
      </c>
    </row>
    <row r="243" spans="2:2" ht="22.65" customHeight="1">
      <c r="B243" s="149" t="s">
        <v>325</v>
      </c>
    </row>
    <row r="244" spans="2:2" ht="22.65" customHeight="1">
      <c r="B244" s="150" t="s">
        <v>435</v>
      </c>
    </row>
    <row r="245" spans="2:2" ht="22.65" customHeight="1">
      <c r="B245" s="149" t="s">
        <v>565</v>
      </c>
    </row>
    <row r="246" spans="2:2" ht="22.65" customHeight="1">
      <c r="B246" s="149" t="s">
        <v>525</v>
      </c>
    </row>
    <row r="247" spans="2:2" ht="22.65" customHeight="1">
      <c r="B247" s="149" t="s">
        <v>326</v>
      </c>
    </row>
    <row r="248" spans="2:2" ht="22.65" customHeight="1">
      <c r="B248" s="149" t="s">
        <v>327</v>
      </c>
    </row>
    <row r="249" spans="2:2" ht="22.65" customHeight="1">
      <c r="B249" s="150" t="s">
        <v>436</v>
      </c>
    </row>
    <row r="250" spans="2:2" ht="22.65" customHeight="1">
      <c r="B250" s="149" t="s">
        <v>566</v>
      </c>
    </row>
    <row r="251" spans="2:2" ht="22.65" customHeight="1">
      <c r="B251" s="149" t="s">
        <v>567</v>
      </c>
    </row>
    <row r="252" spans="2:2" ht="22.65" customHeight="1">
      <c r="B252" s="149" t="s">
        <v>437</v>
      </c>
    </row>
    <row r="253" spans="2:2" ht="22.65" customHeight="1">
      <c r="B253" s="149" t="s">
        <v>438</v>
      </c>
    </row>
    <row r="254" spans="2:2" ht="22.65" customHeight="1">
      <c r="B254" s="149" t="s">
        <v>439</v>
      </c>
    </row>
    <row r="262" spans="1:13" ht="24" customHeight="1">
      <c r="C262" s="149" t="str">
        <f>+C225</f>
        <v>(Sign) ……………………………………………………………………………… Authorized Directors</v>
      </c>
    </row>
    <row r="263" spans="1:13" ht="24" customHeight="1">
      <c r="C263" s="149" t="str">
        <f>+C226</f>
        <v xml:space="preserve">                (                                                                                                            )</v>
      </c>
    </row>
    <row r="264" spans="1:13" ht="24" customHeight="1">
      <c r="A264" s="422" t="s">
        <v>440</v>
      </c>
      <c r="B264" s="422"/>
      <c r="C264" s="422"/>
      <c r="D264" s="422"/>
      <c r="E264" s="422"/>
      <c r="F264" s="422"/>
      <c r="G264" s="422"/>
      <c r="H264" s="422"/>
      <c r="I264" s="422"/>
      <c r="J264" s="422"/>
      <c r="K264" s="422"/>
      <c r="L264" s="422"/>
      <c r="M264" s="422"/>
    </row>
    <row r="266" spans="1:13" s="150" customFormat="1" ht="22.5" customHeight="1">
      <c r="A266" s="150" t="s">
        <v>531</v>
      </c>
    </row>
    <row r="267" spans="1:13" ht="22.5" customHeight="1">
      <c r="B267" s="149" t="s">
        <v>867</v>
      </c>
    </row>
    <row r="268" spans="1:13" ht="22.5" customHeight="1">
      <c r="B268" s="150" t="s">
        <v>441</v>
      </c>
    </row>
    <row r="269" spans="1:13" ht="22.5" customHeight="1">
      <c r="B269" s="149" t="s">
        <v>455</v>
      </c>
    </row>
    <row r="270" spans="1:13" ht="22.5" customHeight="1">
      <c r="B270" s="149" t="s">
        <v>328</v>
      </c>
    </row>
    <row r="271" spans="1:13" ht="22.5" customHeight="1">
      <c r="B271" s="149" t="s">
        <v>442</v>
      </c>
    </row>
    <row r="272" spans="1:13" ht="22.5" customHeight="1">
      <c r="B272" s="149" t="s">
        <v>456</v>
      </c>
    </row>
    <row r="273" spans="2:6" ht="22.5" customHeight="1">
      <c r="B273" s="149" t="s">
        <v>457</v>
      </c>
    </row>
    <row r="274" spans="2:6" ht="22.5" customHeight="1">
      <c r="B274" s="149" t="s">
        <v>443</v>
      </c>
    </row>
    <row r="275" spans="2:6" ht="22.5" customHeight="1">
      <c r="B275" s="150" t="s">
        <v>444</v>
      </c>
    </row>
    <row r="276" spans="2:6" ht="22.5" customHeight="1">
      <c r="B276" s="149" t="s">
        <v>526</v>
      </c>
    </row>
    <row r="277" spans="2:6" ht="22.5" customHeight="1">
      <c r="B277" s="149" t="s">
        <v>568</v>
      </c>
    </row>
    <row r="278" spans="2:6" ht="22.5" customHeight="1">
      <c r="B278" s="149" t="s">
        <v>458</v>
      </c>
    </row>
    <row r="279" spans="2:6" ht="22.5" customHeight="1">
      <c r="B279" s="149" t="s">
        <v>527</v>
      </c>
    </row>
    <row r="280" spans="2:6" ht="22.5" customHeight="1">
      <c r="B280" s="149" t="s">
        <v>329</v>
      </c>
    </row>
    <row r="281" spans="2:6" ht="22.5" customHeight="1">
      <c r="B281" s="150" t="s">
        <v>445</v>
      </c>
      <c r="D281" s="150"/>
      <c r="E281" s="150"/>
      <c r="F281" s="150"/>
    </row>
    <row r="282" spans="2:6" ht="22.5" customHeight="1">
      <c r="B282" s="149" t="s">
        <v>446</v>
      </c>
    </row>
    <row r="283" spans="2:6" ht="22.5" customHeight="1">
      <c r="B283" s="149" t="s">
        <v>528</v>
      </c>
    </row>
    <row r="284" spans="2:6" ht="22.5" customHeight="1">
      <c r="B284" s="149" t="s">
        <v>330</v>
      </c>
    </row>
    <row r="285" spans="2:6" ht="22.5" customHeight="1">
      <c r="B285" s="149" t="s">
        <v>839</v>
      </c>
    </row>
    <row r="286" spans="2:6" ht="22.5" customHeight="1">
      <c r="B286" s="149" t="s">
        <v>459</v>
      </c>
    </row>
    <row r="287" spans="2:6" ht="22.5" customHeight="1">
      <c r="B287" s="149" t="s">
        <v>461</v>
      </c>
    </row>
    <row r="288" spans="2:6" ht="22.5" customHeight="1">
      <c r="B288" s="149" t="s">
        <v>460</v>
      </c>
    </row>
    <row r="289" spans="1:13" ht="22.5" customHeight="1">
      <c r="B289" s="150" t="s">
        <v>447</v>
      </c>
    </row>
    <row r="290" spans="1:13" ht="22.5" customHeight="1">
      <c r="B290" s="149" t="s">
        <v>843</v>
      </c>
    </row>
    <row r="291" spans="1:13" ht="22.5" customHeight="1">
      <c r="B291" s="149" t="s">
        <v>842</v>
      </c>
    </row>
    <row r="292" spans="1:13" ht="22.5" customHeight="1">
      <c r="B292" s="149" t="s">
        <v>841</v>
      </c>
    </row>
    <row r="293" spans="1:13" ht="22.5" customHeight="1">
      <c r="B293" s="149" t="s">
        <v>840</v>
      </c>
    </row>
    <row r="294" spans="1:13" ht="23.4">
      <c r="B294" s="149" t="s">
        <v>448</v>
      </c>
    </row>
    <row r="295" spans="1:13" ht="23.4"/>
    <row r="296" spans="1:13" ht="23.4"/>
    <row r="297" spans="1:13" ht="23.4"/>
    <row r="298" spans="1:13" ht="23.4"/>
    <row r="299" spans="1:13" ht="24" customHeight="1">
      <c r="C299" s="149" t="str">
        <f>+C262</f>
        <v>(Sign) ……………………………………………………………………………… Authorized Directors</v>
      </c>
    </row>
    <row r="300" spans="1:13" ht="24" customHeight="1">
      <c r="C300" s="149" t="str">
        <f>+C263</f>
        <v xml:space="preserve">                (                                                                                                            )</v>
      </c>
    </row>
    <row r="301" spans="1:13" ht="24" customHeight="1">
      <c r="A301" s="422" t="s">
        <v>462</v>
      </c>
      <c r="B301" s="422"/>
      <c r="C301" s="422"/>
      <c r="D301" s="422"/>
      <c r="E301" s="422"/>
      <c r="F301" s="422"/>
      <c r="G301" s="422"/>
      <c r="H301" s="422"/>
      <c r="I301" s="422"/>
      <c r="J301" s="422"/>
      <c r="K301" s="422"/>
      <c r="L301" s="422"/>
      <c r="M301" s="422"/>
    </row>
    <row r="302" spans="1:13" ht="22.5" customHeight="1"/>
    <row r="303" spans="1:13" ht="22.5" customHeight="1">
      <c r="A303" s="150" t="s">
        <v>531</v>
      </c>
    </row>
    <row r="304" spans="1:13" ht="22.5" customHeight="1">
      <c r="B304" s="149" t="s">
        <v>867</v>
      </c>
    </row>
    <row r="305" spans="1:13" ht="22.5" customHeight="1">
      <c r="B305" s="150" t="s">
        <v>449</v>
      </c>
    </row>
    <row r="306" spans="1:13" ht="22.5" customHeight="1">
      <c r="B306" s="149" t="s">
        <v>450</v>
      </c>
    </row>
    <row r="307" spans="1:13" ht="22.5" customHeight="1">
      <c r="B307" s="149" t="s">
        <v>529</v>
      </c>
    </row>
    <row r="308" spans="1:13" ht="22.5" customHeight="1">
      <c r="B308" s="149" t="s">
        <v>530</v>
      </c>
    </row>
    <row r="309" spans="1:13" ht="22.5" customHeight="1">
      <c r="B309" s="149" t="s">
        <v>88</v>
      </c>
    </row>
    <row r="310" spans="1:13" ht="22.5" customHeight="1">
      <c r="B310" s="149" t="s">
        <v>451</v>
      </c>
    </row>
    <row r="311" spans="1:13" ht="22.5" customHeight="1">
      <c r="B311" s="149" t="s">
        <v>532</v>
      </c>
    </row>
    <row r="312" spans="1:13" ht="22.5" customHeight="1">
      <c r="B312" s="149" t="s">
        <v>533</v>
      </c>
    </row>
    <row r="313" spans="1:13" ht="22.5" customHeight="1">
      <c r="B313" s="149" t="s">
        <v>463</v>
      </c>
    </row>
    <row r="314" spans="1:13" ht="22.5" customHeight="1">
      <c r="B314" s="149" t="s">
        <v>569</v>
      </c>
    </row>
    <row r="315" spans="1:13" ht="22.5" customHeight="1">
      <c r="B315" s="149" t="s">
        <v>570</v>
      </c>
    </row>
    <row r="316" spans="1:13" ht="22.5" customHeight="1">
      <c r="B316" s="149" t="s">
        <v>571</v>
      </c>
    </row>
    <row r="317" spans="1:13" ht="22.5" customHeight="1">
      <c r="B317" s="149" t="s">
        <v>572</v>
      </c>
    </row>
    <row r="318" spans="1:13" s="345" customFormat="1" ht="22.5" customHeight="1">
      <c r="A318" s="363"/>
      <c r="B318" s="236" t="s">
        <v>331</v>
      </c>
      <c r="C318" s="363"/>
      <c r="D318" s="236"/>
      <c r="E318" s="236"/>
      <c r="F318" s="236"/>
      <c r="G318" s="236"/>
      <c r="H318" s="236"/>
      <c r="I318" s="236"/>
      <c r="J318" s="236"/>
      <c r="K318" s="236"/>
      <c r="L318" s="236"/>
      <c r="M318" s="236"/>
    </row>
    <row r="319" spans="1:13" s="345" customFormat="1" ht="22.5" customHeight="1">
      <c r="A319" s="236"/>
      <c r="B319" s="236" t="s">
        <v>452</v>
      </c>
      <c r="D319" s="236"/>
      <c r="E319" s="236"/>
      <c r="F319" s="236"/>
      <c r="G319" s="236"/>
      <c r="H319" s="236"/>
      <c r="I319" s="236"/>
      <c r="J319" s="236"/>
      <c r="K319" s="236"/>
      <c r="L319" s="236"/>
      <c r="M319" s="236"/>
    </row>
    <row r="320" spans="1:13" s="345" customFormat="1" ht="22.5" customHeight="1">
      <c r="A320" s="236"/>
      <c r="B320" s="236" t="s">
        <v>534</v>
      </c>
      <c r="C320" s="236"/>
      <c r="D320" s="236"/>
      <c r="E320" s="236"/>
      <c r="F320" s="236"/>
      <c r="G320" s="236"/>
      <c r="H320" s="236"/>
      <c r="I320" s="236"/>
      <c r="J320" s="236"/>
      <c r="K320" s="236"/>
      <c r="L320" s="236"/>
      <c r="M320" s="236"/>
    </row>
    <row r="321" spans="1:13" s="345" customFormat="1" ht="22.5" customHeight="1">
      <c r="A321" s="236"/>
      <c r="B321" s="236" t="s">
        <v>464</v>
      </c>
      <c r="C321" s="236"/>
      <c r="D321" s="236"/>
      <c r="E321" s="236"/>
      <c r="F321" s="236"/>
      <c r="G321" s="236"/>
      <c r="H321" s="236"/>
      <c r="I321" s="236"/>
      <c r="J321" s="236"/>
      <c r="K321" s="236"/>
      <c r="L321" s="236"/>
      <c r="M321" s="236"/>
    </row>
    <row r="322" spans="1:13" s="345" customFormat="1" ht="22.5" customHeight="1">
      <c r="A322" s="236"/>
      <c r="B322" s="236" t="s">
        <v>535</v>
      </c>
      <c r="C322" s="236"/>
      <c r="D322" s="236"/>
      <c r="E322" s="236"/>
      <c r="F322" s="236"/>
      <c r="G322" s="236"/>
      <c r="H322" s="236"/>
      <c r="I322" s="236"/>
      <c r="J322" s="236"/>
      <c r="K322" s="236"/>
      <c r="L322" s="236"/>
      <c r="M322" s="236"/>
    </row>
    <row r="323" spans="1:13" s="345" customFormat="1" ht="22.5" customHeight="1">
      <c r="A323" s="236"/>
      <c r="B323" s="236" t="s">
        <v>536</v>
      </c>
      <c r="C323" s="236"/>
      <c r="D323" s="236"/>
      <c r="E323" s="236"/>
      <c r="F323" s="236"/>
      <c r="G323" s="236"/>
      <c r="H323" s="236"/>
      <c r="I323" s="236"/>
      <c r="J323" s="236"/>
      <c r="K323" s="236"/>
      <c r="L323" s="236"/>
      <c r="M323" s="236"/>
    </row>
    <row r="324" spans="1:13" s="345" customFormat="1" ht="22.5" customHeight="1">
      <c r="A324" s="236"/>
      <c r="B324" s="236" t="s">
        <v>465</v>
      </c>
      <c r="C324" s="236"/>
      <c r="D324" s="236"/>
      <c r="E324" s="236"/>
      <c r="F324" s="236"/>
      <c r="G324" s="236"/>
      <c r="H324" s="236"/>
      <c r="I324" s="236"/>
      <c r="J324" s="236"/>
      <c r="K324" s="236"/>
      <c r="L324" s="236"/>
      <c r="M324" s="236"/>
    </row>
    <row r="325" spans="1:13" s="345" customFormat="1" ht="22.5" customHeight="1">
      <c r="A325" s="236"/>
      <c r="B325" s="236" t="s">
        <v>453</v>
      </c>
      <c r="D325" s="236"/>
      <c r="E325" s="236"/>
      <c r="F325" s="236"/>
      <c r="G325" s="236"/>
      <c r="H325" s="236"/>
      <c r="I325" s="236"/>
      <c r="J325" s="236"/>
      <c r="K325" s="236"/>
      <c r="L325" s="236"/>
      <c r="M325" s="236"/>
    </row>
    <row r="326" spans="1:13" s="345" customFormat="1" ht="22.5" customHeight="1">
      <c r="A326" s="236"/>
      <c r="B326" s="236" t="s">
        <v>332</v>
      </c>
      <c r="C326" s="236"/>
      <c r="D326" s="236"/>
      <c r="E326" s="236"/>
      <c r="F326" s="236"/>
      <c r="G326" s="236"/>
      <c r="H326" s="236"/>
      <c r="I326" s="236"/>
      <c r="J326" s="236"/>
      <c r="K326" s="236"/>
      <c r="L326" s="236"/>
      <c r="M326" s="236"/>
    </row>
    <row r="327" spans="1:13" s="345" customFormat="1" ht="22.5" customHeight="1">
      <c r="A327" s="236"/>
      <c r="B327" s="236"/>
      <c r="C327" s="236" t="s">
        <v>333</v>
      </c>
      <c r="D327" s="236"/>
      <c r="E327" s="236"/>
      <c r="F327" s="236"/>
      <c r="G327" s="236"/>
      <c r="H327" s="236"/>
      <c r="I327" s="236"/>
      <c r="J327" s="236"/>
      <c r="K327" s="236"/>
      <c r="L327" s="236"/>
      <c r="M327" s="236"/>
    </row>
    <row r="328" spans="1:13" s="345" customFormat="1" ht="22.5" customHeight="1">
      <c r="A328" s="236"/>
      <c r="B328" s="236"/>
      <c r="C328" s="236" t="s">
        <v>334</v>
      </c>
      <c r="D328" s="236"/>
      <c r="E328" s="236"/>
      <c r="F328" s="236"/>
      <c r="G328" s="236"/>
      <c r="H328" s="236"/>
      <c r="I328" s="236"/>
      <c r="J328" s="236"/>
      <c r="K328" s="236"/>
      <c r="L328" s="236"/>
      <c r="M328" s="236"/>
    </row>
    <row r="329" spans="1:13" s="345" customFormat="1" ht="22.5" customHeight="1">
      <c r="A329" s="236"/>
      <c r="B329" s="236"/>
      <c r="C329" s="236" t="s">
        <v>335</v>
      </c>
      <c r="D329" s="236"/>
      <c r="E329" s="236"/>
      <c r="F329" s="236"/>
      <c r="G329" s="236"/>
      <c r="H329" s="236"/>
      <c r="I329" s="236"/>
      <c r="J329" s="236"/>
      <c r="K329" s="236"/>
      <c r="L329" s="236"/>
      <c r="M329" s="236"/>
    </row>
    <row r="330" spans="1:13" s="345" customFormat="1" ht="22.5" customHeight="1">
      <c r="A330" s="236"/>
      <c r="B330" s="236" t="s">
        <v>454</v>
      </c>
      <c r="D330" s="236"/>
      <c r="E330" s="236"/>
      <c r="F330" s="236"/>
      <c r="G330" s="236"/>
      <c r="H330" s="236"/>
      <c r="I330" s="236"/>
      <c r="J330" s="236"/>
      <c r="K330" s="236"/>
      <c r="L330" s="236"/>
      <c r="M330" s="236"/>
    </row>
    <row r="331" spans="1:13" s="345" customFormat="1" ht="22.5" customHeight="1">
      <c r="A331" s="236"/>
      <c r="B331" s="236" t="s">
        <v>537</v>
      </c>
      <c r="C331" s="236"/>
      <c r="D331" s="236"/>
      <c r="E331" s="236"/>
      <c r="F331" s="236"/>
      <c r="G331" s="236"/>
      <c r="H331" s="236"/>
      <c r="I331" s="236"/>
      <c r="J331" s="236"/>
      <c r="K331" s="236"/>
      <c r="L331" s="236"/>
      <c r="M331" s="236"/>
    </row>
    <row r="332" spans="1:13" s="345" customFormat="1" ht="22.5" customHeight="1">
      <c r="A332" s="236"/>
      <c r="B332" s="236"/>
      <c r="C332" s="236"/>
      <c r="D332" s="236"/>
      <c r="E332" s="236"/>
      <c r="F332" s="236"/>
      <c r="G332" s="236"/>
      <c r="H332" s="236"/>
      <c r="I332" s="236"/>
      <c r="J332" s="236"/>
      <c r="K332" s="236"/>
      <c r="L332" s="236"/>
      <c r="M332" s="236"/>
    </row>
    <row r="333" spans="1:13" s="345" customFormat="1" ht="22.5" customHeight="1">
      <c r="A333" s="236"/>
      <c r="B333" s="236"/>
      <c r="C333" s="236"/>
      <c r="D333" s="236"/>
      <c r="E333" s="236"/>
      <c r="F333" s="236"/>
      <c r="G333" s="236"/>
      <c r="H333" s="236"/>
      <c r="I333" s="236"/>
      <c r="J333" s="236"/>
      <c r="K333" s="236"/>
      <c r="L333" s="236"/>
      <c r="M333" s="236"/>
    </row>
    <row r="334" spans="1:13" s="345" customFormat="1" ht="22.5" customHeight="1">
      <c r="A334" s="236"/>
      <c r="B334" s="236"/>
      <c r="C334" s="236"/>
      <c r="D334" s="236"/>
      <c r="E334" s="236"/>
      <c r="F334" s="236"/>
      <c r="G334" s="236"/>
      <c r="H334" s="236"/>
      <c r="I334" s="236"/>
      <c r="J334" s="236"/>
      <c r="K334" s="236"/>
      <c r="L334" s="236"/>
      <c r="M334" s="236"/>
    </row>
    <row r="335" spans="1:13" s="345" customFormat="1" ht="22.5" customHeight="1">
      <c r="A335" s="236"/>
      <c r="B335" s="236"/>
      <c r="C335" s="236"/>
      <c r="D335" s="236"/>
      <c r="E335" s="236"/>
      <c r="F335" s="236"/>
      <c r="G335" s="236"/>
      <c r="H335" s="236"/>
      <c r="I335" s="236"/>
      <c r="J335" s="236"/>
      <c r="K335" s="236"/>
      <c r="L335" s="236"/>
      <c r="M335" s="236"/>
    </row>
    <row r="336" spans="1:13" ht="24" customHeight="1">
      <c r="C336" s="149" t="str">
        <f>+C225</f>
        <v>(Sign) ……………………………………………………………………………… Authorized Directors</v>
      </c>
    </row>
    <row r="337" spans="1:13" ht="24" customHeight="1">
      <c r="C337" s="149" t="str">
        <f>+C226</f>
        <v xml:space="preserve">                (                                                                                                            )</v>
      </c>
    </row>
    <row r="338" spans="1:13" ht="24" customHeight="1">
      <c r="A338" s="422" t="s">
        <v>591</v>
      </c>
      <c r="B338" s="422"/>
      <c r="C338" s="422"/>
      <c r="D338" s="422"/>
      <c r="E338" s="422"/>
      <c r="F338" s="422"/>
      <c r="G338" s="422"/>
      <c r="H338" s="422"/>
      <c r="I338" s="422"/>
      <c r="J338" s="422"/>
      <c r="K338" s="422"/>
      <c r="L338" s="422"/>
      <c r="M338" s="422"/>
    </row>
  </sheetData>
  <mergeCells count="10">
    <mergeCell ref="A338:M338"/>
    <mergeCell ref="A301:M301"/>
    <mergeCell ref="A264:M264"/>
    <mergeCell ref="A1:M1"/>
    <mergeCell ref="A77:M77"/>
    <mergeCell ref="A114:M114"/>
    <mergeCell ref="A151:M151"/>
    <mergeCell ref="A189:M189"/>
    <mergeCell ref="A227:M227"/>
    <mergeCell ref="A38:M38"/>
  </mergeCells>
  <printOptions horizontalCentered="1"/>
  <pageMargins left="0.61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M115"/>
  <sheetViews>
    <sheetView view="pageBreakPreview" topLeftCell="A79" zoomScaleNormal="100" zoomScaleSheetLayoutView="100" workbookViewId="0">
      <selection activeCell="J102" sqref="J102"/>
    </sheetView>
  </sheetViews>
  <sheetFormatPr defaultRowHeight="23.4"/>
  <cols>
    <col min="1" max="1" width="2" style="3" customWidth="1"/>
    <col min="2" max="2" width="1.77734375" style="3" customWidth="1"/>
    <col min="3" max="3" width="2.44140625" style="3" customWidth="1"/>
    <col min="4" max="4" width="18.88671875" style="3" customWidth="1"/>
    <col min="5" max="5" width="0.6640625" style="3" customWidth="1"/>
    <col min="6" max="6" width="6.44140625" style="3" customWidth="1"/>
    <col min="7" max="7" width="1" style="3" customWidth="1"/>
    <col min="8" max="8" width="19.109375" style="3" customWidth="1"/>
    <col min="9" max="9" width="1.109375" style="3" customWidth="1"/>
    <col min="10" max="10" width="19.88671875" style="3" customWidth="1"/>
    <col min="11" max="11" width="1.109375" style="3" customWidth="1"/>
    <col min="12" max="12" width="19.21875" style="3" customWidth="1"/>
    <col min="13" max="13" width="0.44140625" style="3" customWidth="1"/>
    <col min="14" max="256" width="9" style="3"/>
    <col min="257" max="257" width="2" style="3" customWidth="1"/>
    <col min="258" max="258" width="1.77734375" style="3" customWidth="1"/>
    <col min="259" max="259" width="2.44140625" style="3" customWidth="1"/>
    <col min="260" max="260" width="18.88671875" style="3" customWidth="1"/>
    <col min="261" max="261" width="1.44140625" style="3" customWidth="1"/>
    <col min="262" max="262" width="9.44140625" style="3" customWidth="1"/>
    <col min="263" max="263" width="1" style="3" customWidth="1"/>
    <col min="264" max="264" width="15.44140625" style="3" customWidth="1"/>
    <col min="265" max="265" width="1.77734375" style="3" customWidth="1"/>
    <col min="266" max="266" width="20" style="3" customWidth="1"/>
    <col min="267" max="267" width="1" style="3" customWidth="1"/>
    <col min="268" max="268" width="16.88671875" style="3" customWidth="1"/>
    <col min="269" max="269" width="2" style="3" customWidth="1"/>
    <col min="270" max="512" width="9" style="3"/>
    <col min="513" max="513" width="2" style="3" customWidth="1"/>
    <col min="514" max="514" width="1.77734375" style="3" customWidth="1"/>
    <col min="515" max="515" width="2.44140625" style="3" customWidth="1"/>
    <col min="516" max="516" width="18.88671875" style="3" customWidth="1"/>
    <col min="517" max="517" width="1.44140625" style="3" customWidth="1"/>
    <col min="518" max="518" width="9.44140625" style="3" customWidth="1"/>
    <col min="519" max="519" width="1" style="3" customWidth="1"/>
    <col min="520" max="520" width="15.44140625" style="3" customWidth="1"/>
    <col min="521" max="521" width="1.77734375" style="3" customWidth="1"/>
    <col min="522" max="522" width="20" style="3" customWidth="1"/>
    <col min="523" max="523" width="1" style="3" customWidth="1"/>
    <col min="524" max="524" width="16.88671875" style="3" customWidth="1"/>
    <col min="525" max="525" width="2" style="3" customWidth="1"/>
    <col min="526" max="768" width="9" style="3"/>
    <col min="769" max="769" width="2" style="3" customWidth="1"/>
    <col min="770" max="770" width="1.77734375" style="3" customWidth="1"/>
    <col min="771" max="771" width="2.44140625" style="3" customWidth="1"/>
    <col min="772" max="772" width="18.88671875" style="3" customWidth="1"/>
    <col min="773" max="773" width="1.44140625" style="3" customWidth="1"/>
    <col min="774" max="774" width="9.44140625" style="3" customWidth="1"/>
    <col min="775" max="775" width="1" style="3" customWidth="1"/>
    <col min="776" max="776" width="15.44140625" style="3" customWidth="1"/>
    <col min="777" max="777" width="1.77734375" style="3" customWidth="1"/>
    <col min="778" max="778" width="20" style="3" customWidth="1"/>
    <col min="779" max="779" width="1" style="3" customWidth="1"/>
    <col min="780" max="780" width="16.88671875" style="3" customWidth="1"/>
    <col min="781" max="781" width="2" style="3" customWidth="1"/>
    <col min="782" max="1024" width="9" style="3"/>
    <col min="1025" max="1025" width="2" style="3" customWidth="1"/>
    <col min="1026" max="1026" width="1.77734375" style="3" customWidth="1"/>
    <col min="1027" max="1027" width="2.44140625" style="3" customWidth="1"/>
    <col min="1028" max="1028" width="18.88671875" style="3" customWidth="1"/>
    <col min="1029" max="1029" width="1.44140625" style="3" customWidth="1"/>
    <col min="1030" max="1030" width="9.44140625" style="3" customWidth="1"/>
    <col min="1031" max="1031" width="1" style="3" customWidth="1"/>
    <col min="1032" max="1032" width="15.44140625" style="3" customWidth="1"/>
    <col min="1033" max="1033" width="1.77734375" style="3" customWidth="1"/>
    <col min="1034" max="1034" width="20" style="3" customWidth="1"/>
    <col min="1035" max="1035" width="1" style="3" customWidth="1"/>
    <col min="1036" max="1036" width="16.88671875" style="3" customWidth="1"/>
    <col min="1037" max="1037" width="2" style="3" customWidth="1"/>
    <col min="1038" max="1280" width="9" style="3"/>
    <col min="1281" max="1281" width="2" style="3" customWidth="1"/>
    <col min="1282" max="1282" width="1.77734375" style="3" customWidth="1"/>
    <col min="1283" max="1283" width="2.44140625" style="3" customWidth="1"/>
    <col min="1284" max="1284" width="18.88671875" style="3" customWidth="1"/>
    <col min="1285" max="1285" width="1.44140625" style="3" customWidth="1"/>
    <col min="1286" max="1286" width="9.44140625" style="3" customWidth="1"/>
    <col min="1287" max="1287" width="1" style="3" customWidth="1"/>
    <col min="1288" max="1288" width="15.44140625" style="3" customWidth="1"/>
    <col min="1289" max="1289" width="1.77734375" style="3" customWidth="1"/>
    <col min="1290" max="1290" width="20" style="3" customWidth="1"/>
    <col min="1291" max="1291" width="1" style="3" customWidth="1"/>
    <col min="1292" max="1292" width="16.88671875" style="3" customWidth="1"/>
    <col min="1293" max="1293" width="2" style="3" customWidth="1"/>
    <col min="1294" max="1536" width="9" style="3"/>
    <col min="1537" max="1537" width="2" style="3" customWidth="1"/>
    <col min="1538" max="1538" width="1.77734375" style="3" customWidth="1"/>
    <col min="1539" max="1539" width="2.44140625" style="3" customWidth="1"/>
    <col min="1540" max="1540" width="18.88671875" style="3" customWidth="1"/>
    <col min="1541" max="1541" width="1.44140625" style="3" customWidth="1"/>
    <col min="1542" max="1542" width="9.44140625" style="3" customWidth="1"/>
    <col min="1543" max="1543" width="1" style="3" customWidth="1"/>
    <col min="1544" max="1544" width="15.44140625" style="3" customWidth="1"/>
    <col min="1545" max="1545" width="1.77734375" style="3" customWidth="1"/>
    <col min="1546" max="1546" width="20" style="3" customWidth="1"/>
    <col min="1547" max="1547" width="1" style="3" customWidth="1"/>
    <col min="1548" max="1548" width="16.88671875" style="3" customWidth="1"/>
    <col min="1549" max="1549" width="2" style="3" customWidth="1"/>
    <col min="1550" max="1792" width="9" style="3"/>
    <col min="1793" max="1793" width="2" style="3" customWidth="1"/>
    <col min="1794" max="1794" width="1.77734375" style="3" customWidth="1"/>
    <col min="1795" max="1795" width="2.44140625" style="3" customWidth="1"/>
    <col min="1796" max="1796" width="18.88671875" style="3" customWidth="1"/>
    <col min="1797" max="1797" width="1.44140625" style="3" customWidth="1"/>
    <col min="1798" max="1798" width="9.44140625" style="3" customWidth="1"/>
    <col min="1799" max="1799" width="1" style="3" customWidth="1"/>
    <col min="1800" max="1800" width="15.44140625" style="3" customWidth="1"/>
    <col min="1801" max="1801" width="1.77734375" style="3" customWidth="1"/>
    <col min="1802" max="1802" width="20" style="3" customWidth="1"/>
    <col min="1803" max="1803" width="1" style="3" customWidth="1"/>
    <col min="1804" max="1804" width="16.88671875" style="3" customWidth="1"/>
    <col min="1805" max="1805" width="2" style="3" customWidth="1"/>
    <col min="1806" max="2048" width="9" style="3"/>
    <col min="2049" max="2049" width="2" style="3" customWidth="1"/>
    <col min="2050" max="2050" width="1.77734375" style="3" customWidth="1"/>
    <col min="2051" max="2051" width="2.44140625" style="3" customWidth="1"/>
    <col min="2052" max="2052" width="18.88671875" style="3" customWidth="1"/>
    <col min="2053" max="2053" width="1.44140625" style="3" customWidth="1"/>
    <col min="2054" max="2054" width="9.44140625" style="3" customWidth="1"/>
    <col min="2055" max="2055" width="1" style="3" customWidth="1"/>
    <col min="2056" max="2056" width="15.44140625" style="3" customWidth="1"/>
    <col min="2057" max="2057" width="1.77734375" style="3" customWidth="1"/>
    <col min="2058" max="2058" width="20" style="3" customWidth="1"/>
    <col min="2059" max="2059" width="1" style="3" customWidth="1"/>
    <col min="2060" max="2060" width="16.88671875" style="3" customWidth="1"/>
    <col min="2061" max="2061" width="2" style="3" customWidth="1"/>
    <col min="2062" max="2304" width="9" style="3"/>
    <col min="2305" max="2305" width="2" style="3" customWidth="1"/>
    <col min="2306" max="2306" width="1.77734375" style="3" customWidth="1"/>
    <col min="2307" max="2307" width="2.44140625" style="3" customWidth="1"/>
    <col min="2308" max="2308" width="18.88671875" style="3" customWidth="1"/>
    <col min="2309" max="2309" width="1.44140625" style="3" customWidth="1"/>
    <col min="2310" max="2310" width="9.44140625" style="3" customWidth="1"/>
    <col min="2311" max="2311" width="1" style="3" customWidth="1"/>
    <col min="2312" max="2312" width="15.44140625" style="3" customWidth="1"/>
    <col min="2313" max="2313" width="1.77734375" style="3" customWidth="1"/>
    <col min="2314" max="2314" width="20" style="3" customWidth="1"/>
    <col min="2315" max="2315" width="1" style="3" customWidth="1"/>
    <col min="2316" max="2316" width="16.88671875" style="3" customWidth="1"/>
    <col min="2317" max="2317" width="2" style="3" customWidth="1"/>
    <col min="2318" max="2560" width="9" style="3"/>
    <col min="2561" max="2561" width="2" style="3" customWidth="1"/>
    <col min="2562" max="2562" width="1.77734375" style="3" customWidth="1"/>
    <col min="2563" max="2563" width="2.44140625" style="3" customWidth="1"/>
    <col min="2564" max="2564" width="18.88671875" style="3" customWidth="1"/>
    <col min="2565" max="2565" width="1.44140625" style="3" customWidth="1"/>
    <col min="2566" max="2566" width="9.44140625" style="3" customWidth="1"/>
    <col min="2567" max="2567" width="1" style="3" customWidth="1"/>
    <col min="2568" max="2568" width="15.44140625" style="3" customWidth="1"/>
    <col min="2569" max="2569" width="1.77734375" style="3" customWidth="1"/>
    <col min="2570" max="2570" width="20" style="3" customWidth="1"/>
    <col min="2571" max="2571" width="1" style="3" customWidth="1"/>
    <col min="2572" max="2572" width="16.88671875" style="3" customWidth="1"/>
    <col min="2573" max="2573" width="2" style="3" customWidth="1"/>
    <col min="2574" max="2816" width="9" style="3"/>
    <col min="2817" max="2817" width="2" style="3" customWidth="1"/>
    <col min="2818" max="2818" width="1.77734375" style="3" customWidth="1"/>
    <col min="2819" max="2819" width="2.44140625" style="3" customWidth="1"/>
    <col min="2820" max="2820" width="18.88671875" style="3" customWidth="1"/>
    <col min="2821" max="2821" width="1.44140625" style="3" customWidth="1"/>
    <col min="2822" max="2822" width="9.44140625" style="3" customWidth="1"/>
    <col min="2823" max="2823" width="1" style="3" customWidth="1"/>
    <col min="2824" max="2824" width="15.44140625" style="3" customWidth="1"/>
    <col min="2825" max="2825" width="1.77734375" style="3" customWidth="1"/>
    <col min="2826" max="2826" width="20" style="3" customWidth="1"/>
    <col min="2827" max="2827" width="1" style="3" customWidth="1"/>
    <col min="2828" max="2828" width="16.88671875" style="3" customWidth="1"/>
    <col min="2829" max="2829" width="2" style="3" customWidth="1"/>
    <col min="2830" max="3072" width="9" style="3"/>
    <col min="3073" max="3073" width="2" style="3" customWidth="1"/>
    <col min="3074" max="3074" width="1.77734375" style="3" customWidth="1"/>
    <col min="3075" max="3075" width="2.44140625" style="3" customWidth="1"/>
    <col min="3076" max="3076" width="18.88671875" style="3" customWidth="1"/>
    <col min="3077" max="3077" width="1.44140625" style="3" customWidth="1"/>
    <col min="3078" max="3078" width="9.44140625" style="3" customWidth="1"/>
    <col min="3079" max="3079" width="1" style="3" customWidth="1"/>
    <col min="3080" max="3080" width="15.44140625" style="3" customWidth="1"/>
    <col min="3081" max="3081" width="1.77734375" style="3" customWidth="1"/>
    <col min="3082" max="3082" width="20" style="3" customWidth="1"/>
    <col min="3083" max="3083" width="1" style="3" customWidth="1"/>
    <col min="3084" max="3084" width="16.88671875" style="3" customWidth="1"/>
    <col min="3085" max="3085" width="2" style="3" customWidth="1"/>
    <col min="3086" max="3328" width="9" style="3"/>
    <col min="3329" max="3329" width="2" style="3" customWidth="1"/>
    <col min="3330" max="3330" width="1.77734375" style="3" customWidth="1"/>
    <col min="3331" max="3331" width="2.44140625" style="3" customWidth="1"/>
    <col min="3332" max="3332" width="18.88671875" style="3" customWidth="1"/>
    <col min="3333" max="3333" width="1.44140625" style="3" customWidth="1"/>
    <col min="3334" max="3334" width="9.44140625" style="3" customWidth="1"/>
    <col min="3335" max="3335" width="1" style="3" customWidth="1"/>
    <col min="3336" max="3336" width="15.44140625" style="3" customWidth="1"/>
    <col min="3337" max="3337" width="1.77734375" style="3" customWidth="1"/>
    <col min="3338" max="3338" width="20" style="3" customWidth="1"/>
    <col min="3339" max="3339" width="1" style="3" customWidth="1"/>
    <col min="3340" max="3340" width="16.88671875" style="3" customWidth="1"/>
    <col min="3341" max="3341" width="2" style="3" customWidth="1"/>
    <col min="3342" max="3584" width="9" style="3"/>
    <col min="3585" max="3585" width="2" style="3" customWidth="1"/>
    <col min="3586" max="3586" width="1.77734375" style="3" customWidth="1"/>
    <col min="3587" max="3587" width="2.44140625" style="3" customWidth="1"/>
    <col min="3588" max="3588" width="18.88671875" style="3" customWidth="1"/>
    <col min="3589" max="3589" width="1.44140625" style="3" customWidth="1"/>
    <col min="3590" max="3590" width="9.44140625" style="3" customWidth="1"/>
    <col min="3591" max="3591" width="1" style="3" customWidth="1"/>
    <col min="3592" max="3592" width="15.44140625" style="3" customWidth="1"/>
    <col min="3593" max="3593" width="1.77734375" style="3" customWidth="1"/>
    <col min="3594" max="3594" width="20" style="3" customWidth="1"/>
    <col min="3595" max="3595" width="1" style="3" customWidth="1"/>
    <col min="3596" max="3596" width="16.88671875" style="3" customWidth="1"/>
    <col min="3597" max="3597" width="2" style="3" customWidth="1"/>
    <col min="3598" max="3840" width="9" style="3"/>
    <col min="3841" max="3841" width="2" style="3" customWidth="1"/>
    <col min="3842" max="3842" width="1.77734375" style="3" customWidth="1"/>
    <col min="3843" max="3843" width="2.44140625" style="3" customWidth="1"/>
    <col min="3844" max="3844" width="18.88671875" style="3" customWidth="1"/>
    <col min="3845" max="3845" width="1.44140625" style="3" customWidth="1"/>
    <col min="3846" max="3846" width="9.44140625" style="3" customWidth="1"/>
    <col min="3847" max="3847" width="1" style="3" customWidth="1"/>
    <col min="3848" max="3848" width="15.44140625" style="3" customWidth="1"/>
    <col min="3849" max="3849" width="1.77734375" style="3" customWidth="1"/>
    <col min="3850" max="3850" width="20" style="3" customWidth="1"/>
    <col min="3851" max="3851" width="1" style="3" customWidth="1"/>
    <col min="3852" max="3852" width="16.88671875" style="3" customWidth="1"/>
    <col min="3853" max="3853" width="2" style="3" customWidth="1"/>
    <col min="3854" max="4096" width="9" style="3"/>
    <col min="4097" max="4097" width="2" style="3" customWidth="1"/>
    <col min="4098" max="4098" width="1.77734375" style="3" customWidth="1"/>
    <col min="4099" max="4099" width="2.44140625" style="3" customWidth="1"/>
    <col min="4100" max="4100" width="18.88671875" style="3" customWidth="1"/>
    <col min="4101" max="4101" width="1.44140625" style="3" customWidth="1"/>
    <col min="4102" max="4102" width="9.44140625" style="3" customWidth="1"/>
    <col min="4103" max="4103" width="1" style="3" customWidth="1"/>
    <col min="4104" max="4104" width="15.44140625" style="3" customWidth="1"/>
    <col min="4105" max="4105" width="1.77734375" style="3" customWidth="1"/>
    <col min="4106" max="4106" width="20" style="3" customWidth="1"/>
    <col min="4107" max="4107" width="1" style="3" customWidth="1"/>
    <col min="4108" max="4108" width="16.88671875" style="3" customWidth="1"/>
    <col min="4109" max="4109" width="2" style="3" customWidth="1"/>
    <col min="4110" max="4352" width="9" style="3"/>
    <col min="4353" max="4353" width="2" style="3" customWidth="1"/>
    <col min="4354" max="4354" width="1.77734375" style="3" customWidth="1"/>
    <col min="4355" max="4355" width="2.44140625" style="3" customWidth="1"/>
    <col min="4356" max="4356" width="18.88671875" style="3" customWidth="1"/>
    <col min="4357" max="4357" width="1.44140625" style="3" customWidth="1"/>
    <col min="4358" max="4358" width="9.44140625" style="3" customWidth="1"/>
    <col min="4359" max="4359" width="1" style="3" customWidth="1"/>
    <col min="4360" max="4360" width="15.44140625" style="3" customWidth="1"/>
    <col min="4361" max="4361" width="1.77734375" style="3" customWidth="1"/>
    <col min="4362" max="4362" width="20" style="3" customWidth="1"/>
    <col min="4363" max="4363" width="1" style="3" customWidth="1"/>
    <col min="4364" max="4364" width="16.88671875" style="3" customWidth="1"/>
    <col min="4365" max="4365" width="2" style="3" customWidth="1"/>
    <col min="4366" max="4608" width="9" style="3"/>
    <col min="4609" max="4609" width="2" style="3" customWidth="1"/>
    <col min="4610" max="4610" width="1.77734375" style="3" customWidth="1"/>
    <col min="4611" max="4611" width="2.44140625" style="3" customWidth="1"/>
    <col min="4612" max="4612" width="18.88671875" style="3" customWidth="1"/>
    <col min="4613" max="4613" width="1.44140625" style="3" customWidth="1"/>
    <col min="4614" max="4614" width="9.44140625" style="3" customWidth="1"/>
    <col min="4615" max="4615" width="1" style="3" customWidth="1"/>
    <col min="4616" max="4616" width="15.44140625" style="3" customWidth="1"/>
    <col min="4617" max="4617" width="1.77734375" style="3" customWidth="1"/>
    <col min="4618" max="4618" width="20" style="3" customWidth="1"/>
    <col min="4619" max="4619" width="1" style="3" customWidth="1"/>
    <col min="4620" max="4620" width="16.88671875" style="3" customWidth="1"/>
    <col min="4621" max="4621" width="2" style="3" customWidth="1"/>
    <col min="4622" max="4864" width="9" style="3"/>
    <col min="4865" max="4865" width="2" style="3" customWidth="1"/>
    <col min="4866" max="4866" width="1.77734375" style="3" customWidth="1"/>
    <col min="4867" max="4867" width="2.44140625" style="3" customWidth="1"/>
    <col min="4868" max="4868" width="18.88671875" style="3" customWidth="1"/>
    <col min="4869" max="4869" width="1.44140625" style="3" customWidth="1"/>
    <col min="4870" max="4870" width="9.44140625" style="3" customWidth="1"/>
    <col min="4871" max="4871" width="1" style="3" customWidth="1"/>
    <col min="4872" max="4872" width="15.44140625" style="3" customWidth="1"/>
    <col min="4873" max="4873" width="1.77734375" style="3" customWidth="1"/>
    <col min="4874" max="4874" width="20" style="3" customWidth="1"/>
    <col min="4875" max="4875" width="1" style="3" customWidth="1"/>
    <col min="4876" max="4876" width="16.88671875" style="3" customWidth="1"/>
    <col min="4877" max="4877" width="2" style="3" customWidth="1"/>
    <col min="4878" max="5120" width="9" style="3"/>
    <col min="5121" max="5121" width="2" style="3" customWidth="1"/>
    <col min="5122" max="5122" width="1.77734375" style="3" customWidth="1"/>
    <col min="5123" max="5123" width="2.44140625" style="3" customWidth="1"/>
    <col min="5124" max="5124" width="18.88671875" style="3" customWidth="1"/>
    <col min="5125" max="5125" width="1.44140625" style="3" customWidth="1"/>
    <col min="5126" max="5126" width="9.44140625" style="3" customWidth="1"/>
    <col min="5127" max="5127" width="1" style="3" customWidth="1"/>
    <col min="5128" max="5128" width="15.44140625" style="3" customWidth="1"/>
    <col min="5129" max="5129" width="1.77734375" style="3" customWidth="1"/>
    <col min="5130" max="5130" width="20" style="3" customWidth="1"/>
    <col min="5131" max="5131" width="1" style="3" customWidth="1"/>
    <col min="5132" max="5132" width="16.88671875" style="3" customWidth="1"/>
    <col min="5133" max="5133" width="2" style="3" customWidth="1"/>
    <col min="5134" max="5376" width="9" style="3"/>
    <col min="5377" max="5377" width="2" style="3" customWidth="1"/>
    <col min="5378" max="5378" width="1.77734375" style="3" customWidth="1"/>
    <col min="5379" max="5379" width="2.44140625" style="3" customWidth="1"/>
    <col min="5380" max="5380" width="18.88671875" style="3" customWidth="1"/>
    <col min="5381" max="5381" width="1.44140625" style="3" customWidth="1"/>
    <col min="5382" max="5382" width="9.44140625" style="3" customWidth="1"/>
    <col min="5383" max="5383" width="1" style="3" customWidth="1"/>
    <col min="5384" max="5384" width="15.44140625" style="3" customWidth="1"/>
    <col min="5385" max="5385" width="1.77734375" style="3" customWidth="1"/>
    <col min="5386" max="5386" width="20" style="3" customWidth="1"/>
    <col min="5387" max="5387" width="1" style="3" customWidth="1"/>
    <col min="5388" max="5388" width="16.88671875" style="3" customWidth="1"/>
    <col min="5389" max="5389" width="2" style="3" customWidth="1"/>
    <col min="5390" max="5632" width="9" style="3"/>
    <col min="5633" max="5633" width="2" style="3" customWidth="1"/>
    <col min="5634" max="5634" width="1.77734375" style="3" customWidth="1"/>
    <col min="5635" max="5635" width="2.44140625" style="3" customWidth="1"/>
    <col min="5636" max="5636" width="18.88671875" style="3" customWidth="1"/>
    <col min="5637" max="5637" width="1.44140625" style="3" customWidth="1"/>
    <col min="5638" max="5638" width="9.44140625" style="3" customWidth="1"/>
    <col min="5639" max="5639" width="1" style="3" customWidth="1"/>
    <col min="5640" max="5640" width="15.44140625" style="3" customWidth="1"/>
    <col min="5641" max="5641" width="1.77734375" style="3" customWidth="1"/>
    <col min="5642" max="5642" width="20" style="3" customWidth="1"/>
    <col min="5643" max="5643" width="1" style="3" customWidth="1"/>
    <col min="5644" max="5644" width="16.88671875" style="3" customWidth="1"/>
    <col min="5645" max="5645" width="2" style="3" customWidth="1"/>
    <col min="5646" max="5888" width="9" style="3"/>
    <col min="5889" max="5889" width="2" style="3" customWidth="1"/>
    <col min="5890" max="5890" width="1.77734375" style="3" customWidth="1"/>
    <col min="5891" max="5891" width="2.44140625" style="3" customWidth="1"/>
    <col min="5892" max="5892" width="18.88671875" style="3" customWidth="1"/>
    <col min="5893" max="5893" width="1.44140625" style="3" customWidth="1"/>
    <col min="5894" max="5894" width="9.44140625" style="3" customWidth="1"/>
    <col min="5895" max="5895" width="1" style="3" customWidth="1"/>
    <col min="5896" max="5896" width="15.44140625" style="3" customWidth="1"/>
    <col min="5897" max="5897" width="1.77734375" style="3" customWidth="1"/>
    <col min="5898" max="5898" width="20" style="3" customWidth="1"/>
    <col min="5899" max="5899" width="1" style="3" customWidth="1"/>
    <col min="5900" max="5900" width="16.88671875" style="3" customWidth="1"/>
    <col min="5901" max="5901" width="2" style="3" customWidth="1"/>
    <col min="5902" max="6144" width="9" style="3"/>
    <col min="6145" max="6145" width="2" style="3" customWidth="1"/>
    <col min="6146" max="6146" width="1.77734375" style="3" customWidth="1"/>
    <col min="6147" max="6147" width="2.44140625" style="3" customWidth="1"/>
    <col min="6148" max="6148" width="18.88671875" style="3" customWidth="1"/>
    <col min="6149" max="6149" width="1.44140625" style="3" customWidth="1"/>
    <col min="6150" max="6150" width="9.44140625" style="3" customWidth="1"/>
    <col min="6151" max="6151" width="1" style="3" customWidth="1"/>
    <col min="6152" max="6152" width="15.44140625" style="3" customWidth="1"/>
    <col min="6153" max="6153" width="1.77734375" style="3" customWidth="1"/>
    <col min="6154" max="6154" width="20" style="3" customWidth="1"/>
    <col min="6155" max="6155" width="1" style="3" customWidth="1"/>
    <col min="6156" max="6156" width="16.88671875" style="3" customWidth="1"/>
    <col min="6157" max="6157" width="2" style="3" customWidth="1"/>
    <col min="6158" max="6400" width="9" style="3"/>
    <col min="6401" max="6401" width="2" style="3" customWidth="1"/>
    <col min="6402" max="6402" width="1.77734375" style="3" customWidth="1"/>
    <col min="6403" max="6403" width="2.44140625" style="3" customWidth="1"/>
    <col min="6404" max="6404" width="18.88671875" style="3" customWidth="1"/>
    <col min="6405" max="6405" width="1.44140625" style="3" customWidth="1"/>
    <col min="6406" max="6406" width="9.44140625" style="3" customWidth="1"/>
    <col min="6407" max="6407" width="1" style="3" customWidth="1"/>
    <col min="6408" max="6408" width="15.44140625" style="3" customWidth="1"/>
    <col min="6409" max="6409" width="1.77734375" style="3" customWidth="1"/>
    <col min="6410" max="6410" width="20" style="3" customWidth="1"/>
    <col min="6411" max="6411" width="1" style="3" customWidth="1"/>
    <col min="6412" max="6412" width="16.88671875" style="3" customWidth="1"/>
    <col min="6413" max="6413" width="2" style="3" customWidth="1"/>
    <col min="6414" max="6656" width="9" style="3"/>
    <col min="6657" max="6657" width="2" style="3" customWidth="1"/>
    <col min="6658" max="6658" width="1.77734375" style="3" customWidth="1"/>
    <col min="6659" max="6659" width="2.44140625" style="3" customWidth="1"/>
    <col min="6660" max="6660" width="18.88671875" style="3" customWidth="1"/>
    <col min="6661" max="6661" width="1.44140625" style="3" customWidth="1"/>
    <col min="6662" max="6662" width="9.44140625" style="3" customWidth="1"/>
    <col min="6663" max="6663" width="1" style="3" customWidth="1"/>
    <col min="6664" max="6664" width="15.44140625" style="3" customWidth="1"/>
    <col min="6665" max="6665" width="1.77734375" style="3" customWidth="1"/>
    <col min="6666" max="6666" width="20" style="3" customWidth="1"/>
    <col min="6667" max="6667" width="1" style="3" customWidth="1"/>
    <col min="6668" max="6668" width="16.88671875" style="3" customWidth="1"/>
    <col min="6669" max="6669" width="2" style="3" customWidth="1"/>
    <col min="6670" max="6912" width="9" style="3"/>
    <col min="6913" max="6913" width="2" style="3" customWidth="1"/>
    <col min="6914" max="6914" width="1.77734375" style="3" customWidth="1"/>
    <col min="6915" max="6915" width="2.44140625" style="3" customWidth="1"/>
    <col min="6916" max="6916" width="18.88671875" style="3" customWidth="1"/>
    <col min="6917" max="6917" width="1.44140625" style="3" customWidth="1"/>
    <col min="6918" max="6918" width="9.44140625" style="3" customWidth="1"/>
    <col min="6919" max="6919" width="1" style="3" customWidth="1"/>
    <col min="6920" max="6920" width="15.44140625" style="3" customWidth="1"/>
    <col min="6921" max="6921" width="1.77734375" style="3" customWidth="1"/>
    <col min="6922" max="6922" width="20" style="3" customWidth="1"/>
    <col min="6923" max="6923" width="1" style="3" customWidth="1"/>
    <col min="6924" max="6924" width="16.88671875" style="3" customWidth="1"/>
    <col min="6925" max="6925" width="2" style="3" customWidth="1"/>
    <col min="6926" max="7168" width="9" style="3"/>
    <col min="7169" max="7169" width="2" style="3" customWidth="1"/>
    <col min="7170" max="7170" width="1.77734375" style="3" customWidth="1"/>
    <col min="7171" max="7171" width="2.44140625" style="3" customWidth="1"/>
    <col min="7172" max="7172" width="18.88671875" style="3" customWidth="1"/>
    <col min="7173" max="7173" width="1.44140625" style="3" customWidth="1"/>
    <col min="7174" max="7174" width="9.44140625" style="3" customWidth="1"/>
    <col min="7175" max="7175" width="1" style="3" customWidth="1"/>
    <col min="7176" max="7176" width="15.44140625" style="3" customWidth="1"/>
    <col min="7177" max="7177" width="1.77734375" style="3" customWidth="1"/>
    <col min="7178" max="7178" width="20" style="3" customWidth="1"/>
    <col min="7179" max="7179" width="1" style="3" customWidth="1"/>
    <col min="7180" max="7180" width="16.88671875" style="3" customWidth="1"/>
    <col min="7181" max="7181" width="2" style="3" customWidth="1"/>
    <col min="7182" max="7424" width="9" style="3"/>
    <col min="7425" max="7425" width="2" style="3" customWidth="1"/>
    <col min="7426" max="7426" width="1.77734375" style="3" customWidth="1"/>
    <col min="7427" max="7427" width="2.44140625" style="3" customWidth="1"/>
    <col min="7428" max="7428" width="18.88671875" style="3" customWidth="1"/>
    <col min="7429" max="7429" width="1.44140625" style="3" customWidth="1"/>
    <col min="7430" max="7430" width="9.44140625" style="3" customWidth="1"/>
    <col min="7431" max="7431" width="1" style="3" customWidth="1"/>
    <col min="7432" max="7432" width="15.44140625" style="3" customWidth="1"/>
    <col min="7433" max="7433" width="1.77734375" style="3" customWidth="1"/>
    <col min="7434" max="7434" width="20" style="3" customWidth="1"/>
    <col min="7435" max="7435" width="1" style="3" customWidth="1"/>
    <col min="7436" max="7436" width="16.88671875" style="3" customWidth="1"/>
    <col min="7437" max="7437" width="2" style="3" customWidth="1"/>
    <col min="7438" max="7680" width="9" style="3"/>
    <col min="7681" max="7681" width="2" style="3" customWidth="1"/>
    <col min="7682" max="7682" width="1.77734375" style="3" customWidth="1"/>
    <col min="7683" max="7683" width="2.44140625" style="3" customWidth="1"/>
    <col min="7684" max="7684" width="18.88671875" style="3" customWidth="1"/>
    <col min="7685" max="7685" width="1.44140625" style="3" customWidth="1"/>
    <col min="7686" max="7686" width="9.44140625" style="3" customWidth="1"/>
    <col min="7687" max="7687" width="1" style="3" customWidth="1"/>
    <col min="7688" max="7688" width="15.44140625" style="3" customWidth="1"/>
    <col min="7689" max="7689" width="1.77734375" style="3" customWidth="1"/>
    <col min="7690" max="7690" width="20" style="3" customWidth="1"/>
    <col min="7691" max="7691" width="1" style="3" customWidth="1"/>
    <col min="7692" max="7692" width="16.88671875" style="3" customWidth="1"/>
    <col min="7693" max="7693" width="2" style="3" customWidth="1"/>
    <col min="7694" max="7936" width="9" style="3"/>
    <col min="7937" max="7937" width="2" style="3" customWidth="1"/>
    <col min="7938" max="7938" width="1.77734375" style="3" customWidth="1"/>
    <col min="7939" max="7939" width="2.44140625" style="3" customWidth="1"/>
    <col min="7940" max="7940" width="18.88671875" style="3" customWidth="1"/>
    <col min="7941" max="7941" width="1.44140625" style="3" customWidth="1"/>
    <col min="7942" max="7942" width="9.44140625" style="3" customWidth="1"/>
    <col min="7943" max="7943" width="1" style="3" customWidth="1"/>
    <col min="7944" max="7944" width="15.44140625" style="3" customWidth="1"/>
    <col min="7945" max="7945" width="1.77734375" style="3" customWidth="1"/>
    <col min="7946" max="7946" width="20" style="3" customWidth="1"/>
    <col min="7947" max="7947" width="1" style="3" customWidth="1"/>
    <col min="7948" max="7948" width="16.88671875" style="3" customWidth="1"/>
    <col min="7949" max="7949" width="2" style="3" customWidth="1"/>
    <col min="7950" max="8192" width="9" style="3"/>
    <col min="8193" max="8193" width="2" style="3" customWidth="1"/>
    <col min="8194" max="8194" width="1.77734375" style="3" customWidth="1"/>
    <col min="8195" max="8195" width="2.44140625" style="3" customWidth="1"/>
    <col min="8196" max="8196" width="18.88671875" style="3" customWidth="1"/>
    <col min="8197" max="8197" width="1.44140625" style="3" customWidth="1"/>
    <col min="8198" max="8198" width="9.44140625" style="3" customWidth="1"/>
    <col min="8199" max="8199" width="1" style="3" customWidth="1"/>
    <col min="8200" max="8200" width="15.44140625" style="3" customWidth="1"/>
    <col min="8201" max="8201" width="1.77734375" style="3" customWidth="1"/>
    <col min="8202" max="8202" width="20" style="3" customWidth="1"/>
    <col min="8203" max="8203" width="1" style="3" customWidth="1"/>
    <col min="8204" max="8204" width="16.88671875" style="3" customWidth="1"/>
    <col min="8205" max="8205" width="2" style="3" customWidth="1"/>
    <col min="8206" max="8448" width="9" style="3"/>
    <col min="8449" max="8449" width="2" style="3" customWidth="1"/>
    <col min="8450" max="8450" width="1.77734375" style="3" customWidth="1"/>
    <col min="8451" max="8451" width="2.44140625" style="3" customWidth="1"/>
    <col min="8452" max="8452" width="18.88671875" style="3" customWidth="1"/>
    <col min="8453" max="8453" width="1.44140625" style="3" customWidth="1"/>
    <col min="8454" max="8454" width="9.44140625" style="3" customWidth="1"/>
    <col min="8455" max="8455" width="1" style="3" customWidth="1"/>
    <col min="8456" max="8456" width="15.44140625" style="3" customWidth="1"/>
    <col min="8457" max="8457" width="1.77734375" style="3" customWidth="1"/>
    <col min="8458" max="8458" width="20" style="3" customWidth="1"/>
    <col min="8459" max="8459" width="1" style="3" customWidth="1"/>
    <col min="8460" max="8460" width="16.88671875" style="3" customWidth="1"/>
    <col min="8461" max="8461" width="2" style="3" customWidth="1"/>
    <col min="8462" max="8704" width="9" style="3"/>
    <col min="8705" max="8705" width="2" style="3" customWidth="1"/>
    <col min="8706" max="8706" width="1.77734375" style="3" customWidth="1"/>
    <col min="8707" max="8707" width="2.44140625" style="3" customWidth="1"/>
    <col min="8708" max="8708" width="18.88671875" style="3" customWidth="1"/>
    <col min="8709" max="8709" width="1.44140625" style="3" customWidth="1"/>
    <col min="8710" max="8710" width="9.44140625" style="3" customWidth="1"/>
    <col min="8711" max="8711" width="1" style="3" customWidth="1"/>
    <col min="8712" max="8712" width="15.44140625" style="3" customWidth="1"/>
    <col min="8713" max="8713" width="1.77734375" style="3" customWidth="1"/>
    <col min="8714" max="8714" width="20" style="3" customWidth="1"/>
    <col min="8715" max="8715" width="1" style="3" customWidth="1"/>
    <col min="8716" max="8716" width="16.88671875" style="3" customWidth="1"/>
    <col min="8717" max="8717" width="2" style="3" customWidth="1"/>
    <col min="8718" max="8960" width="9" style="3"/>
    <col min="8961" max="8961" width="2" style="3" customWidth="1"/>
    <col min="8962" max="8962" width="1.77734375" style="3" customWidth="1"/>
    <col min="8963" max="8963" width="2.44140625" style="3" customWidth="1"/>
    <col min="8964" max="8964" width="18.88671875" style="3" customWidth="1"/>
    <col min="8965" max="8965" width="1.44140625" style="3" customWidth="1"/>
    <col min="8966" max="8966" width="9.44140625" style="3" customWidth="1"/>
    <col min="8967" max="8967" width="1" style="3" customWidth="1"/>
    <col min="8968" max="8968" width="15.44140625" style="3" customWidth="1"/>
    <col min="8969" max="8969" width="1.77734375" style="3" customWidth="1"/>
    <col min="8970" max="8970" width="20" style="3" customWidth="1"/>
    <col min="8971" max="8971" width="1" style="3" customWidth="1"/>
    <col min="8972" max="8972" width="16.88671875" style="3" customWidth="1"/>
    <col min="8973" max="8973" width="2" style="3" customWidth="1"/>
    <col min="8974" max="9216" width="9" style="3"/>
    <col min="9217" max="9217" width="2" style="3" customWidth="1"/>
    <col min="9218" max="9218" width="1.77734375" style="3" customWidth="1"/>
    <col min="9219" max="9219" width="2.44140625" style="3" customWidth="1"/>
    <col min="9220" max="9220" width="18.88671875" style="3" customWidth="1"/>
    <col min="9221" max="9221" width="1.44140625" style="3" customWidth="1"/>
    <col min="9222" max="9222" width="9.44140625" style="3" customWidth="1"/>
    <col min="9223" max="9223" width="1" style="3" customWidth="1"/>
    <col min="9224" max="9224" width="15.44140625" style="3" customWidth="1"/>
    <col min="9225" max="9225" width="1.77734375" style="3" customWidth="1"/>
    <col min="9226" max="9226" width="20" style="3" customWidth="1"/>
    <col min="9227" max="9227" width="1" style="3" customWidth="1"/>
    <col min="9228" max="9228" width="16.88671875" style="3" customWidth="1"/>
    <col min="9229" max="9229" width="2" style="3" customWidth="1"/>
    <col min="9230" max="9472" width="9" style="3"/>
    <col min="9473" max="9473" width="2" style="3" customWidth="1"/>
    <col min="9474" max="9474" width="1.77734375" style="3" customWidth="1"/>
    <col min="9475" max="9475" width="2.44140625" style="3" customWidth="1"/>
    <col min="9476" max="9476" width="18.88671875" style="3" customWidth="1"/>
    <col min="9477" max="9477" width="1.44140625" style="3" customWidth="1"/>
    <col min="9478" max="9478" width="9.44140625" style="3" customWidth="1"/>
    <col min="9479" max="9479" width="1" style="3" customWidth="1"/>
    <col min="9480" max="9480" width="15.44140625" style="3" customWidth="1"/>
    <col min="9481" max="9481" width="1.77734375" style="3" customWidth="1"/>
    <col min="9482" max="9482" width="20" style="3" customWidth="1"/>
    <col min="9483" max="9483" width="1" style="3" customWidth="1"/>
    <col min="9484" max="9484" width="16.88671875" style="3" customWidth="1"/>
    <col min="9485" max="9485" width="2" style="3" customWidth="1"/>
    <col min="9486" max="9728" width="9" style="3"/>
    <col min="9729" max="9729" width="2" style="3" customWidth="1"/>
    <col min="9730" max="9730" width="1.77734375" style="3" customWidth="1"/>
    <col min="9731" max="9731" width="2.44140625" style="3" customWidth="1"/>
    <col min="9732" max="9732" width="18.88671875" style="3" customWidth="1"/>
    <col min="9733" max="9733" width="1.44140625" style="3" customWidth="1"/>
    <col min="9734" max="9734" width="9.44140625" style="3" customWidth="1"/>
    <col min="9735" max="9735" width="1" style="3" customWidth="1"/>
    <col min="9736" max="9736" width="15.44140625" style="3" customWidth="1"/>
    <col min="9737" max="9737" width="1.77734375" style="3" customWidth="1"/>
    <col min="9738" max="9738" width="20" style="3" customWidth="1"/>
    <col min="9739" max="9739" width="1" style="3" customWidth="1"/>
    <col min="9740" max="9740" width="16.88671875" style="3" customWidth="1"/>
    <col min="9741" max="9741" width="2" style="3" customWidth="1"/>
    <col min="9742" max="9984" width="9" style="3"/>
    <col min="9985" max="9985" width="2" style="3" customWidth="1"/>
    <col min="9986" max="9986" width="1.77734375" style="3" customWidth="1"/>
    <col min="9987" max="9987" width="2.44140625" style="3" customWidth="1"/>
    <col min="9988" max="9988" width="18.88671875" style="3" customWidth="1"/>
    <col min="9989" max="9989" width="1.44140625" style="3" customWidth="1"/>
    <col min="9990" max="9990" width="9.44140625" style="3" customWidth="1"/>
    <col min="9991" max="9991" width="1" style="3" customWidth="1"/>
    <col min="9992" max="9992" width="15.44140625" style="3" customWidth="1"/>
    <col min="9993" max="9993" width="1.77734375" style="3" customWidth="1"/>
    <col min="9994" max="9994" width="20" style="3" customWidth="1"/>
    <col min="9995" max="9995" width="1" style="3" customWidth="1"/>
    <col min="9996" max="9996" width="16.88671875" style="3" customWidth="1"/>
    <col min="9997" max="9997" width="2" style="3" customWidth="1"/>
    <col min="9998" max="10240" width="9" style="3"/>
    <col min="10241" max="10241" width="2" style="3" customWidth="1"/>
    <col min="10242" max="10242" width="1.77734375" style="3" customWidth="1"/>
    <col min="10243" max="10243" width="2.44140625" style="3" customWidth="1"/>
    <col min="10244" max="10244" width="18.88671875" style="3" customWidth="1"/>
    <col min="10245" max="10245" width="1.44140625" style="3" customWidth="1"/>
    <col min="10246" max="10246" width="9.44140625" style="3" customWidth="1"/>
    <col min="10247" max="10247" width="1" style="3" customWidth="1"/>
    <col min="10248" max="10248" width="15.44140625" style="3" customWidth="1"/>
    <col min="10249" max="10249" width="1.77734375" style="3" customWidth="1"/>
    <col min="10250" max="10250" width="20" style="3" customWidth="1"/>
    <col min="10251" max="10251" width="1" style="3" customWidth="1"/>
    <col min="10252" max="10252" width="16.88671875" style="3" customWidth="1"/>
    <col min="10253" max="10253" width="2" style="3" customWidth="1"/>
    <col min="10254" max="10496" width="9" style="3"/>
    <col min="10497" max="10497" width="2" style="3" customWidth="1"/>
    <col min="10498" max="10498" width="1.77734375" style="3" customWidth="1"/>
    <col min="10499" max="10499" width="2.44140625" style="3" customWidth="1"/>
    <col min="10500" max="10500" width="18.88671875" style="3" customWidth="1"/>
    <col min="10501" max="10501" width="1.44140625" style="3" customWidth="1"/>
    <col min="10502" max="10502" width="9.44140625" style="3" customWidth="1"/>
    <col min="10503" max="10503" width="1" style="3" customWidth="1"/>
    <col min="10504" max="10504" width="15.44140625" style="3" customWidth="1"/>
    <col min="10505" max="10505" width="1.77734375" style="3" customWidth="1"/>
    <col min="10506" max="10506" width="20" style="3" customWidth="1"/>
    <col min="10507" max="10507" width="1" style="3" customWidth="1"/>
    <col min="10508" max="10508" width="16.88671875" style="3" customWidth="1"/>
    <col min="10509" max="10509" width="2" style="3" customWidth="1"/>
    <col min="10510" max="10752" width="9" style="3"/>
    <col min="10753" max="10753" width="2" style="3" customWidth="1"/>
    <col min="10754" max="10754" width="1.77734375" style="3" customWidth="1"/>
    <col min="10755" max="10755" width="2.44140625" style="3" customWidth="1"/>
    <col min="10756" max="10756" width="18.88671875" style="3" customWidth="1"/>
    <col min="10757" max="10757" width="1.44140625" style="3" customWidth="1"/>
    <col min="10758" max="10758" width="9.44140625" style="3" customWidth="1"/>
    <col min="10759" max="10759" width="1" style="3" customWidth="1"/>
    <col min="10760" max="10760" width="15.44140625" style="3" customWidth="1"/>
    <col min="10761" max="10761" width="1.77734375" style="3" customWidth="1"/>
    <col min="10762" max="10762" width="20" style="3" customWidth="1"/>
    <col min="10763" max="10763" width="1" style="3" customWidth="1"/>
    <col min="10764" max="10764" width="16.88671875" style="3" customWidth="1"/>
    <col min="10765" max="10765" width="2" style="3" customWidth="1"/>
    <col min="10766" max="11008" width="9" style="3"/>
    <col min="11009" max="11009" width="2" style="3" customWidth="1"/>
    <col min="11010" max="11010" width="1.77734375" style="3" customWidth="1"/>
    <col min="11011" max="11011" width="2.44140625" style="3" customWidth="1"/>
    <col min="11012" max="11012" width="18.88671875" style="3" customWidth="1"/>
    <col min="11013" max="11013" width="1.44140625" style="3" customWidth="1"/>
    <col min="11014" max="11014" width="9.44140625" style="3" customWidth="1"/>
    <col min="11015" max="11015" width="1" style="3" customWidth="1"/>
    <col min="11016" max="11016" width="15.44140625" style="3" customWidth="1"/>
    <col min="11017" max="11017" width="1.77734375" style="3" customWidth="1"/>
    <col min="11018" max="11018" width="20" style="3" customWidth="1"/>
    <col min="11019" max="11019" width="1" style="3" customWidth="1"/>
    <col min="11020" max="11020" width="16.88671875" style="3" customWidth="1"/>
    <col min="11021" max="11021" width="2" style="3" customWidth="1"/>
    <col min="11022" max="11264" width="9" style="3"/>
    <col min="11265" max="11265" width="2" style="3" customWidth="1"/>
    <col min="11266" max="11266" width="1.77734375" style="3" customWidth="1"/>
    <col min="11267" max="11267" width="2.44140625" style="3" customWidth="1"/>
    <col min="11268" max="11268" width="18.88671875" style="3" customWidth="1"/>
    <col min="11269" max="11269" width="1.44140625" style="3" customWidth="1"/>
    <col min="11270" max="11270" width="9.44140625" style="3" customWidth="1"/>
    <col min="11271" max="11271" width="1" style="3" customWidth="1"/>
    <col min="11272" max="11272" width="15.44140625" style="3" customWidth="1"/>
    <col min="11273" max="11273" width="1.77734375" style="3" customWidth="1"/>
    <col min="11274" max="11274" width="20" style="3" customWidth="1"/>
    <col min="11275" max="11275" width="1" style="3" customWidth="1"/>
    <col min="11276" max="11276" width="16.88671875" style="3" customWidth="1"/>
    <col min="11277" max="11277" width="2" style="3" customWidth="1"/>
    <col min="11278" max="11520" width="9" style="3"/>
    <col min="11521" max="11521" width="2" style="3" customWidth="1"/>
    <col min="11522" max="11522" width="1.77734375" style="3" customWidth="1"/>
    <col min="11523" max="11523" width="2.44140625" style="3" customWidth="1"/>
    <col min="11524" max="11524" width="18.88671875" style="3" customWidth="1"/>
    <col min="11525" max="11525" width="1.44140625" style="3" customWidth="1"/>
    <col min="11526" max="11526" width="9.44140625" style="3" customWidth="1"/>
    <col min="11527" max="11527" width="1" style="3" customWidth="1"/>
    <col min="11528" max="11528" width="15.44140625" style="3" customWidth="1"/>
    <col min="11529" max="11529" width="1.77734375" style="3" customWidth="1"/>
    <col min="11530" max="11530" width="20" style="3" customWidth="1"/>
    <col min="11531" max="11531" width="1" style="3" customWidth="1"/>
    <col min="11532" max="11532" width="16.88671875" style="3" customWidth="1"/>
    <col min="11533" max="11533" width="2" style="3" customWidth="1"/>
    <col min="11534" max="11776" width="9" style="3"/>
    <col min="11777" max="11777" width="2" style="3" customWidth="1"/>
    <col min="11778" max="11778" width="1.77734375" style="3" customWidth="1"/>
    <col min="11779" max="11779" width="2.44140625" style="3" customWidth="1"/>
    <col min="11780" max="11780" width="18.88671875" style="3" customWidth="1"/>
    <col min="11781" max="11781" width="1.44140625" style="3" customWidth="1"/>
    <col min="11782" max="11782" width="9.44140625" style="3" customWidth="1"/>
    <col min="11783" max="11783" width="1" style="3" customWidth="1"/>
    <col min="11784" max="11784" width="15.44140625" style="3" customWidth="1"/>
    <col min="11785" max="11785" width="1.77734375" style="3" customWidth="1"/>
    <col min="11786" max="11786" width="20" style="3" customWidth="1"/>
    <col min="11787" max="11787" width="1" style="3" customWidth="1"/>
    <col min="11788" max="11788" width="16.88671875" style="3" customWidth="1"/>
    <col min="11789" max="11789" width="2" style="3" customWidth="1"/>
    <col min="11790" max="12032" width="9" style="3"/>
    <col min="12033" max="12033" width="2" style="3" customWidth="1"/>
    <col min="12034" max="12034" width="1.77734375" style="3" customWidth="1"/>
    <col min="12035" max="12035" width="2.44140625" style="3" customWidth="1"/>
    <col min="12036" max="12036" width="18.88671875" style="3" customWidth="1"/>
    <col min="12037" max="12037" width="1.44140625" style="3" customWidth="1"/>
    <col min="12038" max="12038" width="9.44140625" style="3" customWidth="1"/>
    <col min="12039" max="12039" width="1" style="3" customWidth="1"/>
    <col min="12040" max="12040" width="15.44140625" style="3" customWidth="1"/>
    <col min="12041" max="12041" width="1.77734375" style="3" customWidth="1"/>
    <col min="12042" max="12042" width="20" style="3" customWidth="1"/>
    <col min="12043" max="12043" width="1" style="3" customWidth="1"/>
    <col min="12044" max="12044" width="16.88671875" style="3" customWidth="1"/>
    <col min="12045" max="12045" width="2" style="3" customWidth="1"/>
    <col min="12046" max="12288" width="9" style="3"/>
    <col min="12289" max="12289" width="2" style="3" customWidth="1"/>
    <col min="12290" max="12290" width="1.77734375" style="3" customWidth="1"/>
    <col min="12291" max="12291" width="2.44140625" style="3" customWidth="1"/>
    <col min="12292" max="12292" width="18.88671875" style="3" customWidth="1"/>
    <col min="12293" max="12293" width="1.44140625" style="3" customWidth="1"/>
    <col min="12294" max="12294" width="9.44140625" style="3" customWidth="1"/>
    <col min="12295" max="12295" width="1" style="3" customWidth="1"/>
    <col min="12296" max="12296" width="15.44140625" style="3" customWidth="1"/>
    <col min="12297" max="12297" width="1.77734375" style="3" customWidth="1"/>
    <col min="12298" max="12298" width="20" style="3" customWidth="1"/>
    <col min="12299" max="12299" width="1" style="3" customWidth="1"/>
    <col min="12300" max="12300" width="16.88671875" style="3" customWidth="1"/>
    <col min="12301" max="12301" width="2" style="3" customWidth="1"/>
    <col min="12302" max="12544" width="9" style="3"/>
    <col min="12545" max="12545" width="2" style="3" customWidth="1"/>
    <col min="12546" max="12546" width="1.77734375" style="3" customWidth="1"/>
    <col min="12547" max="12547" width="2.44140625" style="3" customWidth="1"/>
    <col min="12548" max="12548" width="18.88671875" style="3" customWidth="1"/>
    <col min="12549" max="12549" width="1.44140625" style="3" customWidth="1"/>
    <col min="12550" max="12550" width="9.44140625" style="3" customWidth="1"/>
    <col min="12551" max="12551" width="1" style="3" customWidth="1"/>
    <col min="12552" max="12552" width="15.44140625" style="3" customWidth="1"/>
    <col min="12553" max="12553" width="1.77734375" style="3" customWidth="1"/>
    <col min="12554" max="12554" width="20" style="3" customWidth="1"/>
    <col min="12555" max="12555" width="1" style="3" customWidth="1"/>
    <col min="12556" max="12556" width="16.88671875" style="3" customWidth="1"/>
    <col min="12557" max="12557" width="2" style="3" customWidth="1"/>
    <col min="12558" max="12800" width="9" style="3"/>
    <col min="12801" max="12801" width="2" style="3" customWidth="1"/>
    <col min="12802" max="12802" width="1.77734375" style="3" customWidth="1"/>
    <col min="12803" max="12803" width="2.44140625" style="3" customWidth="1"/>
    <col min="12804" max="12804" width="18.88671875" style="3" customWidth="1"/>
    <col min="12805" max="12805" width="1.44140625" style="3" customWidth="1"/>
    <col min="12806" max="12806" width="9.44140625" style="3" customWidth="1"/>
    <col min="12807" max="12807" width="1" style="3" customWidth="1"/>
    <col min="12808" max="12808" width="15.44140625" style="3" customWidth="1"/>
    <col min="12809" max="12809" width="1.77734375" style="3" customWidth="1"/>
    <col min="12810" max="12810" width="20" style="3" customWidth="1"/>
    <col min="12811" max="12811" width="1" style="3" customWidth="1"/>
    <col min="12812" max="12812" width="16.88671875" style="3" customWidth="1"/>
    <col min="12813" max="12813" width="2" style="3" customWidth="1"/>
    <col min="12814" max="13056" width="9" style="3"/>
    <col min="13057" max="13057" width="2" style="3" customWidth="1"/>
    <col min="13058" max="13058" width="1.77734375" style="3" customWidth="1"/>
    <col min="13059" max="13059" width="2.44140625" style="3" customWidth="1"/>
    <col min="13060" max="13060" width="18.88671875" style="3" customWidth="1"/>
    <col min="13061" max="13061" width="1.44140625" style="3" customWidth="1"/>
    <col min="13062" max="13062" width="9.44140625" style="3" customWidth="1"/>
    <col min="13063" max="13063" width="1" style="3" customWidth="1"/>
    <col min="13064" max="13064" width="15.44140625" style="3" customWidth="1"/>
    <col min="13065" max="13065" width="1.77734375" style="3" customWidth="1"/>
    <col min="13066" max="13066" width="20" style="3" customWidth="1"/>
    <col min="13067" max="13067" width="1" style="3" customWidth="1"/>
    <col min="13068" max="13068" width="16.88671875" style="3" customWidth="1"/>
    <col min="13069" max="13069" width="2" style="3" customWidth="1"/>
    <col min="13070" max="13312" width="9" style="3"/>
    <col min="13313" max="13313" width="2" style="3" customWidth="1"/>
    <col min="13314" max="13314" width="1.77734375" style="3" customWidth="1"/>
    <col min="13315" max="13315" width="2.44140625" style="3" customWidth="1"/>
    <col min="13316" max="13316" width="18.88671875" style="3" customWidth="1"/>
    <col min="13317" max="13317" width="1.44140625" style="3" customWidth="1"/>
    <col min="13318" max="13318" width="9.44140625" style="3" customWidth="1"/>
    <col min="13319" max="13319" width="1" style="3" customWidth="1"/>
    <col min="13320" max="13320" width="15.44140625" style="3" customWidth="1"/>
    <col min="13321" max="13321" width="1.77734375" style="3" customWidth="1"/>
    <col min="13322" max="13322" width="20" style="3" customWidth="1"/>
    <col min="13323" max="13323" width="1" style="3" customWidth="1"/>
    <col min="13324" max="13324" width="16.88671875" style="3" customWidth="1"/>
    <col min="13325" max="13325" width="2" style="3" customWidth="1"/>
    <col min="13326" max="13568" width="9" style="3"/>
    <col min="13569" max="13569" width="2" style="3" customWidth="1"/>
    <col min="13570" max="13570" width="1.77734375" style="3" customWidth="1"/>
    <col min="13571" max="13571" width="2.44140625" style="3" customWidth="1"/>
    <col min="13572" max="13572" width="18.88671875" style="3" customWidth="1"/>
    <col min="13573" max="13573" width="1.44140625" style="3" customWidth="1"/>
    <col min="13574" max="13574" width="9.44140625" style="3" customWidth="1"/>
    <col min="13575" max="13575" width="1" style="3" customWidth="1"/>
    <col min="13576" max="13576" width="15.44140625" style="3" customWidth="1"/>
    <col min="13577" max="13577" width="1.77734375" style="3" customWidth="1"/>
    <col min="13578" max="13578" width="20" style="3" customWidth="1"/>
    <col min="13579" max="13579" width="1" style="3" customWidth="1"/>
    <col min="13580" max="13580" width="16.88671875" style="3" customWidth="1"/>
    <col min="13581" max="13581" width="2" style="3" customWidth="1"/>
    <col min="13582" max="13824" width="9" style="3"/>
    <col min="13825" max="13825" width="2" style="3" customWidth="1"/>
    <col min="13826" max="13826" width="1.77734375" style="3" customWidth="1"/>
    <col min="13827" max="13827" width="2.44140625" style="3" customWidth="1"/>
    <col min="13828" max="13828" width="18.88671875" style="3" customWidth="1"/>
    <col min="13829" max="13829" width="1.44140625" style="3" customWidth="1"/>
    <col min="13830" max="13830" width="9.44140625" style="3" customWidth="1"/>
    <col min="13831" max="13831" width="1" style="3" customWidth="1"/>
    <col min="13832" max="13832" width="15.44140625" style="3" customWidth="1"/>
    <col min="13833" max="13833" width="1.77734375" style="3" customWidth="1"/>
    <col min="13834" max="13834" width="20" style="3" customWidth="1"/>
    <col min="13835" max="13835" width="1" style="3" customWidth="1"/>
    <col min="13836" max="13836" width="16.88671875" style="3" customWidth="1"/>
    <col min="13837" max="13837" width="2" style="3" customWidth="1"/>
    <col min="13838" max="14080" width="9" style="3"/>
    <col min="14081" max="14081" width="2" style="3" customWidth="1"/>
    <col min="14082" max="14082" width="1.77734375" style="3" customWidth="1"/>
    <col min="14083" max="14083" width="2.44140625" style="3" customWidth="1"/>
    <col min="14084" max="14084" width="18.88671875" style="3" customWidth="1"/>
    <col min="14085" max="14085" width="1.44140625" style="3" customWidth="1"/>
    <col min="14086" max="14086" width="9.44140625" style="3" customWidth="1"/>
    <col min="14087" max="14087" width="1" style="3" customWidth="1"/>
    <col min="14088" max="14088" width="15.44140625" style="3" customWidth="1"/>
    <col min="14089" max="14089" width="1.77734375" style="3" customWidth="1"/>
    <col min="14090" max="14090" width="20" style="3" customWidth="1"/>
    <col min="14091" max="14091" width="1" style="3" customWidth="1"/>
    <col min="14092" max="14092" width="16.88671875" style="3" customWidth="1"/>
    <col min="14093" max="14093" width="2" style="3" customWidth="1"/>
    <col min="14094" max="14336" width="9" style="3"/>
    <col min="14337" max="14337" width="2" style="3" customWidth="1"/>
    <col min="14338" max="14338" width="1.77734375" style="3" customWidth="1"/>
    <col min="14339" max="14339" width="2.44140625" style="3" customWidth="1"/>
    <col min="14340" max="14340" width="18.88671875" style="3" customWidth="1"/>
    <col min="14341" max="14341" width="1.44140625" style="3" customWidth="1"/>
    <col min="14342" max="14342" width="9.44140625" style="3" customWidth="1"/>
    <col min="14343" max="14343" width="1" style="3" customWidth="1"/>
    <col min="14344" max="14344" width="15.44140625" style="3" customWidth="1"/>
    <col min="14345" max="14345" width="1.77734375" style="3" customWidth="1"/>
    <col min="14346" max="14346" width="20" style="3" customWidth="1"/>
    <col min="14347" max="14347" width="1" style="3" customWidth="1"/>
    <col min="14348" max="14348" width="16.88671875" style="3" customWidth="1"/>
    <col min="14349" max="14349" width="2" style="3" customWidth="1"/>
    <col min="14350" max="14592" width="9" style="3"/>
    <col min="14593" max="14593" width="2" style="3" customWidth="1"/>
    <col min="14594" max="14594" width="1.77734375" style="3" customWidth="1"/>
    <col min="14595" max="14595" width="2.44140625" style="3" customWidth="1"/>
    <col min="14596" max="14596" width="18.88671875" style="3" customWidth="1"/>
    <col min="14597" max="14597" width="1.44140625" style="3" customWidth="1"/>
    <col min="14598" max="14598" width="9.44140625" style="3" customWidth="1"/>
    <col min="14599" max="14599" width="1" style="3" customWidth="1"/>
    <col min="14600" max="14600" width="15.44140625" style="3" customWidth="1"/>
    <col min="14601" max="14601" width="1.77734375" style="3" customWidth="1"/>
    <col min="14602" max="14602" width="20" style="3" customWidth="1"/>
    <col min="14603" max="14603" width="1" style="3" customWidth="1"/>
    <col min="14604" max="14604" width="16.88671875" style="3" customWidth="1"/>
    <col min="14605" max="14605" width="2" style="3" customWidth="1"/>
    <col min="14606" max="14848" width="9" style="3"/>
    <col min="14849" max="14849" width="2" style="3" customWidth="1"/>
    <col min="14850" max="14850" width="1.77734375" style="3" customWidth="1"/>
    <col min="14851" max="14851" width="2.44140625" style="3" customWidth="1"/>
    <col min="14852" max="14852" width="18.88671875" style="3" customWidth="1"/>
    <col min="14853" max="14853" width="1.44140625" style="3" customWidth="1"/>
    <col min="14854" max="14854" width="9.44140625" style="3" customWidth="1"/>
    <col min="14855" max="14855" width="1" style="3" customWidth="1"/>
    <col min="14856" max="14856" width="15.44140625" style="3" customWidth="1"/>
    <col min="14857" max="14857" width="1.77734375" style="3" customWidth="1"/>
    <col min="14858" max="14858" width="20" style="3" customWidth="1"/>
    <col min="14859" max="14859" width="1" style="3" customWidth="1"/>
    <col min="14860" max="14860" width="16.88671875" style="3" customWidth="1"/>
    <col min="14861" max="14861" width="2" style="3" customWidth="1"/>
    <col min="14862" max="15104" width="9" style="3"/>
    <col min="15105" max="15105" width="2" style="3" customWidth="1"/>
    <col min="15106" max="15106" width="1.77734375" style="3" customWidth="1"/>
    <col min="15107" max="15107" width="2.44140625" style="3" customWidth="1"/>
    <col min="15108" max="15108" width="18.88671875" style="3" customWidth="1"/>
    <col min="15109" max="15109" width="1.44140625" style="3" customWidth="1"/>
    <col min="15110" max="15110" width="9.44140625" style="3" customWidth="1"/>
    <col min="15111" max="15111" width="1" style="3" customWidth="1"/>
    <col min="15112" max="15112" width="15.44140625" style="3" customWidth="1"/>
    <col min="15113" max="15113" width="1.77734375" style="3" customWidth="1"/>
    <col min="15114" max="15114" width="20" style="3" customWidth="1"/>
    <col min="15115" max="15115" width="1" style="3" customWidth="1"/>
    <col min="15116" max="15116" width="16.88671875" style="3" customWidth="1"/>
    <col min="15117" max="15117" width="2" style="3" customWidth="1"/>
    <col min="15118" max="15360" width="9" style="3"/>
    <col min="15361" max="15361" width="2" style="3" customWidth="1"/>
    <col min="15362" max="15362" width="1.77734375" style="3" customWidth="1"/>
    <col min="15363" max="15363" width="2.44140625" style="3" customWidth="1"/>
    <col min="15364" max="15364" width="18.88671875" style="3" customWidth="1"/>
    <col min="15365" max="15365" width="1.44140625" style="3" customWidth="1"/>
    <col min="15366" max="15366" width="9.44140625" style="3" customWidth="1"/>
    <col min="15367" max="15367" width="1" style="3" customWidth="1"/>
    <col min="15368" max="15368" width="15.44140625" style="3" customWidth="1"/>
    <col min="15369" max="15369" width="1.77734375" style="3" customWidth="1"/>
    <col min="15370" max="15370" width="20" style="3" customWidth="1"/>
    <col min="15371" max="15371" width="1" style="3" customWidth="1"/>
    <col min="15372" max="15372" width="16.88671875" style="3" customWidth="1"/>
    <col min="15373" max="15373" width="2" style="3" customWidth="1"/>
    <col min="15374" max="15616" width="9" style="3"/>
    <col min="15617" max="15617" width="2" style="3" customWidth="1"/>
    <col min="15618" max="15618" width="1.77734375" style="3" customWidth="1"/>
    <col min="15619" max="15619" width="2.44140625" style="3" customWidth="1"/>
    <col min="15620" max="15620" width="18.88671875" style="3" customWidth="1"/>
    <col min="15621" max="15621" width="1.44140625" style="3" customWidth="1"/>
    <col min="15622" max="15622" width="9.44140625" style="3" customWidth="1"/>
    <col min="15623" max="15623" width="1" style="3" customWidth="1"/>
    <col min="15624" max="15624" width="15.44140625" style="3" customWidth="1"/>
    <col min="15625" max="15625" width="1.77734375" style="3" customWidth="1"/>
    <col min="15626" max="15626" width="20" style="3" customWidth="1"/>
    <col min="15627" max="15627" width="1" style="3" customWidth="1"/>
    <col min="15628" max="15628" width="16.88671875" style="3" customWidth="1"/>
    <col min="15629" max="15629" width="2" style="3" customWidth="1"/>
    <col min="15630" max="15872" width="9" style="3"/>
    <col min="15873" max="15873" width="2" style="3" customWidth="1"/>
    <col min="15874" max="15874" width="1.77734375" style="3" customWidth="1"/>
    <col min="15875" max="15875" width="2.44140625" style="3" customWidth="1"/>
    <col min="15876" max="15876" width="18.88671875" style="3" customWidth="1"/>
    <col min="15877" max="15877" width="1.44140625" style="3" customWidth="1"/>
    <col min="15878" max="15878" width="9.44140625" style="3" customWidth="1"/>
    <col min="15879" max="15879" width="1" style="3" customWidth="1"/>
    <col min="15880" max="15880" width="15.44140625" style="3" customWidth="1"/>
    <col min="15881" max="15881" width="1.77734375" style="3" customWidth="1"/>
    <col min="15882" max="15882" width="20" style="3" customWidth="1"/>
    <col min="15883" max="15883" width="1" style="3" customWidth="1"/>
    <col min="15884" max="15884" width="16.88671875" style="3" customWidth="1"/>
    <col min="15885" max="15885" width="2" style="3" customWidth="1"/>
    <col min="15886" max="16128" width="9" style="3"/>
    <col min="16129" max="16129" width="2" style="3" customWidth="1"/>
    <col min="16130" max="16130" width="1.77734375" style="3" customWidth="1"/>
    <col min="16131" max="16131" width="2.44140625" style="3" customWidth="1"/>
    <col min="16132" max="16132" width="18.88671875" style="3" customWidth="1"/>
    <col min="16133" max="16133" width="1.44140625" style="3" customWidth="1"/>
    <col min="16134" max="16134" width="9.44140625" style="3" customWidth="1"/>
    <col min="16135" max="16135" width="1" style="3" customWidth="1"/>
    <col min="16136" max="16136" width="15.44140625" style="3" customWidth="1"/>
    <col min="16137" max="16137" width="1.77734375" style="3" customWidth="1"/>
    <col min="16138" max="16138" width="20" style="3" customWidth="1"/>
    <col min="16139" max="16139" width="1" style="3" customWidth="1"/>
    <col min="16140" max="16140" width="16.88671875" style="3" customWidth="1"/>
    <col min="16141" max="16141" width="2" style="3" customWidth="1"/>
    <col min="16142" max="16384" width="9" style="3"/>
  </cols>
  <sheetData>
    <row r="1" spans="1:13" s="342" customFormat="1" ht="24" customHeight="1">
      <c r="A1" s="421" t="s">
        <v>86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96"/>
    </row>
    <row r="3" spans="1:13" s="2" customFormat="1" ht="21.9" customHeight="1">
      <c r="A3" s="2" t="s">
        <v>869</v>
      </c>
    </row>
    <row r="4" spans="1:13" ht="21.9" customHeight="1">
      <c r="B4" s="3" t="s">
        <v>92</v>
      </c>
    </row>
    <row r="5" spans="1:13" ht="21.9" customHeight="1">
      <c r="B5" s="3" t="s">
        <v>93</v>
      </c>
    </row>
    <row r="6" spans="1:13" ht="14.1" customHeight="1"/>
    <row r="7" spans="1:13" ht="21.9" customHeight="1">
      <c r="B7" s="3" t="s">
        <v>707</v>
      </c>
    </row>
    <row r="8" spans="1:13" ht="14.1" customHeight="1"/>
    <row r="9" spans="1:13" ht="21.9" customHeight="1">
      <c r="C9" s="3" t="s">
        <v>94</v>
      </c>
      <c r="F9" s="3" t="s">
        <v>95</v>
      </c>
      <c r="J9" s="3" t="s">
        <v>96</v>
      </c>
      <c r="L9" s="3" t="s">
        <v>97</v>
      </c>
    </row>
    <row r="10" spans="1:13" ht="14.1" customHeight="1"/>
    <row r="11" spans="1:13" ht="21.9" customHeight="1">
      <c r="C11" s="3" t="s">
        <v>98</v>
      </c>
      <c r="F11" s="3" t="s">
        <v>766</v>
      </c>
      <c r="J11" s="3" t="s">
        <v>99</v>
      </c>
      <c r="L11" s="3" t="s">
        <v>100</v>
      </c>
    </row>
    <row r="12" spans="1:13" ht="21.9" customHeight="1">
      <c r="C12" s="3" t="s">
        <v>101</v>
      </c>
      <c r="J12" s="3" t="s">
        <v>102</v>
      </c>
      <c r="L12" s="3" t="s">
        <v>103</v>
      </c>
    </row>
    <row r="13" spans="1:13" ht="21.9" customHeight="1">
      <c r="J13" s="3" t="s">
        <v>104</v>
      </c>
      <c r="L13" s="3" t="s">
        <v>105</v>
      </c>
    </row>
    <row r="14" spans="1:13" ht="14.1" customHeight="1"/>
    <row r="15" spans="1:13" ht="21.9" customHeight="1">
      <c r="C15" s="3" t="s">
        <v>106</v>
      </c>
      <c r="F15" s="3" t="s">
        <v>766</v>
      </c>
      <c r="J15" s="3" t="s">
        <v>99</v>
      </c>
      <c r="L15" s="3" t="s">
        <v>100</v>
      </c>
    </row>
    <row r="16" spans="1:13" ht="21.9" customHeight="1">
      <c r="C16" s="3" t="s">
        <v>101</v>
      </c>
      <c r="J16" s="3" t="s">
        <v>102</v>
      </c>
      <c r="L16" s="3" t="s">
        <v>103</v>
      </c>
    </row>
    <row r="17" spans="3:12" ht="21.9" customHeight="1">
      <c r="J17" s="3" t="s">
        <v>107</v>
      </c>
      <c r="L17" s="3" t="s">
        <v>103</v>
      </c>
    </row>
    <row r="18" spans="3:12" ht="21.9" customHeight="1">
      <c r="J18" s="3" t="s">
        <v>104</v>
      </c>
      <c r="L18" s="3" t="s">
        <v>105</v>
      </c>
    </row>
    <row r="19" spans="3:12" ht="14.1" customHeight="1"/>
    <row r="20" spans="3:12" ht="21.9" customHeight="1">
      <c r="C20" s="3" t="s">
        <v>108</v>
      </c>
      <c r="F20" s="3" t="s">
        <v>766</v>
      </c>
      <c r="J20" s="3" t="s">
        <v>99</v>
      </c>
      <c r="L20" s="3" t="s">
        <v>100</v>
      </c>
    </row>
    <row r="21" spans="3:12" ht="21.9" customHeight="1">
      <c r="C21" s="3" t="s">
        <v>101</v>
      </c>
      <c r="J21" s="344" t="s">
        <v>109</v>
      </c>
    </row>
    <row r="22" spans="3:12" ht="21.9" customHeight="1">
      <c r="C22" s="3" t="s">
        <v>110</v>
      </c>
      <c r="J22" s="3" t="s">
        <v>111</v>
      </c>
    </row>
    <row r="23" spans="3:12" ht="14.1" customHeight="1">
      <c r="J23" s="364"/>
    </row>
    <row r="24" spans="3:12" ht="21.9" customHeight="1">
      <c r="J24" s="3" t="s">
        <v>102</v>
      </c>
      <c r="L24" s="3" t="s">
        <v>103</v>
      </c>
    </row>
    <row r="25" spans="3:12" ht="14.1" customHeight="1"/>
    <row r="26" spans="3:12" ht="21.9" customHeight="1">
      <c r="C26" s="3" t="s">
        <v>579</v>
      </c>
      <c r="F26" s="3" t="s">
        <v>767</v>
      </c>
      <c r="J26" s="3" t="s">
        <v>104</v>
      </c>
      <c r="L26" s="3" t="s">
        <v>105</v>
      </c>
    </row>
    <row r="27" spans="3:12" ht="21.9" customHeight="1">
      <c r="C27" s="3" t="s">
        <v>101</v>
      </c>
      <c r="F27" s="3" t="s">
        <v>853</v>
      </c>
    </row>
    <row r="28" spans="3:12" ht="14.1" customHeight="1"/>
    <row r="29" spans="3:12" ht="21.9" customHeight="1">
      <c r="C29" s="3" t="s">
        <v>761</v>
      </c>
      <c r="F29" s="3" t="s">
        <v>580</v>
      </c>
      <c r="J29" s="96" t="s">
        <v>112</v>
      </c>
      <c r="L29" s="3" t="s">
        <v>113</v>
      </c>
    </row>
    <row r="30" spans="3:12" ht="21.9" customHeight="1">
      <c r="F30" s="3" t="s">
        <v>745</v>
      </c>
      <c r="J30" s="3" t="s">
        <v>102</v>
      </c>
      <c r="L30" s="3" t="s">
        <v>103</v>
      </c>
    </row>
    <row r="31" spans="3:12" ht="21.9" customHeight="1">
      <c r="J31" s="3" t="s">
        <v>104</v>
      </c>
      <c r="L31" s="3" t="s">
        <v>105</v>
      </c>
    </row>
    <row r="40" spans="1:13" ht="24" customHeight="1">
      <c r="D40" s="3" t="s">
        <v>7</v>
      </c>
    </row>
    <row r="41" spans="1:13" ht="24" customHeight="1">
      <c r="D41" s="3" t="s">
        <v>21</v>
      </c>
    </row>
    <row r="42" spans="1:13" s="342" customFormat="1">
      <c r="A42" s="421" t="s">
        <v>89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</row>
    <row r="43" spans="1:13" s="342" customFormat="1">
      <c r="M43" s="96"/>
    </row>
    <row r="44" spans="1:13" s="2" customFormat="1">
      <c r="A44" s="2" t="s">
        <v>865</v>
      </c>
    </row>
    <row r="45" spans="1:13">
      <c r="B45" s="3" t="s">
        <v>710</v>
      </c>
    </row>
    <row r="46" spans="1:13">
      <c r="B46" s="3" t="s">
        <v>581</v>
      </c>
    </row>
    <row r="47" spans="1:13" ht="12.9" customHeight="1"/>
    <row r="48" spans="1:13">
      <c r="J48" s="38"/>
      <c r="K48" s="38"/>
      <c r="L48" s="38" t="s">
        <v>4</v>
      </c>
    </row>
    <row r="49" spans="2:12">
      <c r="J49" s="273" t="s">
        <v>578</v>
      </c>
      <c r="K49" s="342"/>
      <c r="L49" s="273" t="s">
        <v>5</v>
      </c>
    </row>
    <row r="50" spans="2:12">
      <c r="C50" s="3" t="s">
        <v>582</v>
      </c>
      <c r="J50" s="4"/>
      <c r="K50" s="4"/>
      <c r="L50" s="4"/>
    </row>
    <row r="51" spans="2:12">
      <c r="D51" s="3" t="s">
        <v>116</v>
      </c>
      <c r="J51" s="270">
        <v>680651.05</v>
      </c>
      <c r="K51" s="270"/>
      <c r="L51" s="270">
        <v>0</v>
      </c>
    </row>
    <row r="52" spans="2:12">
      <c r="D52" s="3" t="s">
        <v>117</v>
      </c>
      <c r="J52" s="270">
        <v>29753.49</v>
      </c>
      <c r="K52" s="270"/>
      <c r="L52" s="270">
        <v>51125.22</v>
      </c>
    </row>
    <row r="53" spans="2:12">
      <c r="C53" s="3" t="s">
        <v>583</v>
      </c>
      <c r="J53" s="270"/>
      <c r="K53" s="270"/>
      <c r="L53" s="270"/>
    </row>
    <row r="54" spans="2:12">
      <c r="D54" s="3" t="s">
        <v>116</v>
      </c>
      <c r="J54" s="270">
        <v>48478.76</v>
      </c>
      <c r="K54" s="270"/>
      <c r="L54" s="270">
        <v>52210</v>
      </c>
    </row>
    <row r="55" spans="2:12">
      <c r="D55" s="3" t="s">
        <v>117</v>
      </c>
      <c r="J55" s="270">
        <v>46942.97</v>
      </c>
      <c r="K55" s="270"/>
      <c r="L55" s="270">
        <v>47728.5</v>
      </c>
    </row>
    <row r="56" spans="2:12">
      <c r="C56" s="3" t="s">
        <v>584</v>
      </c>
      <c r="J56" s="271"/>
      <c r="K56" s="271"/>
      <c r="L56" s="271"/>
    </row>
    <row r="57" spans="2:12">
      <c r="D57" s="3" t="s">
        <v>116</v>
      </c>
      <c r="J57" s="270">
        <v>8338.41</v>
      </c>
      <c r="K57" s="270"/>
      <c r="L57" s="270">
        <v>13728.4</v>
      </c>
    </row>
    <row r="58" spans="2:12">
      <c r="D58" s="3" t="s">
        <v>117</v>
      </c>
      <c r="J58" s="270">
        <v>18930.640000000003</v>
      </c>
      <c r="K58" s="270"/>
      <c r="L58" s="270">
        <v>45429</v>
      </c>
    </row>
    <row r="59" spans="2:12">
      <c r="C59" s="3" t="s">
        <v>119</v>
      </c>
      <c r="J59" s="270"/>
      <c r="K59" s="270"/>
      <c r="L59" s="270"/>
    </row>
    <row r="60" spans="2:12">
      <c r="D60" s="3" t="s">
        <v>116</v>
      </c>
      <c r="J60" s="270">
        <v>49000</v>
      </c>
      <c r="K60" s="270"/>
      <c r="L60" s="270">
        <v>49000</v>
      </c>
    </row>
    <row r="61" spans="2:12">
      <c r="D61" s="3" t="s">
        <v>117</v>
      </c>
      <c r="J61" s="270">
        <v>45000</v>
      </c>
      <c r="K61" s="270"/>
      <c r="L61" s="270">
        <v>45000</v>
      </c>
    </row>
    <row r="62" spans="2:12">
      <c r="J62" s="271"/>
      <c r="K62" s="271"/>
      <c r="L62" s="271"/>
    </row>
    <row r="63" spans="2:12">
      <c r="B63" s="3" t="s">
        <v>711</v>
      </c>
    </row>
    <row r="64" spans="2:12">
      <c r="B64" s="3" t="s">
        <v>585</v>
      </c>
      <c r="H64" s="2"/>
    </row>
    <row r="65" spans="1:13" ht="12.9" customHeight="1"/>
    <row r="66" spans="1:13">
      <c r="J66" s="25"/>
      <c r="K66" s="25"/>
      <c r="L66" s="25" t="s">
        <v>4</v>
      </c>
    </row>
    <row r="67" spans="1:13">
      <c r="I67" s="274"/>
      <c r="J67" s="275" t="s">
        <v>578</v>
      </c>
      <c r="K67" s="276"/>
      <c r="L67" s="275" t="s">
        <v>5</v>
      </c>
    </row>
    <row r="68" spans="1:13">
      <c r="C68" s="423" t="s">
        <v>586</v>
      </c>
      <c r="D68" s="423"/>
    </row>
    <row r="69" spans="1:13">
      <c r="D69" s="3" t="s">
        <v>116</v>
      </c>
      <c r="J69" s="326">
        <v>595364</v>
      </c>
      <c r="K69" s="326"/>
      <c r="L69" s="326">
        <v>724000</v>
      </c>
    </row>
    <row r="70" spans="1:13">
      <c r="D70" s="3" t="s">
        <v>117</v>
      </c>
      <c r="J70" s="326">
        <v>563332</v>
      </c>
      <c r="K70" s="326"/>
      <c r="L70" s="326">
        <v>560000</v>
      </c>
    </row>
    <row r="71" spans="1:13">
      <c r="D71" s="3" t="s">
        <v>121</v>
      </c>
      <c r="J71" s="326">
        <v>0</v>
      </c>
      <c r="K71" s="326"/>
      <c r="L71" s="326">
        <v>41000</v>
      </c>
    </row>
    <row r="72" spans="1:13" ht="24" thickBot="1">
      <c r="J72" s="272">
        <f>SUM(J69:J71)</f>
        <v>1158696</v>
      </c>
      <c r="K72" s="326"/>
      <c r="L72" s="272">
        <f>SUM(L69:L71)</f>
        <v>1325000</v>
      </c>
    </row>
    <row r="73" spans="1:13" ht="24" thickTop="1"/>
    <row r="77" spans="1:13">
      <c r="D77" s="3" t="s">
        <v>7</v>
      </c>
      <c r="J77" s="259"/>
      <c r="K77" s="4"/>
      <c r="L77" s="259"/>
    </row>
    <row r="78" spans="1:13">
      <c r="D78" s="3" t="s">
        <v>21</v>
      </c>
      <c r="J78" s="259"/>
      <c r="K78" s="4"/>
      <c r="L78" s="259"/>
    </row>
    <row r="79" spans="1:13">
      <c r="A79" s="421" t="s">
        <v>91</v>
      </c>
      <c r="B79" s="421"/>
      <c r="C79" s="421"/>
      <c r="D79" s="421"/>
      <c r="E79" s="421"/>
      <c r="F79" s="421"/>
      <c r="G79" s="421"/>
      <c r="H79" s="421"/>
      <c r="I79" s="421"/>
      <c r="J79" s="421"/>
      <c r="K79" s="421"/>
      <c r="L79" s="421"/>
      <c r="M79" s="421"/>
    </row>
    <row r="80" spans="1:13">
      <c r="J80" s="259"/>
      <c r="K80" s="4"/>
      <c r="L80" s="259"/>
    </row>
    <row r="81" spans="1:12" s="2" customFormat="1">
      <c r="A81" s="2" t="s">
        <v>865</v>
      </c>
    </row>
    <row r="82" spans="1:12">
      <c r="B82" s="3" t="s">
        <v>712</v>
      </c>
      <c r="J82" s="259"/>
      <c r="K82" s="4"/>
      <c r="L82" s="259"/>
    </row>
    <row r="83" spans="1:12" ht="12.9" customHeight="1"/>
    <row r="84" spans="1:12">
      <c r="J84" s="25"/>
      <c r="K84" s="25"/>
      <c r="L84" s="25" t="s">
        <v>4</v>
      </c>
    </row>
    <row r="85" spans="1:12">
      <c r="I85" s="274"/>
      <c r="J85" s="275" t="str">
        <f>+J67</f>
        <v>December 31, 2021</v>
      </c>
      <c r="K85" s="276"/>
      <c r="L85" s="275" t="str">
        <f>+L67</f>
        <v>December 31, 2020</v>
      </c>
    </row>
    <row r="86" spans="1:12">
      <c r="C86" s="3" t="s">
        <v>122</v>
      </c>
      <c r="J86" s="327"/>
      <c r="K86" s="326"/>
      <c r="L86" s="327"/>
    </row>
    <row r="87" spans="1:12">
      <c r="D87" s="3" t="s">
        <v>117</v>
      </c>
      <c r="I87" s="21"/>
      <c r="J87" s="326">
        <v>13920</v>
      </c>
      <c r="K87" s="326"/>
      <c r="L87" s="326">
        <v>21680</v>
      </c>
    </row>
    <row r="88" spans="1:12" ht="24" thickBot="1">
      <c r="J88" s="272">
        <f>SUM(J87:J87)</f>
        <v>13920</v>
      </c>
      <c r="K88" s="326"/>
      <c r="L88" s="272">
        <f>SUM(L87:L87)</f>
        <v>21680</v>
      </c>
    </row>
    <row r="89" spans="1:12" ht="24" thickTop="1">
      <c r="C89" s="3" t="s">
        <v>123</v>
      </c>
      <c r="K89" s="4"/>
    </row>
    <row r="90" spans="1:12">
      <c r="D90" s="3" t="s">
        <v>736</v>
      </c>
      <c r="J90" s="326">
        <v>700992.58</v>
      </c>
      <c r="K90" s="326"/>
      <c r="L90" s="326">
        <v>658956.48</v>
      </c>
    </row>
    <row r="91" spans="1:12">
      <c r="D91" s="3" t="s">
        <v>117</v>
      </c>
      <c r="J91" s="326">
        <v>144332.25</v>
      </c>
      <c r="K91" s="326"/>
      <c r="L91" s="326">
        <v>281953</v>
      </c>
    </row>
    <row r="92" spans="1:12">
      <c r="D92" s="3" t="s">
        <v>761</v>
      </c>
      <c r="J92" s="326">
        <v>188345.65000000002</v>
      </c>
      <c r="K92" s="326"/>
      <c r="L92" s="326">
        <v>129427</v>
      </c>
    </row>
    <row r="93" spans="1:12" ht="24" thickBot="1">
      <c r="J93" s="272">
        <f>SUM(J90:J92)</f>
        <v>1033670.48</v>
      </c>
      <c r="K93" s="326"/>
      <c r="L93" s="272">
        <f>SUM(L90:L92)</f>
        <v>1070336.48</v>
      </c>
    </row>
    <row r="94" spans="1:12" ht="24" thickTop="1">
      <c r="C94" s="3" t="s">
        <v>12</v>
      </c>
      <c r="K94" s="4"/>
    </row>
    <row r="95" spans="1:12">
      <c r="D95" s="3" t="s">
        <v>736</v>
      </c>
      <c r="J95" s="326">
        <v>0</v>
      </c>
      <c r="K95" s="326"/>
      <c r="L95" s="326">
        <v>1962.63</v>
      </c>
    </row>
    <row r="96" spans="1:12">
      <c r="D96" s="3" t="s">
        <v>117</v>
      </c>
      <c r="J96" s="326">
        <v>0</v>
      </c>
      <c r="K96" s="326"/>
      <c r="L96" s="326">
        <v>8598.1299999999992</v>
      </c>
    </row>
    <row r="97" spans="2:12">
      <c r="D97" s="3" t="s">
        <v>708</v>
      </c>
      <c r="J97" s="326">
        <v>2563.1999999999998</v>
      </c>
      <c r="K97" s="326"/>
      <c r="L97" s="326">
        <v>0</v>
      </c>
    </row>
    <row r="98" spans="2:12">
      <c r="D98" s="3" t="s">
        <v>761</v>
      </c>
      <c r="J98" s="326">
        <v>2803.74</v>
      </c>
      <c r="K98" s="326"/>
      <c r="L98" s="326">
        <v>0</v>
      </c>
    </row>
    <row r="99" spans="2:12" ht="24" thickBot="1">
      <c r="J99" s="272">
        <f>SUM(J95:K98)</f>
        <v>5366.94</v>
      </c>
      <c r="K99" s="326"/>
      <c r="L99" s="272">
        <f>SUM(L95:L98)</f>
        <v>10560.759999999998</v>
      </c>
    </row>
    <row r="100" spans="2:12" ht="24" thickTop="1">
      <c r="C100" s="3" t="s">
        <v>573</v>
      </c>
      <c r="J100" s="326"/>
      <c r="K100" s="326"/>
      <c r="L100" s="326"/>
    </row>
    <row r="101" spans="2:12">
      <c r="D101" s="3" t="s">
        <v>117</v>
      </c>
      <c r="J101" s="326">
        <v>385922.20018691587</v>
      </c>
      <c r="K101" s="326"/>
      <c r="L101" s="326">
        <v>10000</v>
      </c>
    </row>
    <row r="102" spans="2:12">
      <c r="D102" s="3" t="s">
        <v>761</v>
      </c>
      <c r="J102" s="326">
        <v>100000</v>
      </c>
      <c r="K102" s="326"/>
      <c r="L102" s="326">
        <v>0</v>
      </c>
    </row>
    <row r="103" spans="2:12" ht="24" thickBot="1">
      <c r="J103" s="272">
        <f>SUM(J101:J102)</f>
        <v>485922.20018691587</v>
      </c>
      <c r="K103" s="326"/>
      <c r="L103" s="272">
        <f>SUM(L101:L102)</f>
        <v>10000</v>
      </c>
    </row>
    <row r="104" spans="2:12" ht="24" thickTop="1">
      <c r="J104" s="260"/>
      <c r="K104" s="4"/>
      <c r="L104" s="260"/>
    </row>
    <row r="105" spans="2:12">
      <c r="B105" s="3" t="s">
        <v>713</v>
      </c>
    </row>
    <row r="106" spans="2:12">
      <c r="B106" s="3" t="s">
        <v>746</v>
      </c>
      <c r="F106" s="260"/>
      <c r="G106" s="4"/>
      <c r="H106" s="260"/>
      <c r="J106" s="260"/>
      <c r="K106" s="4"/>
      <c r="L106" s="260"/>
    </row>
    <row r="107" spans="2:12">
      <c r="B107" s="3" t="s">
        <v>466</v>
      </c>
      <c r="F107" s="260"/>
      <c r="G107" s="4"/>
      <c r="H107" s="260"/>
      <c r="J107" s="260"/>
      <c r="K107" s="4"/>
      <c r="L107" s="260"/>
    </row>
    <row r="108" spans="2:12">
      <c r="F108" s="260"/>
      <c r="G108" s="4"/>
      <c r="H108" s="260"/>
      <c r="J108" s="260"/>
      <c r="K108" s="4"/>
      <c r="L108" s="260"/>
    </row>
    <row r="109" spans="2:12">
      <c r="F109" s="260"/>
      <c r="G109" s="4"/>
      <c r="H109" s="260"/>
      <c r="J109" s="260"/>
      <c r="K109" s="4"/>
      <c r="L109" s="260"/>
    </row>
    <row r="110" spans="2:12">
      <c r="F110" s="260"/>
      <c r="G110" s="4"/>
      <c r="H110" s="260"/>
      <c r="J110" s="260"/>
      <c r="K110" s="4"/>
      <c r="L110" s="260"/>
    </row>
    <row r="111" spans="2:12">
      <c r="F111" s="260"/>
      <c r="G111" s="4"/>
      <c r="H111" s="260"/>
      <c r="J111" s="260"/>
      <c r="K111" s="4"/>
      <c r="L111" s="260"/>
    </row>
    <row r="112" spans="2:12">
      <c r="F112" s="260"/>
      <c r="G112" s="4"/>
      <c r="H112" s="260"/>
      <c r="J112" s="260"/>
      <c r="K112" s="4"/>
      <c r="L112" s="260"/>
    </row>
    <row r="113" spans="1:13">
      <c r="D113" s="3" t="s">
        <v>7</v>
      </c>
    </row>
    <row r="114" spans="1:13">
      <c r="D114" s="3" t="s">
        <v>21</v>
      </c>
    </row>
    <row r="115" spans="1:13">
      <c r="A115" s="421" t="s">
        <v>114</v>
      </c>
      <c r="B115" s="421"/>
      <c r="C115" s="421"/>
      <c r="D115" s="421"/>
      <c r="E115" s="421"/>
      <c r="F115" s="421"/>
      <c r="G115" s="421"/>
      <c r="H115" s="421"/>
      <c r="I115" s="421"/>
      <c r="J115" s="421"/>
      <c r="K115" s="421"/>
      <c r="L115" s="421"/>
      <c r="M115" s="421"/>
    </row>
  </sheetData>
  <mergeCells count="5">
    <mergeCell ref="A115:M115"/>
    <mergeCell ref="A1:L1"/>
    <mergeCell ref="A42:M42"/>
    <mergeCell ref="C68:D68"/>
    <mergeCell ref="A79:M79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3"/>
  <sheetViews>
    <sheetView view="pageBreakPreview" topLeftCell="A55" zoomScaleNormal="100" zoomScaleSheetLayoutView="100" workbookViewId="0">
      <selection activeCell="K67" sqref="K67"/>
    </sheetView>
  </sheetViews>
  <sheetFormatPr defaultRowHeight="23.4"/>
  <cols>
    <col min="1" max="1" width="2.44140625" style="149" customWidth="1"/>
    <col min="2" max="2" width="4.88671875" style="149" customWidth="1"/>
    <col min="3" max="3" width="10.44140625" style="149" customWidth="1"/>
    <col min="4" max="4" width="12.77734375" style="149" customWidth="1"/>
    <col min="5" max="5" width="2.44140625" style="149" customWidth="1"/>
    <col min="6" max="8" width="2.77734375" style="149" customWidth="1"/>
    <col min="9" max="9" width="14.21875" style="149" customWidth="1"/>
    <col min="10" max="10" width="1.88671875" style="149" customWidth="1"/>
    <col min="11" max="11" width="16.109375" style="149" customWidth="1"/>
    <col min="12" max="12" width="1.88671875" style="149" customWidth="1"/>
    <col min="13" max="13" width="16" style="149" customWidth="1"/>
    <col min="14" max="14" width="3.109375" style="149" customWidth="1"/>
    <col min="15" max="15" width="1.109375" style="149" customWidth="1"/>
    <col min="16" max="16" width="15.21875" style="149" customWidth="1"/>
    <col min="17" max="17" width="15.44140625" style="149" customWidth="1"/>
    <col min="18" max="18" width="5" style="149" customWidth="1"/>
    <col min="19" max="19" width="13.88671875" style="149" customWidth="1"/>
    <col min="20" max="256" width="9" style="149"/>
    <col min="257" max="257" width="2.44140625" style="149" customWidth="1"/>
    <col min="258" max="258" width="4.88671875" style="149" customWidth="1"/>
    <col min="259" max="259" width="10.44140625" style="149" customWidth="1"/>
    <col min="260" max="260" width="12.77734375" style="149" customWidth="1"/>
    <col min="261" max="261" width="2.44140625" style="149" customWidth="1"/>
    <col min="262" max="264" width="2.77734375" style="149" customWidth="1"/>
    <col min="265" max="265" width="14.21875" style="149" customWidth="1"/>
    <col min="266" max="266" width="1.88671875" style="149" customWidth="1"/>
    <col min="267" max="267" width="16.109375" style="149" customWidth="1"/>
    <col min="268" max="268" width="1.88671875" style="149" customWidth="1"/>
    <col min="269" max="269" width="16" style="149" customWidth="1"/>
    <col min="270" max="270" width="1.88671875" style="149" customWidth="1"/>
    <col min="271" max="271" width="1.109375" style="149" customWidth="1"/>
    <col min="272" max="272" width="15.21875" style="149" customWidth="1"/>
    <col min="273" max="273" width="15.44140625" style="149" customWidth="1"/>
    <col min="274" max="274" width="5" style="149" customWidth="1"/>
    <col min="275" max="275" width="13.88671875" style="149" customWidth="1"/>
    <col min="276" max="512" width="9" style="149"/>
    <col min="513" max="513" width="2.44140625" style="149" customWidth="1"/>
    <col min="514" max="514" width="4.88671875" style="149" customWidth="1"/>
    <col min="515" max="515" width="10.44140625" style="149" customWidth="1"/>
    <col min="516" max="516" width="12.77734375" style="149" customWidth="1"/>
    <col min="517" max="517" width="2.44140625" style="149" customWidth="1"/>
    <col min="518" max="520" width="2.77734375" style="149" customWidth="1"/>
    <col min="521" max="521" width="14.21875" style="149" customWidth="1"/>
    <col min="522" max="522" width="1.88671875" style="149" customWidth="1"/>
    <col min="523" max="523" width="16.109375" style="149" customWidth="1"/>
    <col min="524" max="524" width="1.88671875" style="149" customWidth="1"/>
    <col min="525" max="525" width="16" style="149" customWidth="1"/>
    <col min="526" max="526" width="1.88671875" style="149" customWidth="1"/>
    <col min="527" max="527" width="1.109375" style="149" customWidth="1"/>
    <col min="528" max="528" width="15.21875" style="149" customWidth="1"/>
    <col min="529" max="529" width="15.44140625" style="149" customWidth="1"/>
    <col min="530" max="530" width="5" style="149" customWidth="1"/>
    <col min="531" max="531" width="13.88671875" style="149" customWidth="1"/>
    <col min="532" max="768" width="9" style="149"/>
    <col min="769" max="769" width="2.44140625" style="149" customWidth="1"/>
    <col min="770" max="770" width="4.88671875" style="149" customWidth="1"/>
    <col min="771" max="771" width="10.44140625" style="149" customWidth="1"/>
    <col min="772" max="772" width="12.77734375" style="149" customWidth="1"/>
    <col min="773" max="773" width="2.44140625" style="149" customWidth="1"/>
    <col min="774" max="776" width="2.77734375" style="149" customWidth="1"/>
    <col min="777" max="777" width="14.21875" style="149" customWidth="1"/>
    <col min="778" max="778" width="1.88671875" style="149" customWidth="1"/>
    <col min="779" max="779" width="16.109375" style="149" customWidth="1"/>
    <col min="780" max="780" width="1.88671875" style="149" customWidth="1"/>
    <col min="781" max="781" width="16" style="149" customWidth="1"/>
    <col min="782" max="782" width="1.88671875" style="149" customWidth="1"/>
    <col min="783" max="783" width="1.109375" style="149" customWidth="1"/>
    <col min="784" max="784" width="15.21875" style="149" customWidth="1"/>
    <col min="785" max="785" width="15.44140625" style="149" customWidth="1"/>
    <col min="786" max="786" width="5" style="149" customWidth="1"/>
    <col min="787" max="787" width="13.88671875" style="149" customWidth="1"/>
    <col min="788" max="1024" width="9" style="149"/>
    <col min="1025" max="1025" width="2.44140625" style="149" customWidth="1"/>
    <col min="1026" max="1026" width="4.88671875" style="149" customWidth="1"/>
    <col min="1027" max="1027" width="10.44140625" style="149" customWidth="1"/>
    <col min="1028" max="1028" width="12.77734375" style="149" customWidth="1"/>
    <col min="1029" max="1029" width="2.44140625" style="149" customWidth="1"/>
    <col min="1030" max="1032" width="2.77734375" style="149" customWidth="1"/>
    <col min="1033" max="1033" width="14.21875" style="149" customWidth="1"/>
    <col min="1034" max="1034" width="1.88671875" style="149" customWidth="1"/>
    <col min="1035" max="1035" width="16.109375" style="149" customWidth="1"/>
    <col min="1036" max="1036" width="1.88671875" style="149" customWidth="1"/>
    <col min="1037" max="1037" width="16" style="149" customWidth="1"/>
    <col min="1038" max="1038" width="1.88671875" style="149" customWidth="1"/>
    <col min="1039" max="1039" width="1.109375" style="149" customWidth="1"/>
    <col min="1040" max="1040" width="15.21875" style="149" customWidth="1"/>
    <col min="1041" max="1041" width="15.44140625" style="149" customWidth="1"/>
    <col min="1042" max="1042" width="5" style="149" customWidth="1"/>
    <col min="1043" max="1043" width="13.88671875" style="149" customWidth="1"/>
    <col min="1044" max="1280" width="9" style="149"/>
    <col min="1281" max="1281" width="2.44140625" style="149" customWidth="1"/>
    <col min="1282" max="1282" width="4.88671875" style="149" customWidth="1"/>
    <col min="1283" max="1283" width="10.44140625" style="149" customWidth="1"/>
    <col min="1284" max="1284" width="12.77734375" style="149" customWidth="1"/>
    <col min="1285" max="1285" width="2.44140625" style="149" customWidth="1"/>
    <col min="1286" max="1288" width="2.77734375" style="149" customWidth="1"/>
    <col min="1289" max="1289" width="14.21875" style="149" customWidth="1"/>
    <col min="1290" max="1290" width="1.88671875" style="149" customWidth="1"/>
    <col min="1291" max="1291" width="16.109375" style="149" customWidth="1"/>
    <col min="1292" max="1292" width="1.88671875" style="149" customWidth="1"/>
    <col min="1293" max="1293" width="16" style="149" customWidth="1"/>
    <col min="1294" max="1294" width="1.88671875" style="149" customWidth="1"/>
    <col min="1295" max="1295" width="1.109375" style="149" customWidth="1"/>
    <col min="1296" max="1296" width="15.21875" style="149" customWidth="1"/>
    <col min="1297" max="1297" width="15.44140625" style="149" customWidth="1"/>
    <col min="1298" max="1298" width="5" style="149" customWidth="1"/>
    <col min="1299" max="1299" width="13.88671875" style="149" customWidth="1"/>
    <col min="1300" max="1536" width="9" style="149"/>
    <col min="1537" max="1537" width="2.44140625" style="149" customWidth="1"/>
    <col min="1538" max="1538" width="4.88671875" style="149" customWidth="1"/>
    <col min="1539" max="1539" width="10.44140625" style="149" customWidth="1"/>
    <col min="1540" max="1540" width="12.77734375" style="149" customWidth="1"/>
    <col min="1541" max="1541" width="2.44140625" style="149" customWidth="1"/>
    <col min="1542" max="1544" width="2.77734375" style="149" customWidth="1"/>
    <col min="1545" max="1545" width="14.21875" style="149" customWidth="1"/>
    <col min="1546" max="1546" width="1.88671875" style="149" customWidth="1"/>
    <col min="1547" max="1547" width="16.109375" style="149" customWidth="1"/>
    <col min="1548" max="1548" width="1.88671875" style="149" customWidth="1"/>
    <col min="1549" max="1549" width="16" style="149" customWidth="1"/>
    <col min="1550" max="1550" width="1.88671875" style="149" customWidth="1"/>
    <col min="1551" max="1551" width="1.109375" style="149" customWidth="1"/>
    <col min="1552" max="1552" width="15.21875" style="149" customWidth="1"/>
    <col min="1553" max="1553" width="15.44140625" style="149" customWidth="1"/>
    <col min="1554" max="1554" width="5" style="149" customWidth="1"/>
    <col min="1555" max="1555" width="13.88671875" style="149" customWidth="1"/>
    <col min="1556" max="1792" width="9" style="149"/>
    <col min="1793" max="1793" width="2.44140625" style="149" customWidth="1"/>
    <col min="1794" max="1794" width="4.88671875" style="149" customWidth="1"/>
    <col min="1795" max="1795" width="10.44140625" style="149" customWidth="1"/>
    <col min="1796" max="1796" width="12.77734375" style="149" customWidth="1"/>
    <col min="1797" max="1797" width="2.44140625" style="149" customWidth="1"/>
    <col min="1798" max="1800" width="2.77734375" style="149" customWidth="1"/>
    <col min="1801" max="1801" width="14.21875" style="149" customWidth="1"/>
    <col min="1802" max="1802" width="1.88671875" style="149" customWidth="1"/>
    <col min="1803" max="1803" width="16.109375" style="149" customWidth="1"/>
    <col min="1804" max="1804" width="1.88671875" style="149" customWidth="1"/>
    <col min="1805" max="1805" width="16" style="149" customWidth="1"/>
    <col min="1806" max="1806" width="1.88671875" style="149" customWidth="1"/>
    <col min="1807" max="1807" width="1.109375" style="149" customWidth="1"/>
    <col min="1808" max="1808" width="15.21875" style="149" customWidth="1"/>
    <col min="1809" max="1809" width="15.44140625" style="149" customWidth="1"/>
    <col min="1810" max="1810" width="5" style="149" customWidth="1"/>
    <col min="1811" max="1811" width="13.88671875" style="149" customWidth="1"/>
    <col min="1812" max="2048" width="9" style="149"/>
    <col min="2049" max="2049" width="2.44140625" style="149" customWidth="1"/>
    <col min="2050" max="2050" width="4.88671875" style="149" customWidth="1"/>
    <col min="2051" max="2051" width="10.44140625" style="149" customWidth="1"/>
    <col min="2052" max="2052" width="12.77734375" style="149" customWidth="1"/>
    <col min="2053" max="2053" width="2.44140625" style="149" customWidth="1"/>
    <col min="2054" max="2056" width="2.77734375" style="149" customWidth="1"/>
    <col min="2057" max="2057" width="14.21875" style="149" customWidth="1"/>
    <col min="2058" max="2058" width="1.88671875" style="149" customWidth="1"/>
    <col min="2059" max="2059" width="16.109375" style="149" customWidth="1"/>
    <col min="2060" max="2060" width="1.88671875" style="149" customWidth="1"/>
    <col min="2061" max="2061" width="16" style="149" customWidth="1"/>
    <col min="2062" max="2062" width="1.88671875" style="149" customWidth="1"/>
    <col min="2063" max="2063" width="1.109375" style="149" customWidth="1"/>
    <col min="2064" max="2064" width="15.21875" style="149" customWidth="1"/>
    <col min="2065" max="2065" width="15.44140625" style="149" customWidth="1"/>
    <col min="2066" max="2066" width="5" style="149" customWidth="1"/>
    <col min="2067" max="2067" width="13.88671875" style="149" customWidth="1"/>
    <col min="2068" max="2304" width="9" style="149"/>
    <col min="2305" max="2305" width="2.44140625" style="149" customWidth="1"/>
    <col min="2306" max="2306" width="4.88671875" style="149" customWidth="1"/>
    <col min="2307" max="2307" width="10.44140625" style="149" customWidth="1"/>
    <col min="2308" max="2308" width="12.77734375" style="149" customWidth="1"/>
    <col min="2309" max="2309" width="2.44140625" style="149" customWidth="1"/>
    <col min="2310" max="2312" width="2.77734375" style="149" customWidth="1"/>
    <col min="2313" max="2313" width="14.21875" style="149" customWidth="1"/>
    <col min="2314" max="2314" width="1.88671875" style="149" customWidth="1"/>
    <col min="2315" max="2315" width="16.109375" style="149" customWidth="1"/>
    <col min="2316" max="2316" width="1.88671875" style="149" customWidth="1"/>
    <col min="2317" max="2317" width="16" style="149" customWidth="1"/>
    <col min="2318" max="2318" width="1.88671875" style="149" customWidth="1"/>
    <col min="2319" max="2319" width="1.109375" style="149" customWidth="1"/>
    <col min="2320" max="2320" width="15.21875" style="149" customWidth="1"/>
    <col min="2321" max="2321" width="15.44140625" style="149" customWidth="1"/>
    <col min="2322" max="2322" width="5" style="149" customWidth="1"/>
    <col min="2323" max="2323" width="13.88671875" style="149" customWidth="1"/>
    <col min="2324" max="2560" width="9" style="149"/>
    <col min="2561" max="2561" width="2.44140625" style="149" customWidth="1"/>
    <col min="2562" max="2562" width="4.88671875" style="149" customWidth="1"/>
    <col min="2563" max="2563" width="10.44140625" style="149" customWidth="1"/>
    <col min="2564" max="2564" width="12.77734375" style="149" customWidth="1"/>
    <col min="2565" max="2565" width="2.44140625" style="149" customWidth="1"/>
    <col min="2566" max="2568" width="2.77734375" style="149" customWidth="1"/>
    <col min="2569" max="2569" width="14.21875" style="149" customWidth="1"/>
    <col min="2570" max="2570" width="1.88671875" style="149" customWidth="1"/>
    <col min="2571" max="2571" width="16.109375" style="149" customWidth="1"/>
    <col min="2572" max="2572" width="1.88671875" style="149" customWidth="1"/>
    <col min="2573" max="2573" width="16" style="149" customWidth="1"/>
    <col min="2574" max="2574" width="1.88671875" style="149" customWidth="1"/>
    <col min="2575" max="2575" width="1.109375" style="149" customWidth="1"/>
    <col min="2576" max="2576" width="15.21875" style="149" customWidth="1"/>
    <col min="2577" max="2577" width="15.44140625" style="149" customWidth="1"/>
    <col min="2578" max="2578" width="5" style="149" customWidth="1"/>
    <col min="2579" max="2579" width="13.88671875" style="149" customWidth="1"/>
    <col min="2580" max="2816" width="9" style="149"/>
    <col min="2817" max="2817" width="2.44140625" style="149" customWidth="1"/>
    <col min="2818" max="2818" width="4.88671875" style="149" customWidth="1"/>
    <col min="2819" max="2819" width="10.44140625" style="149" customWidth="1"/>
    <col min="2820" max="2820" width="12.77734375" style="149" customWidth="1"/>
    <col min="2821" max="2821" width="2.44140625" style="149" customWidth="1"/>
    <col min="2822" max="2824" width="2.77734375" style="149" customWidth="1"/>
    <col min="2825" max="2825" width="14.21875" style="149" customWidth="1"/>
    <col min="2826" max="2826" width="1.88671875" style="149" customWidth="1"/>
    <col min="2827" max="2827" width="16.109375" style="149" customWidth="1"/>
    <col min="2828" max="2828" width="1.88671875" style="149" customWidth="1"/>
    <col min="2829" max="2829" width="16" style="149" customWidth="1"/>
    <col min="2830" max="2830" width="1.88671875" style="149" customWidth="1"/>
    <col min="2831" max="2831" width="1.109375" style="149" customWidth="1"/>
    <col min="2832" max="2832" width="15.21875" style="149" customWidth="1"/>
    <col min="2833" max="2833" width="15.44140625" style="149" customWidth="1"/>
    <col min="2834" max="2834" width="5" style="149" customWidth="1"/>
    <col min="2835" max="2835" width="13.88671875" style="149" customWidth="1"/>
    <col min="2836" max="3072" width="9" style="149"/>
    <col min="3073" max="3073" width="2.44140625" style="149" customWidth="1"/>
    <col min="3074" max="3074" width="4.88671875" style="149" customWidth="1"/>
    <col min="3075" max="3075" width="10.44140625" style="149" customWidth="1"/>
    <col min="3076" max="3076" width="12.77734375" style="149" customWidth="1"/>
    <col min="3077" max="3077" width="2.44140625" style="149" customWidth="1"/>
    <col min="3078" max="3080" width="2.77734375" style="149" customWidth="1"/>
    <col min="3081" max="3081" width="14.21875" style="149" customWidth="1"/>
    <col min="3082" max="3082" width="1.88671875" style="149" customWidth="1"/>
    <col min="3083" max="3083" width="16.109375" style="149" customWidth="1"/>
    <col min="3084" max="3084" width="1.88671875" style="149" customWidth="1"/>
    <col min="3085" max="3085" width="16" style="149" customWidth="1"/>
    <col min="3086" max="3086" width="1.88671875" style="149" customWidth="1"/>
    <col min="3087" max="3087" width="1.109375" style="149" customWidth="1"/>
    <col min="3088" max="3088" width="15.21875" style="149" customWidth="1"/>
    <col min="3089" max="3089" width="15.44140625" style="149" customWidth="1"/>
    <col min="3090" max="3090" width="5" style="149" customWidth="1"/>
    <col min="3091" max="3091" width="13.88671875" style="149" customWidth="1"/>
    <col min="3092" max="3328" width="9" style="149"/>
    <col min="3329" max="3329" width="2.44140625" style="149" customWidth="1"/>
    <col min="3330" max="3330" width="4.88671875" style="149" customWidth="1"/>
    <col min="3331" max="3331" width="10.44140625" style="149" customWidth="1"/>
    <col min="3332" max="3332" width="12.77734375" style="149" customWidth="1"/>
    <col min="3333" max="3333" width="2.44140625" style="149" customWidth="1"/>
    <col min="3334" max="3336" width="2.77734375" style="149" customWidth="1"/>
    <col min="3337" max="3337" width="14.21875" style="149" customWidth="1"/>
    <col min="3338" max="3338" width="1.88671875" style="149" customWidth="1"/>
    <col min="3339" max="3339" width="16.109375" style="149" customWidth="1"/>
    <col min="3340" max="3340" width="1.88671875" style="149" customWidth="1"/>
    <col min="3341" max="3341" width="16" style="149" customWidth="1"/>
    <col min="3342" max="3342" width="1.88671875" style="149" customWidth="1"/>
    <col min="3343" max="3343" width="1.109375" style="149" customWidth="1"/>
    <col min="3344" max="3344" width="15.21875" style="149" customWidth="1"/>
    <col min="3345" max="3345" width="15.44140625" style="149" customWidth="1"/>
    <col min="3346" max="3346" width="5" style="149" customWidth="1"/>
    <col min="3347" max="3347" width="13.88671875" style="149" customWidth="1"/>
    <col min="3348" max="3584" width="9" style="149"/>
    <col min="3585" max="3585" width="2.44140625" style="149" customWidth="1"/>
    <col min="3586" max="3586" width="4.88671875" style="149" customWidth="1"/>
    <col min="3587" max="3587" width="10.44140625" style="149" customWidth="1"/>
    <col min="3588" max="3588" width="12.77734375" style="149" customWidth="1"/>
    <col min="3589" max="3589" width="2.44140625" style="149" customWidth="1"/>
    <col min="3590" max="3592" width="2.77734375" style="149" customWidth="1"/>
    <col min="3593" max="3593" width="14.21875" style="149" customWidth="1"/>
    <col min="3594" max="3594" width="1.88671875" style="149" customWidth="1"/>
    <col min="3595" max="3595" width="16.109375" style="149" customWidth="1"/>
    <col min="3596" max="3596" width="1.88671875" style="149" customWidth="1"/>
    <col min="3597" max="3597" width="16" style="149" customWidth="1"/>
    <col min="3598" max="3598" width="1.88671875" style="149" customWidth="1"/>
    <col min="3599" max="3599" width="1.109375" style="149" customWidth="1"/>
    <col min="3600" max="3600" width="15.21875" style="149" customWidth="1"/>
    <col min="3601" max="3601" width="15.44140625" style="149" customWidth="1"/>
    <col min="3602" max="3602" width="5" style="149" customWidth="1"/>
    <col min="3603" max="3603" width="13.88671875" style="149" customWidth="1"/>
    <col min="3604" max="3840" width="9" style="149"/>
    <col min="3841" max="3841" width="2.44140625" style="149" customWidth="1"/>
    <col min="3842" max="3842" width="4.88671875" style="149" customWidth="1"/>
    <col min="3843" max="3843" width="10.44140625" style="149" customWidth="1"/>
    <col min="3844" max="3844" width="12.77734375" style="149" customWidth="1"/>
    <col min="3845" max="3845" width="2.44140625" style="149" customWidth="1"/>
    <col min="3846" max="3848" width="2.77734375" style="149" customWidth="1"/>
    <col min="3849" max="3849" width="14.21875" style="149" customWidth="1"/>
    <col min="3850" max="3850" width="1.88671875" style="149" customWidth="1"/>
    <col min="3851" max="3851" width="16.109375" style="149" customWidth="1"/>
    <col min="3852" max="3852" width="1.88671875" style="149" customWidth="1"/>
    <col min="3853" max="3853" width="16" style="149" customWidth="1"/>
    <col min="3854" max="3854" width="1.88671875" style="149" customWidth="1"/>
    <col min="3855" max="3855" width="1.109375" style="149" customWidth="1"/>
    <col min="3856" max="3856" width="15.21875" style="149" customWidth="1"/>
    <col min="3857" max="3857" width="15.44140625" style="149" customWidth="1"/>
    <col min="3858" max="3858" width="5" style="149" customWidth="1"/>
    <col min="3859" max="3859" width="13.88671875" style="149" customWidth="1"/>
    <col min="3860" max="4096" width="9" style="149"/>
    <col min="4097" max="4097" width="2.44140625" style="149" customWidth="1"/>
    <col min="4098" max="4098" width="4.88671875" style="149" customWidth="1"/>
    <col min="4099" max="4099" width="10.44140625" style="149" customWidth="1"/>
    <col min="4100" max="4100" width="12.77734375" style="149" customWidth="1"/>
    <col min="4101" max="4101" width="2.44140625" style="149" customWidth="1"/>
    <col min="4102" max="4104" width="2.77734375" style="149" customWidth="1"/>
    <col min="4105" max="4105" width="14.21875" style="149" customWidth="1"/>
    <col min="4106" max="4106" width="1.88671875" style="149" customWidth="1"/>
    <col min="4107" max="4107" width="16.109375" style="149" customWidth="1"/>
    <col min="4108" max="4108" width="1.88671875" style="149" customWidth="1"/>
    <col min="4109" max="4109" width="16" style="149" customWidth="1"/>
    <col min="4110" max="4110" width="1.88671875" style="149" customWidth="1"/>
    <col min="4111" max="4111" width="1.109375" style="149" customWidth="1"/>
    <col min="4112" max="4112" width="15.21875" style="149" customWidth="1"/>
    <col min="4113" max="4113" width="15.44140625" style="149" customWidth="1"/>
    <col min="4114" max="4114" width="5" style="149" customWidth="1"/>
    <col min="4115" max="4115" width="13.88671875" style="149" customWidth="1"/>
    <col min="4116" max="4352" width="9" style="149"/>
    <col min="4353" max="4353" width="2.44140625" style="149" customWidth="1"/>
    <col min="4354" max="4354" width="4.88671875" style="149" customWidth="1"/>
    <col min="4355" max="4355" width="10.44140625" style="149" customWidth="1"/>
    <col min="4356" max="4356" width="12.77734375" style="149" customWidth="1"/>
    <col min="4357" max="4357" width="2.44140625" style="149" customWidth="1"/>
    <col min="4358" max="4360" width="2.77734375" style="149" customWidth="1"/>
    <col min="4361" max="4361" width="14.21875" style="149" customWidth="1"/>
    <col min="4362" max="4362" width="1.88671875" style="149" customWidth="1"/>
    <col min="4363" max="4363" width="16.109375" style="149" customWidth="1"/>
    <col min="4364" max="4364" width="1.88671875" style="149" customWidth="1"/>
    <col min="4365" max="4365" width="16" style="149" customWidth="1"/>
    <col min="4366" max="4366" width="1.88671875" style="149" customWidth="1"/>
    <col min="4367" max="4367" width="1.109375" style="149" customWidth="1"/>
    <col min="4368" max="4368" width="15.21875" style="149" customWidth="1"/>
    <col min="4369" max="4369" width="15.44140625" style="149" customWidth="1"/>
    <col min="4370" max="4370" width="5" style="149" customWidth="1"/>
    <col min="4371" max="4371" width="13.88671875" style="149" customWidth="1"/>
    <col min="4372" max="4608" width="9" style="149"/>
    <col min="4609" max="4609" width="2.44140625" style="149" customWidth="1"/>
    <col min="4610" max="4610" width="4.88671875" style="149" customWidth="1"/>
    <col min="4611" max="4611" width="10.44140625" style="149" customWidth="1"/>
    <col min="4612" max="4612" width="12.77734375" style="149" customWidth="1"/>
    <col min="4613" max="4613" width="2.44140625" style="149" customWidth="1"/>
    <col min="4614" max="4616" width="2.77734375" style="149" customWidth="1"/>
    <col min="4617" max="4617" width="14.21875" style="149" customWidth="1"/>
    <col min="4618" max="4618" width="1.88671875" style="149" customWidth="1"/>
    <col min="4619" max="4619" width="16.109375" style="149" customWidth="1"/>
    <col min="4620" max="4620" width="1.88671875" style="149" customWidth="1"/>
    <col min="4621" max="4621" width="16" style="149" customWidth="1"/>
    <col min="4622" max="4622" width="1.88671875" style="149" customWidth="1"/>
    <col min="4623" max="4623" width="1.109375" style="149" customWidth="1"/>
    <col min="4624" max="4624" width="15.21875" style="149" customWidth="1"/>
    <col min="4625" max="4625" width="15.44140625" style="149" customWidth="1"/>
    <col min="4626" max="4626" width="5" style="149" customWidth="1"/>
    <col min="4627" max="4627" width="13.88671875" style="149" customWidth="1"/>
    <col min="4628" max="4864" width="9" style="149"/>
    <col min="4865" max="4865" width="2.44140625" style="149" customWidth="1"/>
    <col min="4866" max="4866" width="4.88671875" style="149" customWidth="1"/>
    <col min="4867" max="4867" width="10.44140625" style="149" customWidth="1"/>
    <col min="4868" max="4868" width="12.77734375" style="149" customWidth="1"/>
    <col min="4869" max="4869" width="2.44140625" style="149" customWidth="1"/>
    <col min="4870" max="4872" width="2.77734375" style="149" customWidth="1"/>
    <col min="4873" max="4873" width="14.21875" style="149" customWidth="1"/>
    <col min="4874" max="4874" width="1.88671875" style="149" customWidth="1"/>
    <col min="4875" max="4875" width="16.109375" style="149" customWidth="1"/>
    <col min="4876" max="4876" width="1.88671875" style="149" customWidth="1"/>
    <col min="4877" max="4877" width="16" style="149" customWidth="1"/>
    <col min="4878" max="4878" width="1.88671875" style="149" customWidth="1"/>
    <col min="4879" max="4879" width="1.109375" style="149" customWidth="1"/>
    <col min="4880" max="4880" width="15.21875" style="149" customWidth="1"/>
    <col min="4881" max="4881" width="15.44140625" style="149" customWidth="1"/>
    <col min="4882" max="4882" width="5" style="149" customWidth="1"/>
    <col min="4883" max="4883" width="13.88671875" style="149" customWidth="1"/>
    <col min="4884" max="5120" width="9" style="149"/>
    <col min="5121" max="5121" width="2.44140625" style="149" customWidth="1"/>
    <col min="5122" max="5122" width="4.88671875" style="149" customWidth="1"/>
    <col min="5123" max="5123" width="10.44140625" style="149" customWidth="1"/>
    <col min="5124" max="5124" width="12.77734375" style="149" customWidth="1"/>
    <col min="5125" max="5125" width="2.44140625" style="149" customWidth="1"/>
    <col min="5126" max="5128" width="2.77734375" style="149" customWidth="1"/>
    <col min="5129" max="5129" width="14.21875" style="149" customWidth="1"/>
    <col min="5130" max="5130" width="1.88671875" style="149" customWidth="1"/>
    <col min="5131" max="5131" width="16.109375" style="149" customWidth="1"/>
    <col min="5132" max="5132" width="1.88671875" style="149" customWidth="1"/>
    <col min="5133" max="5133" width="16" style="149" customWidth="1"/>
    <col min="5134" max="5134" width="1.88671875" style="149" customWidth="1"/>
    <col min="5135" max="5135" width="1.109375" style="149" customWidth="1"/>
    <col min="5136" max="5136" width="15.21875" style="149" customWidth="1"/>
    <col min="5137" max="5137" width="15.44140625" style="149" customWidth="1"/>
    <col min="5138" max="5138" width="5" style="149" customWidth="1"/>
    <col min="5139" max="5139" width="13.88671875" style="149" customWidth="1"/>
    <col min="5140" max="5376" width="9" style="149"/>
    <col min="5377" max="5377" width="2.44140625" style="149" customWidth="1"/>
    <col min="5378" max="5378" width="4.88671875" style="149" customWidth="1"/>
    <col min="5379" max="5379" width="10.44140625" style="149" customWidth="1"/>
    <col min="5380" max="5380" width="12.77734375" style="149" customWidth="1"/>
    <col min="5381" max="5381" width="2.44140625" style="149" customWidth="1"/>
    <col min="5382" max="5384" width="2.77734375" style="149" customWidth="1"/>
    <col min="5385" max="5385" width="14.21875" style="149" customWidth="1"/>
    <col min="5386" max="5386" width="1.88671875" style="149" customWidth="1"/>
    <col min="5387" max="5387" width="16.109375" style="149" customWidth="1"/>
    <col min="5388" max="5388" width="1.88671875" style="149" customWidth="1"/>
    <col min="5389" max="5389" width="16" style="149" customWidth="1"/>
    <col min="5390" max="5390" width="1.88671875" style="149" customWidth="1"/>
    <col min="5391" max="5391" width="1.109375" style="149" customWidth="1"/>
    <col min="5392" max="5392" width="15.21875" style="149" customWidth="1"/>
    <col min="5393" max="5393" width="15.44140625" style="149" customWidth="1"/>
    <col min="5394" max="5394" width="5" style="149" customWidth="1"/>
    <col min="5395" max="5395" width="13.88671875" style="149" customWidth="1"/>
    <col min="5396" max="5632" width="9" style="149"/>
    <col min="5633" max="5633" width="2.44140625" style="149" customWidth="1"/>
    <col min="5634" max="5634" width="4.88671875" style="149" customWidth="1"/>
    <col min="5635" max="5635" width="10.44140625" style="149" customWidth="1"/>
    <col min="5636" max="5636" width="12.77734375" style="149" customWidth="1"/>
    <col min="5637" max="5637" width="2.44140625" style="149" customWidth="1"/>
    <col min="5638" max="5640" width="2.77734375" style="149" customWidth="1"/>
    <col min="5641" max="5641" width="14.21875" style="149" customWidth="1"/>
    <col min="5642" max="5642" width="1.88671875" style="149" customWidth="1"/>
    <col min="5643" max="5643" width="16.109375" style="149" customWidth="1"/>
    <col min="5644" max="5644" width="1.88671875" style="149" customWidth="1"/>
    <col min="5645" max="5645" width="16" style="149" customWidth="1"/>
    <col min="5646" max="5646" width="1.88671875" style="149" customWidth="1"/>
    <col min="5647" max="5647" width="1.109375" style="149" customWidth="1"/>
    <col min="5648" max="5648" width="15.21875" style="149" customWidth="1"/>
    <col min="5649" max="5649" width="15.44140625" style="149" customWidth="1"/>
    <col min="5650" max="5650" width="5" style="149" customWidth="1"/>
    <col min="5651" max="5651" width="13.88671875" style="149" customWidth="1"/>
    <col min="5652" max="5888" width="9" style="149"/>
    <col min="5889" max="5889" width="2.44140625" style="149" customWidth="1"/>
    <col min="5890" max="5890" width="4.88671875" style="149" customWidth="1"/>
    <col min="5891" max="5891" width="10.44140625" style="149" customWidth="1"/>
    <col min="5892" max="5892" width="12.77734375" style="149" customWidth="1"/>
    <col min="5893" max="5893" width="2.44140625" style="149" customWidth="1"/>
    <col min="5894" max="5896" width="2.77734375" style="149" customWidth="1"/>
    <col min="5897" max="5897" width="14.21875" style="149" customWidth="1"/>
    <col min="5898" max="5898" width="1.88671875" style="149" customWidth="1"/>
    <col min="5899" max="5899" width="16.109375" style="149" customWidth="1"/>
    <col min="5900" max="5900" width="1.88671875" style="149" customWidth="1"/>
    <col min="5901" max="5901" width="16" style="149" customWidth="1"/>
    <col min="5902" max="5902" width="1.88671875" style="149" customWidth="1"/>
    <col min="5903" max="5903" width="1.109375" style="149" customWidth="1"/>
    <col min="5904" max="5904" width="15.21875" style="149" customWidth="1"/>
    <col min="5905" max="5905" width="15.44140625" style="149" customWidth="1"/>
    <col min="5906" max="5906" width="5" style="149" customWidth="1"/>
    <col min="5907" max="5907" width="13.88671875" style="149" customWidth="1"/>
    <col min="5908" max="6144" width="9" style="149"/>
    <col min="6145" max="6145" width="2.44140625" style="149" customWidth="1"/>
    <col min="6146" max="6146" width="4.88671875" style="149" customWidth="1"/>
    <col min="6147" max="6147" width="10.44140625" style="149" customWidth="1"/>
    <col min="6148" max="6148" width="12.77734375" style="149" customWidth="1"/>
    <col min="6149" max="6149" width="2.44140625" style="149" customWidth="1"/>
    <col min="6150" max="6152" width="2.77734375" style="149" customWidth="1"/>
    <col min="6153" max="6153" width="14.21875" style="149" customWidth="1"/>
    <col min="6154" max="6154" width="1.88671875" style="149" customWidth="1"/>
    <col min="6155" max="6155" width="16.109375" style="149" customWidth="1"/>
    <col min="6156" max="6156" width="1.88671875" style="149" customWidth="1"/>
    <col min="6157" max="6157" width="16" style="149" customWidth="1"/>
    <col min="6158" max="6158" width="1.88671875" style="149" customWidth="1"/>
    <col min="6159" max="6159" width="1.109375" style="149" customWidth="1"/>
    <col min="6160" max="6160" width="15.21875" style="149" customWidth="1"/>
    <col min="6161" max="6161" width="15.44140625" style="149" customWidth="1"/>
    <col min="6162" max="6162" width="5" style="149" customWidth="1"/>
    <col min="6163" max="6163" width="13.88671875" style="149" customWidth="1"/>
    <col min="6164" max="6400" width="9" style="149"/>
    <col min="6401" max="6401" width="2.44140625" style="149" customWidth="1"/>
    <col min="6402" max="6402" width="4.88671875" style="149" customWidth="1"/>
    <col min="6403" max="6403" width="10.44140625" style="149" customWidth="1"/>
    <col min="6404" max="6404" width="12.77734375" style="149" customWidth="1"/>
    <col min="6405" max="6405" width="2.44140625" style="149" customWidth="1"/>
    <col min="6406" max="6408" width="2.77734375" style="149" customWidth="1"/>
    <col min="6409" max="6409" width="14.21875" style="149" customWidth="1"/>
    <col min="6410" max="6410" width="1.88671875" style="149" customWidth="1"/>
    <col min="6411" max="6411" width="16.109375" style="149" customWidth="1"/>
    <col min="6412" max="6412" width="1.88671875" style="149" customWidth="1"/>
    <col min="6413" max="6413" width="16" style="149" customWidth="1"/>
    <col min="6414" max="6414" width="1.88671875" style="149" customWidth="1"/>
    <col min="6415" max="6415" width="1.109375" style="149" customWidth="1"/>
    <col min="6416" max="6416" width="15.21875" style="149" customWidth="1"/>
    <col min="6417" max="6417" width="15.44140625" style="149" customWidth="1"/>
    <col min="6418" max="6418" width="5" style="149" customWidth="1"/>
    <col min="6419" max="6419" width="13.88671875" style="149" customWidth="1"/>
    <col min="6420" max="6656" width="9" style="149"/>
    <col min="6657" max="6657" width="2.44140625" style="149" customWidth="1"/>
    <col min="6658" max="6658" width="4.88671875" style="149" customWidth="1"/>
    <col min="6659" max="6659" width="10.44140625" style="149" customWidth="1"/>
    <col min="6660" max="6660" width="12.77734375" style="149" customWidth="1"/>
    <col min="6661" max="6661" width="2.44140625" style="149" customWidth="1"/>
    <col min="6662" max="6664" width="2.77734375" style="149" customWidth="1"/>
    <col min="6665" max="6665" width="14.21875" style="149" customWidth="1"/>
    <col min="6666" max="6666" width="1.88671875" style="149" customWidth="1"/>
    <col min="6667" max="6667" width="16.109375" style="149" customWidth="1"/>
    <col min="6668" max="6668" width="1.88671875" style="149" customWidth="1"/>
    <col min="6669" max="6669" width="16" style="149" customWidth="1"/>
    <col min="6670" max="6670" width="1.88671875" style="149" customWidth="1"/>
    <col min="6671" max="6671" width="1.109375" style="149" customWidth="1"/>
    <col min="6672" max="6672" width="15.21875" style="149" customWidth="1"/>
    <col min="6673" max="6673" width="15.44140625" style="149" customWidth="1"/>
    <col min="6674" max="6674" width="5" style="149" customWidth="1"/>
    <col min="6675" max="6675" width="13.88671875" style="149" customWidth="1"/>
    <col min="6676" max="6912" width="9" style="149"/>
    <col min="6913" max="6913" width="2.44140625" style="149" customWidth="1"/>
    <col min="6914" max="6914" width="4.88671875" style="149" customWidth="1"/>
    <col min="6915" max="6915" width="10.44140625" style="149" customWidth="1"/>
    <col min="6916" max="6916" width="12.77734375" style="149" customWidth="1"/>
    <col min="6917" max="6917" width="2.44140625" style="149" customWidth="1"/>
    <col min="6918" max="6920" width="2.77734375" style="149" customWidth="1"/>
    <col min="6921" max="6921" width="14.21875" style="149" customWidth="1"/>
    <col min="6922" max="6922" width="1.88671875" style="149" customWidth="1"/>
    <col min="6923" max="6923" width="16.109375" style="149" customWidth="1"/>
    <col min="6924" max="6924" width="1.88671875" style="149" customWidth="1"/>
    <col min="6925" max="6925" width="16" style="149" customWidth="1"/>
    <col min="6926" max="6926" width="1.88671875" style="149" customWidth="1"/>
    <col min="6927" max="6927" width="1.109375" style="149" customWidth="1"/>
    <col min="6928" max="6928" width="15.21875" style="149" customWidth="1"/>
    <col min="6929" max="6929" width="15.44140625" style="149" customWidth="1"/>
    <col min="6930" max="6930" width="5" style="149" customWidth="1"/>
    <col min="6931" max="6931" width="13.88671875" style="149" customWidth="1"/>
    <col min="6932" max="7168" width="9" style="149"/>
    <col min="7169" max="7169" width="2.44140625" style="149" customWidth="1"/>
    <col min="7170" max="7170" width="4.88671875" style="149" customWidth="1"/>
    <col min="7171" max="7171" width="10.44140625" style="149" customWidth="1"/>
    <col min="7172" max="7172" width="12.77734375" style="149" customWidth="1"/>
    <col min="7173" max="7173" width="2.44140625" style="149" customWidth="1"/>
    <col min="7174" max="7176" width="2.77734375" style="149" customWidth="1"/>
    <col min="7177" max="7177" width="14.21875" style="149" customWidth="1"/>
    <col min="7178" max="7178" width="1.88671875" style="149" customWidth="1"/>
    <col min="7179" max="7179" width="16.109375" style="149" customWidth="1"/>
    <col min="7180" max="7180" width="1.88671875" style="149" customWidth="1"/>
    <col min="7181" max="7181" width="16" style="149" customWidth="1"/>
    <col min="7182" max="7182" width="1.88671875" style="149" customWidth="1"/>
    <col min="7183" max="7183" width="1.109375" style="149" customWidth="1"/>
    <col min="7184" max="7184" width="15.21875" style="149" customWidth="1"/>
    <col min="7185" max="7185" width="15.44140625" style="149" customWidth="1"/>
    <col min="7186" max="7186" width="5" style="149" customWidth="1"/>
    <col min="7187" max="7187" width="13.88671875" style="149" customWidth="1"/>
    <col min="7188" max="7424" width="9" style="149"/>
    <col min="7425" max="7425" width="2.44140625" style="149" customWidth="1"/>
    <col min="7426" max="7426" width="4.88671875" style="149" customWidth="1"/>
    <col min="7427" max="7427" width="10.44140625" style="149" customWidth="1"/>
    <col min="7428" max="7428" width="12.77734375" style="149" customWidth="1"/>
    <col min="7429" max="7429" width="2.44140625" style="149" customWidth="1"/>
    <col min="7430" max="7432" width="2.77734375" style="149" customWidth="1"/>
    <col min="7433" max="7433" width="14.21875" style="149" customWidth="1"/>
    <col min="7434" max="7434" width="1.88671875" style="149" customWidth="1"/>
    <col min="7435" max="7435" width="16.109375" style="149" customWidth="1"/>
    <col min="7436" max="7436" width="1.88671875" style="149" customWidth="1"/>
    <col min="7437" max="7437" width="16" style="149" customWidth="1"/>
    <col min="7438" max="7438" width="1.88671875" style="149" customWidth="1"/>
    <col min="7439" max="7439" width="1.109375" style="149" customWidth="1"/>
    <col min="7440" max="7440" width="15.21875" style="149" customWidth="1"/>
    <col min="7441" max="7441" width="15.44140625" style="149" customWidth="1"/>
    <col min="7442" max="7442" width="5" style="149" customWidth="1"/>
    <col min="7443" max="7443" width="13.88671875" style="149" customWidth="1"/>
    <col min="7444" max="7680" width="9" style="149"/>
    <col min="7681" max="7681" width="2.44140625" style="149" customWidth="1"/>
    <col min="7682" max="7682" width="4.88671875" style="149" customWidth="1"/>
    <col min="7683" max="7683" width="10.44140625" style="149" customWidth="1"/>
    <col min="7684" max="7684" width="12.77734375" style="149" customWidth="1"/>
    <col min="7685" max="7685" width="2.44140625" style="149" customWidth="1"/>
    <col min="7686" max="7688" width="2.77734375" style="149" customWidth="1"/>
    <col min="7689" max="7689" width="14.21875" style="149" customWidth="1"/>
    <col min="7690" max="7690" width="1.88671875" style="149" customWidth="1"/>
    <col min="7691" max="7691" width="16.109375" style="149" customWidth="1"/>
    <col min="7692" max="7692" width="1.88671875" style="149" customWidth="1"/>
    <col min="7693" max="7693" width="16" style="149" customWidth="1"/>
    <col min="7694" max="7694" width="1.88671875" style="149" customWidth="1"/>
    <col min="7695" max="7695" width="1.109375" style="149" customWidth="1"/>
    <col min="7696" max="7696" width="15.21875" style="149" customWidth="1"/>
    <col min="7697" max="7697" width="15.44140625" style="149" customWidth="1"/>
    <col min="7698" max="7698" width="5" style="149" customWidth="1"/>
    <col min="7699" max="7699" width="13.88671875" style="149" customWidth="1"/>
    <col min="7700" max="7936" width="9" style="149"/>
    <col min="7937" max="7937" width="2.44140625" style="149" customWidth="1"/>
    <col min="7938" max="7938" width="4.88671875" style="149" customWidth="1"/>
    <col min="7939" max="7939" width="10.44140625" style="149" customWidth="1"/>
    <col min="7940" max="7940" width="12.77734375" style="149" customWidth="1"/>
    <col min="7941" max="7941" width="2.44140625" style="149" customWidth="1"/>
    <col min="7942" max="7944" width="2.77734375" style="149" customWidth="1"/>
    <col min="7945" max="7945" width="14.21875" style="149" customWidth="1"/>
    <col min="7946" max="7946" width="1.88671875" style="149" customWidth="1"/>
    <col min="7947" max="7947" width="16.109375" style="149" customWidth="1"/>
    <col min="7948" max="7948" width="1.88671875" style="149" customWidth="1"/>
    <col min="7949" max="7949" width="16" style="149" customWidth="1"/>
    <col min="7950" max="7950" width="1.88671875" style="149" customWidth="1"/>
    <col min="7951" max="7951" width="1.109375" style="149" customWidth="1"/>
    <col min="7952" max="7952" width="15.21875" style="149" customWidth="1"/>
    <col min="7953" max="7953" width="15.44140625" style="149" customWidth="1"/>
    <col min="7954" max="7954" width="5" style="149" customWidth="1"/>
    <col min="7955" max="7955" width="13.88671875" style="149" customWidth="1"/>
    <col min="7956" max="8192" width="9" style="149"/>
    <col min="8193" max="8193" width="2.44140625" style="149" customWidth="1"/>
    <col min="8194" max="8194" width="4.88671875" style="149" customWidth="1"/>
    <col min="8195" max="8195" width="10.44140625" style="149" customWidth="1"/>
    <col min="8196" max="8196" width="12.77734375" style="149" customWidth="1"/>
    <col min="8197" max="8197" width="2.44140625" style="149" customWidth="1"/>
    <col min="8198" max="8200" width="2.77734375" style="149" customWidth="1"/>
    <col min="8201" max="8201" width="14.21875" style="149" customWidth="1"/>
    <col min="8202" max="8202" width="1.88671875" style="149" customWidth="1"/>
    <col min="8203" max="8203" width="16.109375" style="149" customWidth="1"/>
    <col min="8204" max="8204" width="1.88671875" style="149" customWidth="1"/>
    <col min="8205" max="8205" width="16" style="149" customWidth="1"/>
    <col min="8206" max="8206" width="1.88671875" style="149" customWidth="1"/>
    <col min="8207" max="8207" width="1.109375" style="149" customWidth="1"/>
    <col min="8208" max="8208" width="15.21875" style="149" customWidth="1"/>
    <col min="8209" max="8209" width="15.44140625" style="149" customWidth="1"/>
    <col min="8210" max="8210" width="5" style="149" customWidth="1"/>
    <col min="8211" max="8211" width="13.88671875" style="149" customWidth="1"/>
    <col min="8212" max="8448" width="9" style="149"/>
    <col min="8449" max="8449" width="2.44140625" style="149" customWidth="1"/>
    <col min="8450" max="8450" width="4.88671875" style="149" customWidth="1"/>
    <col min="8451" max="8451" width="10.44140625" style="149" customWidth="1"/>
    <col min="8452" max="8452" width="12.77734375" style="149" customWidth="1"/>
    <col min="8453" max="8453" width="2.44140625" style="149" customWidth="1"/>
    <col min="8454" max="8456" width="2.77734375" style="149" customWidth="1"/>
    <col min="8457" max="8457" width="14.21875" style="149" customWidth="1"/>
    <col min="8458" max="8458" width="1.88671875" style="149" customWidth="1"/>
    <col min="8459" max="8459" width="16.109375" style="149" customWidth="1"/>
    <col min="8460" max="8460" width="1.88671875" style="149" customWidth="1"/>
    <col min="8461" max="8461" width="16" style="149" customWidth="1"/>
    <col min="8462" max="8462" width="1.88671875" style="149" customWidth="1"/>
    <col min="8463" max="8463" width="1.109375" style="149" customWidth="1"/>
    <col min="8464" max="8464" width="15.21875" style="149" customWidth="1"/>
    <col min="8465" max="8465" width="15.44140625" style="149" customWidth="1"/>
    <col min="8466" max="8466" width="5" style="149" customWidth="1"/>
    <col min="8467" max="8467" width="13.88671875" style="149" customWidth="1"/>
    <col min="8468" max="8704" width="9" style="149"/>
    <col min="8705" max="8705" width="2.44140625" style="149" customWidth="1"/>
    <col min="8706" max="8706" width="4.88671875" style="149" customWidth="1"/>
    <col min="8707" max="8707" width="10.44140625" style="149" customWidth="1"/>
    <col min="8708" max="8708" width="12.77734375" style="149" customWidth="1"/>
    <col min="8709" max="8709" width="2.44140625" style="149" customWidth="1"/>
    <col min="8710" max="8712" width="2.77734375" style="149" customWidth="1"/>
    <col min="8713" max="8713" width="14.21875" style="149" customWidth="1"/>
    <col min="8714" max="8714" width="1.88671875" style="149" customWidth="1"/>
    <col min="8715" max="8715" width="16.109375" style="149" customWidth="1"/>
    <col min="8716" max="8716" width="1.88671875" style="149" customWidth="1"/>
    <col min="8717" max="8717" width="16" style="149" customWidth="1"/>
    <col min="8718" max="8718" width="1.88671875" style="149" customWidth="1"/>
    <col min="8719" max="8719" width="1.109375" style="149" customWidth="1"/>
    <col min="8720" max="8720" width="15.21875" style="149" customWidth="1"/>
    <col min="8721" max="8721" width="15.44140625" style="149" customWidth="1"/>
    <col min="8722" max="8722" width="5" style="149" customWidth="1"/>
    <col min="8723" max="8723" width="13.88671875" style="149" customWidth="1"/>
    <col min="8724" max="8960" width="9" style="149"/>
    <col min="8961" max="8961" width="2.44140625" style="149" customWidth="1"/>
    <col min="8962" max="8962" width="4.88671875" style="149" customWidth="1"/>
    <col min="8963" max="8963" width="10.44140625" style="149" customWidth="1"/>
    <col min="8964" max="8964" width="12.77734375" style="149" customWidth="1"/>
    <col min="8965" max="8965" width="2.44140625" style="149" customWidth="1"/>
    <col min="8966" max="8968" width="2.77734375" style="149" customWidth="1"/>
    <col min="8969" max="8969" width="14.21875" style="149" customWidth="1"/>
    <col min="8970" max="8970" width="1.88671875" style="149" customWidth="1"/>
    <col min="8971" max="8971" width="16.109375" style="149" customWidth="1"/>
    <col min="8972" max="8972" width="1.88671875" style="149" customWidth="1"/>
    <col min="8973" max="8973" width="16" style="149" customWidth="1"/>
    <col min="8974" max="8974" width="1.88671875" style="149" customWidth="1"/>
    <col min="8975" max="8975" width="1.109375" style="149" customWidth="1"/>
    <col min="8976" max="8976" width="15.21875" style="149" customWidth="1"/>
    <col min="8977" max="8977" width="15.44140625" style="149" customWidth="1"/>
    <col min="8978" max="8978" width="5" style="149" customWidth="1"/>
    <col min="8979" max="8979" width="13.88671875" style="149" customWidth="1"/>
    <col min="8980" max="9216" width="9" style="149"/>
    <col min="9217" max="9217" width="2.44140625" style="149" customWidth="1"/>
    <col min="9218" max="9218" width="4.88671875" style="149" customWidth="1"/>
    <col min="9219" max="9219" width="10.44140625" style="149" customWidth="1"/>
    <col min="9220" max="9220" width="12.77734375" style="149" customWidth="1"/>
    <col min="9221" max="9221" width="2.44140625" style="149" customWidth="1"/>
    <col min="9222" max="9224" width="2.77734375" style="149" customWidth="1"/>
    <col min="9225" max="9225" width="14.21875" style="149" customWidth="1"/>
    <col min="9226" max="9226" width="1.88671875" style="149" customWidth="1"/>
    <col min="9227" max="9227" width="16.109375" style="149" customWidth="1"/>
    <col min="9228" max="9228" width="1.88671875" style="149" customWidth="1"/>
    <col min="9229" max="9229" width="16" style="149" customWidth="1"/>
    <col min="9230" max="9230" width="1.88671875" style="149" customWidth="1"/>
    <col min="9231" max="9231" width="1.109375" style="149" customWidth="1"/>
    <col min="9232" max="9232" width="15.21875" style="149" customWidth="1"/>
    <col min="9233" max="9233" width="15.44140625" style="149" customWidth="1"/>
    <col min="9234" max="9234" width="5" style="149" customWidth="1"/>
    <col min="9235" max="9235" width="13.88671875" style="149" customWidth="1"/>
    <col min="9236" max="9472" width="9" style="149"/>
    <col min="9473" max="9473" width="2.44140625" style="149" customWidth="1"/>
    <col min="9474" max="9474" width="4.88671875" style="149" customWidth="1"/>
    <col min="9475" max="9475" width="10.44140625" style="149" customWidth="1"/>
    <col min="9476" max="9476" width="12.77734375" style="149" customWidth="1"/>
    <col min="9477" max="9477" width="2.44140625" style="149" customWidth="1"/>
    <col min="9478" max="9480" width="2.77734375" style="149" customWidth="1"/>
    <col min="9481" max="9481" width="14.21875" style="149" customWidth="1"/>
    <col min="9482" max="9482" width="1.88671875" style="149" customWidth="1"/>
    <col min="9483" max="9483" width="16.109375" style="149" customWidth="1"/>
    <col min="9484" max="9484" width="1.88671875" style="149" customWidth="1"/>
    <col min="9485" max="9485" width="16" style="149" customWidth="1"/>
    <col min="9486" max="9486" width="1.88671875" style="149" customWidth="1"/>
    <col min="9487" max="9487" width="1.109375" style="149" customWidth="1"/>
    <col min="9488" max="9488" width="15.21875" style="149" customWidth="1"/>
    <col min="9489" max="9489" width="15.44140625" style="149" customWidth="1"/>
    <col min="9490" max="9490" width="5" style="149" customWidth="1"/>
    <col min="9491" max="9491" width="13.88671875" style="149" customWidth="1"/>
    <col min="9492" max="9728" width="9" style="149"/>
    <col min="9729" max="9729" width="2.44140625" style="149" customWidth="1"/>
    <col min="9730" max="9730" width="4.88671875" style="149" customWidth="1"/>
    <col min="9731" max="9731" width="10.44140625" style="149" customWidth="1"/>
    <col min="9732" max="9732" width="12.77734375" style="149" customWidth="1"/>
    <col min="9733" max="9733" width="2.44140625" style="149" customWidth="1"/>
    <col min="9734" max="9736" width="2.77734375" style="149" customWidth="1"/>
    <col min="9737" max="9737" width="14.21875" style="149" customWidth="1"/>
    <col min="9738" max="9738" width="1.88671875" style="149" customWidth="1"/>
    <col min="9739" max="9739" width="16.109375" style="149" customWidth="1"/>
    <col min="9740" max="9740" width="1.88671875" style="149" customWidth="1"/>
    <col min="9741" max="9741" width="16" style="149" customWidth="1"/>
    <col min="9742" max="9742" width="1.88671875" style="149" customWidth="1"/>
    <col min="9743" max="9743" width="1.109375" style="149" customWidth="1"/>
    <col min="9744" max="9744" width="15.21875" style="149" customWidth="1"/>
    <col min="9745" max="9745" width="15.44140625" style="149" customWidth="1"/>
    <col min="9746" max="9746" width="5" style="149" customWidth="1"/>
    <col min="9747" max="9747" width="13.88671875" style="149" customWidth="1"/>
    <col min="9748" max="9984" width="9" style="149"/>
    <col min="9985" max="9985" width="2.44140625" style="149" customWidth="1"/>
    <col min="9986" max="9986" width="4.88671875" style="149" customWidth="1"/>
    <col min="9987" max="9987" width="10.44140625" style="149" customWidth="1"/>
    <col min="9988" max="9988" width="12.77734375" style="149" customWidth="1"/>
    <col min="9989" max="9989" width="2.44140625" style="149" customWidth="1"/>
    <col min="9990" max="9992" width="2.77734375" style="149" customWidth="1"/>
    <col min="9993" max="9993" width="14.21875" style="149" customWidth="1"/>
    <col min="9994" max="9994" width="1.88671875" style="149" customWidth="1"/>
    <col min="9995" max="9995" width="16.109375" style="149" customWidth="1"/>
    <col min="9996" max="9996" width="1.88671875" style="149" customWidth="1"/>
    <col min="9997" max="9997" width="16" style="149" customWidth="1"/>
    <col min="9998" max="9998" width="1.88671875" style="149" customWidth="1"/>
    <col min="9999" max="9999" width="1.109375" style="149" customWidth="1"/>
    <col min="10000" max="10000" width="15.21875" style="149" customWidth="1"/>
    <col min="10001" max="10001" width="15.44140625" style="149" customWidth="1"/>
    <col min="10002" max="10002" width="5" style="149" customWidth="1"/>
    <col min="10003" max="10003" width="13.88671875" style="149" customWidth="1"/>
    <col min="10004" max="10240" width="9" style="149"/>
    <col min="10241" max="10241" width="2.44140625" style="149" customWidth="1"/>
    <col min="10242" max="10242" width="4.88671875" style="149" customWidth="1"/>
    <col min="10243" max="10243" width="10.44140625" style="149" customWidth="1"/>
    <col min="10244" max="10244" width="12.77734375" style="149" customWidth="1"/>
    <col min="10245" max="10245" width="2.44140625" style="149" customWidth="1"/>
    <col min="10246" max="10248" width="2.77734375" style="149" customWidth="1"/>
    <col min="10249" max="10249" width="14.21875" style="149" customWidth="1"/>
    <col min="10250" max="10250" width="1.88671875" style="149" customWidth="1"/>
    <col min="10251" max="10251" width="16.109375" style="149" customWidth="1"/>
    <col min="10252" max="10252" width="1.88671875" style="149" customWidth="1"/>
    <col min="10253" max="10253" width="16" style="149" customWidth="1"/>
    <col min="10254" max="10254" width="1.88671875" style="149" customWidth="1"/>
    <col min="10255" max="10255" width="1.109375" style="149" customWidth="1"/>
    <col min="10256" max="10256" width="15.21875" style="149" customWidth="1"/>
    <col min="10257" max="10257" width="15.44140625" style="149" customWidth="1"/>
    <col min="10258" max="10258" width="5" style="149" customWidth="1"/>
    <col min="10259" max="10259" width="13.88671875" style="149" customWidth="1"/>
    <col min="10260" max="10496" width="9" style="149"/>
    <col min="10497" max="10497" width="2.44140625" style="149" customWidth="1"/>
    <col min="10498" max="10498" width="4.88671875" style="149" customWidth="1"/>
    <col min="10499" max="10499" width="10.44140625" style="149" customWidth="1"/>
    <col min="10500" max="10500" width="12.77734375" style="149" customWidth="1"/>
    <col min="10501" max="10501" width="2.44140625" style="149" customWidth="1"/>
    <col min="10502" max="10504" width="2.77734375" style="149" customWidth="1"/>
    <col min="10505" max="10505" width="14.21875" style="149" customWidth="1"/>
    <col min="10506" max="10506" width="1.88671875" style="149" customWidth="1"/>
    <col min="10507" max="10507" width="16.109375" style="149" customWidth="1"/>
    <col min="10508" max="10508" width="1.88671875" style="149" customWidth="1"/>
    <col min="10509" max="10509" width="16" style="149" customWidth="1"/>
    <col min="10510" max="10510" width="1.88671875" style="149" customWidth="1"/>
    <col min="10511" max="10511" width="1.109375" style="149" customWidth="1"/>
    <col min="10512" max="10512" width="15.21875" style="149" customWidth="1"/>
    <col min="10513" max="10513" width="15.44140625" style="149" customWidth="1"/>
    <col min="10514" max="10514" width="5" style="149" customWidth="1"/>
    <col min="10515" max="10515" width="13.88671875" style="149" customWidth="1"/>
    <col min="10516" max="10752" width="9" style="149"/>
    <col min="10753" max="10753" width="2.44140625" style="149" customWidth="1"/>
    <col min="10754" max="10754" width="4.88671875" style="149" customWidth="1"/>
    <col min="10755" max="10755" width="10.44140625" style="149" customWidth="1"/>
    <col min="10756" max="10756" width="12.77734375" style="149" customWidth="1"/>
    <col min="10757" max="10757" width="2.44140625" style="149" customWidth="1"/>
    <col min="10758" max="10760" width="2.77734375" style="149" customWidth="1"/>
    <col min="10761" max="10761" width="14.21875" style="149" customWidth="1"/>
    <col min="10762" max="10762" width="1.88671875" style="149" customWidth="1"/>
    <col min="10763" max="10763" width="16.109375" style="149" customWidth="1"/>
    <col min="10764" max="10764" width="1.88671875" style="149" customWidth="1"/>
    <col min="10765" max="10765" width="16" style="149" customWidth="1"/>
    <col min="10766" max="10766" width="1.88671875" style="149" customWidth="1"/>
    <col min="10767" max="10767" width="1.109375" style="149" customWidth="1"/>
    <col min="10768" max="10768" width="15.21875" style="149" customWidth="1"/>
    <col min="10769" max="10769" width="15.44140625" style="149" customWidth="1"/>
    <col min="10770" max="10770" width="5" style="149" customWidth="1"/>
    <col min="10771" max="10771" width="13.88671875" style="149" customWidth="1"/>
    <col min="10772" max="11008" width="9" style="149"/>
    <col min="11009" max="11009" width="2.44140625" style="149" customWidth="1"/>
    <col min="11010" max="11010" width="4.88671875" style="149" customWidth="1"/>
    <col min="11011" max="11011" width="10.44140625" style="149" customWidth="1"/>
    <col min="11012" max="11012" width="12.77734375" style="149" customWidth="1"/>
    <col min="11013" max="11013" width="2.44140625" style="149" customWidth="1"/>
    <col min="11014" max="11016" width="2.77734375" style="149" customWidth="1"/>
    <col min="11017" max="11017" width="14.21875" style="149" customWidth="1"/>
    <col min="11018" max="11018" width="1.88671875" style="149" customWidth="1"/>
    <col min="11019" max="11019" width="16.109375" style="149" customWidth="1"/>
    <col min="11020" max="11020" width="1.88671875" style="149" customWidth="1"/>
    <col min="11021" max="11021" width="16" style="149" customWidth="1"/>
    <col min="11022" max="11022" width="1.88671875" style="149" customWidth="1"/>
    <col min="11023" max="11023" width="1.109375" style="149" customWidth="1"/>
    <col min="11024" max="11024" width="15.21875" style="149" customWidth="1"/>
    <col min="11025" max="11025" width="15.44140625" style="149" customWidth="1"/>
    <col min="11026" max="11026" width="5" style="149" customWidth="1"/>
    <col min="11027" max="11027" width="13.88671875" style="149" customWidth="1"/>
    <col min="11028" max="11264" width="9" style="149"/>
    <col min="11265" max="11265" width="2.44140625" style="149" customWidth="1"/>
    <col min="11266" max="11266" width="4.88671875" style="149" customWidth="1"/>
    <col min="11267" max="11267" width="10.44140625" style="149" customWidth="1"/>
    <col min="11268" max="11268" width="12.77734375" style="149" customWidth="1"/>
    <col min="11269" max="11269" width="2.44140625" style="149" customWidth="1"/>
    <col min="11270" max="11272" width="2.77734375" style="149" customWidth="1"/>
    <col min="11273" max="11273" width="14.21875" style="149" customWidth="1"/>
    <col min="11274" max="11274" width="1.88671875" style="149" customWidth="1"/>
    <col min="11275" max="11275" width="16.109375" style="149" customWidth="1"/>
    <col min="11276" max="11276" width="1.88671875" style="149" customWidth="1"/>
    <col min="11277" max="11277" width="16" style="149" customWidth="1"/>
    <col min="11278" max="11278" width="1.88671875" style="149" customWidth="1"/>
    <col min="11279" max="11279" width="1.109375" style="149" customWidth="1"/>
    <col min="11280" max="11280" width="15.21875" style="149" customWidth="1"/>
    <col min="11281" max="11281" width="15.44140625" style="149" customWidth="1"/>
    <col min="11282" max="11282" width="5" style="149" customWidth="1"/>
    <col min="11283" max="11283" width="13.88671875" style="149" customWidth="1"/>
    <col min="11284" max="11520" width="9" style="149"/>
    <col min="11521" max="11521" width="2.44140625" style="149" customWidth="1"/>
    <col min="11522" max="11522" width="4.88671875" style="149" customWidth="1"/>
    <col min="11523" max="11523" width="10.44140625" style="149" customWidth="1"/>
    <col min="11524" max="11524" width="12.77734375" style="149" customWidth="1"/>
    <col min="11525" max="11525" width="2.44140625" style="149" customWidth="1"/>
    <col min="11526" max="11528" width="2.77734375" style="149" customWidth="1"/>
    <col min="11529" max="11529" width="14.21875" style="149" customWidth="1"/>
    <col min="11530" max="11530" width="1.88671875" style="149" customWidth="1"/>
    <col min="11531" max="11531" width="16.109375" style="149" customWidth="1"/>
    <col min="11532" max="11532" width="1.88671875" style="149" customWidth="1"/>
    <col min="11533" max="11533" width="16" style="149" customWidth="1"/>
    <col min="11534" max="11534" width="1.88671875" style="149" customWidth="1"/>
    <col min="11535" max="11535" width="1.109375" style="149" customWidth="1"/>
    <col min="11536" max="11536" width="15.21875" style="149" customWidth="1"/>
    <col min="11537" max="11537" width="15.44140625" style="149" customWidth="1"/>
    <col min="11538" max="11538" width="5" style="149" customWidth="1"/>
    <col min="11539" max="11539" width="13.88671875" style="149" customWidth="1"/>
    <col min="11540" max="11776" width="9" style="149"/>
    <col min="11777" max="11777" width="2.44140625" style="149" customWidth="1"/>
    <col min="11778" max="11778" width="4.88671875" style="149" customWidth="1"/>
    <col min="11779" max="11779" width="10.44140625" style="149" customWidth="1"/>
    <col min="11780" max="11780" width="12.77734375" style="149" customWidth="1"/>
    <col min="11781" max="11781" width="2.44140625" style="149" customWidth="1"/>
    <col min="11782" max="11784" width="2.77734375" style="149" customWidth="1"/>
    <col min="11785" max="11785" width="14.21875" style="149" customWidth="1"/>
    <col min="11786" max="11786" width="1.88671875" style="149" customWidth="1"/>
    <col min="11787" max="11787" width="16.109375" style="149" customWidth="1"/>
    <col min="11788" max="11788" width="1.88671875" style="149" customWidth="1"/>
    <col min="11789" max="11789" width="16" style="149" customWidth="1"/>
    <col min="11790" max="11790" width="1.88671875" style="149" customWidth="1"/>
    <col min="11791" max="11791" width="1.109375" style="149" customWidth="1"/>
    <col min="11792" max="11792" width="15.21875" style="149" customWidth="1"/>
    <col min="11793" max="11793" width="15.44140625" style="149" customWidth="1"/>
    <col min="11794" max="11794" width="5" style="149" customWidth="1"/>
    <col min="11795" max="11795" width="13.88671875" style="149" customWidth="1"/>
    <col min="11796" max="12032" width="9" style="149"/>
    <col min="12033" max="12033" width="2.44140625" style="149" customWidth="1"/>
    <col min="12034" max="12034" width="4.88671875" style="149" customWidth="1"/>
    <col min="12035" max="12035" width="10.44140625" style="149" customWidth="1"/>
    <col min="12036" max="12036" width="12.77734375" style="149" customWidth="1"/>
    <col min="12037" max="12037" width="2.44140625" style="149" customWidth="1"/>
    <col min="12038" max="12040" width="2.77734375" style="149" customWidth="1"/>
    <col min="12041" max="12041" width="14.21875" style="149" customWidth="1"/>
    <col min="12042" max="12042" width="1.88671875" style="149" customWidth="1"/>
    <col min="12043" max="12043" width="16.109375" style="149" customWidth="1"/>
    <col min="12044" max="12044" width="1.88671875" style="149" customWidth="1"/>
    <col min="12045" max="12045" width="16" style="149" customWidth="1"/>
    <col min="12046" max="12046" width="1.88671875" style="149" customWidth="1"/>
    <col min="12047" max="12047" width="1.109375" style="149" customWidth="1"/>
    <col min="12048" max="12048" width="15.21875" style="149" customWidth="1"/>
    <col min="12049" max="12049" width="15.44140625" style="149" customWidth="1"/>
    <col min="12050" max="12050" width="5" style="149" customWidth="1"/>
    <col min="12051" max="12051" width="13.88671875" style="149" customWidth="1"/>
    <col min="12052" max="12288" width="9" style="149"/>
    <col min="12289" max="12289" width="2.44140625" style="149" customWidth="1"/>
    <col min="12290" max="12290" width="4.88671875" style="149" customWidth="1"/>
    <col min="12291" max="12291" width="10.44140625" style="149" customWidth="1"/>
    <col min="12292" max="12292" width="12.77734375" style="149" customWidth="1"/>
    <col min="12293" max="12293" width="2.44140625" style="149" customWidth="1"/>
    <col min="12294" max="12296" width="2.77734375" style="149" customWidth="1"/>
    <col min="12297" max="12297" width="14.21875" style="149" customWidth="1"/>
    <col min="12298" max="12298" width="1.88671875" style="149" customWidth="1"/>
    <col min="12299" max="12299" width="16.109375" style="149" customWidth="1"/>
    <col min="12300" max="12300" width="1.88671875" style="149" customWidth="1"/>
    <col min="12301" max="12301" width="16" style="149" customWidth="1"/>
    <col min="12302" max="12302" width="1.88671875" style="149" customWidth="1"/>
    <col min="12303" max="12303" width="1.109375" style="149" customWidth="1"/>
    <col min="12304" max="12304" width="15.21875" style="149" customWidth="1"/>
    <col min="12305" max="12305" width="15.44140625" style="149" customWidth="1"/>
    <col min="12306" max="12306" width="5" style="149" customWidth="1"/>
    <col min="12307" max="12307" width="13.88671875" style="149" customWidth="1"/>
    <col min="12308" max="12544" width="9" style="149"/>
    <col min="12545" max="12545" width="2.44140625" style="149" customWidth="1"/>
    <col min="12546" max="12546" width="4.88671875" style="149" customWidth="1"/>
    <col min="12547" max="12547" width="10.44140625" style="149" customWidth="1"/>
    <col min="12548" max="12548" width="12.77734375" style="149" customWidth="1"/>
    <col min="12549" max="12549" width="2.44140625" style="149" customWidth="1"/>
    <col min="12550" max="12552" width="2.77734375" style="149" customWidth="1"/>
    <col min="12553" max="12553" width="14.21875" style="149" customWidth="1"/>
    <col min="12554" max="12554" width="1.88671875" style="149" customWidth="1"/>
    <col min="12555" max="12555" width="16.109375" style="149" customWidth="1"/>
    <col min="12556" max="12556" width="1.88671875" style="149" customWidth="1"/>
    <col min="12557" max="12557" width="16" style="149" customWidth="1"/>
    <col min="12558" max="12558" width="1.88671875" style="149" customWidth="1"/>
    <col min="12559" max="12559" width="1.109375" style="149" customWidth="1"/>
    <col min="12560" max="12560" width="15.21875" style="149" customWidth="1"/>
    <col min="12561" max="12561" width="15.44140625" style="149" customWidth="1"/>
    <col min="12562" max="12562" width="5" style="149" customWidth="1"/>
    <col min="12563" max="12563" width="13.88671875" style="149" customWidth="1"/>
    <col min="12564" max="12800" width="9" style="149"/>
    <col min="12801" max="12801" width="2.44140625" style="149" customWidth="1"/>
    <col min="12802" max="12802" width="4.88671875" style="149" customWidth="1"/>
    <col min="12803" max="12803" width="10.44140625" style="149" customWidth="1"/>
    <col min="12804" max="12804" width="12.77734375" style="149" customWidth="1"/>
    <col min="12805" max="12805" width="2.44140625" style="149" customWidth="1"/>
    <col min="12806" max="12808" width="2.77734375" style="149" customWidth="1"/>
    <col min="12809" max="12809" width="14.21875" style="149" customWidth="1"/>
    <col min="12810" max="12810" width="1.88671875" style="149" customWidth="1"/>
    <col min="12811" max="12811" width="16.109375" style="149" customWidth="1"/>
    <col min="12812" max="12812" width="1.88671875" style="149" customWidth="1"/>
    <col min="12813" max="12813" width="16" style="149" customWidth="1"/>
    <col min="12814" max="12814" width="1.88671875" style="149" customWidth="1"/>
    <col min="12815" max="12815" width="1.109375" style="149" customWidth="1"/>
    <col min="12816" max="12816" width="15.21875" style="149" customWidth="1"/>
    <col min="12817" max="12817" width="15.44140625" style="149" customWidth="1"/>
    <col min="12818" max="12818" width="5" style="149" customWidth="1"/>
    <col min="12819" max="12819" width="13.88671875" style="149" customWidth="1"/>
    <col min="12820" max="13056" width="9" style="149"/>
    <col min="13057" max="13057" width="2.44140625" style="149" customWidth="1"/>
    <col min="13058" max="13058" width="4.88671875" style="149" customWidth="1"/>
    <col min="13059" max="13059" width="10.44140625" style="149" customWidth="1"/>
    <col min="13060" max="13060" width="12.77734375" style="149" customWidth="1"/>
    <col min="13061" max="13061" width="2.44140625" style="149" customWidth="1"/>
    <col min="13062" max="13064" width="2.77734375" style="149" customWidth="1"/>
    <col min="13065" max="13065" width="14.21875" style="149" customWidth="1"/>
    <col min="13066" max="13066" width="1.88671875" style="149" customWidth="1"/>
    <col min="13067" max="13067" width="16.109375" style="149" customWidth="1"/>
    <col min="13068" max="13068" width="1.88671875" style="149" customWidth="1"/>
    <col min="13069" max="13069" width="16" style="149" customWidth="1"/>
    <col min="13070" max="13070" width="1.88671875" style="149" customWidth="1"/>
    <col min="13071" max="13071" width="1.109375" style="149" customWidth="1"/>
    <col min="13072" max="13072" width="15.21875" style="149" customWidth="1"/>
    <col min="13073" max="13073" width="15.44140625" style="149" customWidth="1"/>
    <col min="13074" max="13074" width="5" style="149" customWidth="1"/>
    <col min="13075" max="13075" width="13.88671875" style="149" customWidth="1"/>
    <col min="13076" max="13312" width="9" style="149"/>
    <col min="13313" max="13313" width="2.44140625" style="149" customWidth="1"/>
    <col min="13314" max="13314" width="4.88671875" style="149" customWidth="1"/>
    <col min="13315" max="13315" width="10.44140625" style="149" customWidth="1"/>
    <col min="13316" max="13316" width="12.77734375" style="149" customWidth="1"/>
    <col min="13317" max="13317" width="2.44140625" style="149" customWidth="1"/>
    <col min="13318" max="13320" width="2.77734375" style="149" customWidth="1"/>
    <col min="13321" max="13321" width="14.21875" style="149" customWidth="1"/>
    <col min="13322" max="13322" width="1.88671875" style="149" customWidth="1"/>
    <col min="13323" max="13323" width="16.109375" style="149" customWidth="1"/>
    <col min="13324" max="13324" width="1.88671875" style="149" customWidth="1"/>
    <col min="13325" max="13325" width="16" style="149" customWidth="1"/>
    <col min="13326" max="13326" width="1.88671875" style="149" customWidth="1"/>
    <col min="13327" max="13327" width="1.109375" style="149" customWidth="1"/>
    <col min="13328" max="13328" width="15.21875" style="149" customWidth="1"/>
    <col min="13329" max="13329" width="15.44140625" style="149" customWidth="1"/>
    <col min="13330" max="13330" width="5" style="149" customWidth="1"/>
    <col min="13331" max="13331" width="13.88671875" style="149" customWidth="1"/>
    <col min="13332" max="13568" width="9" style="149"/>
    <col min="13569" max="13569" width="2.44140625" style="149" customWidth="1"/>
    <col min="13570" max="13570" width="4.88671875" style="149" customWidth="1"/>
    <col min="13571" max="13571" width="10.44140625" style="149" customWidth="1"/>
    <col min="13572" max="13572" width="12.77734375" style="149" customWidth="1"/>
    <col min="13573" max="13573" width="2.44140625" style="149" customWidth="1"/>
    <col min="13574" max="13576" width="2.77734375" style="149" customWidth="1"/>
    <col min="13577" max="13577" width="14.21875" style="149" customWidth="1"/>
    <col min="13578" max="13578" width="1.88671875" style="149" customWidth="1"/>
    <col min="13579" max="13579" width="16.109375" style="149" customWidth="1"/>
    <col min="13580" max="13580" width="1.88671875" style="149" customWidth="1"/>
    <col min="13581" max="13581" width="16" style="149" customWidth="1"/>
    <col min="13582" max="13582" width="1.88671875" style="149" customWidth="1"/>
    <col min="13583" max="13583" width="1.109375" style="149" customWidth="1"/>
    <col min="13584" max="13584" width="15.21875" style="149" customWidth="1"/>
    <col min="13585" max="13585" width="15.44140625" style="149" customWidth="1"/>
    <col min="13586" max="13586" width="5" style="149" customWidth="1"/>
    <col min="13587" max="13587" width="13.88671875" style="149" customWidth="1"/>
    <col min="13588" max="13824" width="9" style="149"/>
    <col min="13825" max="13825" width="2.44140625" style="149" customWidth="1"/>
    <col min="13826" max="13826" width="4.88671875" style="149" customWidth="1"/>
    <col min="13827" max="13827" width="10.44140625" style="149" customWidth="1"/>
    <col min="13828" max="13828" width="12.77734375" style="149" customWidth="1"/>
    <col min="13829" max="13829" width="2.44140625" style="149" customWidth="1"/>
    <col min="13830" max="13832" width="2.77734375" style="149" customWidth="1"/>
    <col min="13833" max="13833" width="14.21875" style="149" customWidth="1"/>
    <col min="13834" max="13834" width="1.88671875" style="149" customWidth="1"/>
    <col min="13835" max="13835" width="16.109375" style="149" customWidth="1"/>
    <col min="13836" max="13836" width="1.88671875" style="149" customWidth="1"/>
    <col min="13837" max="13837" width="16" style="149" customWidth="1"/>
    <col min="13838" max="13838" width="1.88671875" style="149" customWidth="1"/>
    <col min="13839" max="13839" width="1.109375" style="149" customWidth="1"/>
    <col min="13840" max="13840" width="15.21875" style="149" customWidth="1"/>
    <col min="13841" max="13841" width="15.44140625" style="149" customWidth="1"/>
    <col min="13842" max="13842" width="5" style="149" customWidth="1"/>
    <col min="13843" max="13843" width="13.88671875" style="149" customWidth="1"/>
    <col min="13844" max="14080" width="9" style="149"/>
    <col min="14081" max="14081" width="2.44140625" style="149" customWidth="1"/>
    <col min="14082" max="14082" width="4.88671875" style="149" customWidth="1"/>
    <col min="14083" max="14083" width="10.44140625" style="149" customWidth="1"/>
    <col min="14084" max="14084" width="12.77734375" style="149" customWidth="1"/>
    <col min="14085" max="14085" width="2.44140625" style="149" customWidth="1"/>
    <col min="14086" max="14088" width="2.77734375" style="149" customWidth="1"/>
    <col min="14089" max="14089" width="14.21875" style="149" customWidth="1"/>
    <col min="14090" max="14090" width="1.88671875" style="149" customWidth="1"/>
    <col min="14091" max="14091" width="16.109375" style="149" customWidth="1"/>
    <col min="14092" max="14092" width="1.88671875" style="149" customWidth="1"/>
    <col min="14093" max="14093" width="16" style="149" customWidth="1"/>
    <col min="14094" max="14094" width="1.88671875" style="149" customWidth="1"/>
    <col min="14095" max="14095" width="1.109375" style="149" customWidth="1"/>
    <col min="14096" max="14096" width="15.21875" style="149" customWidth="1"/>
    <col min="14097" max="14097" width="15.44140625" style="149" customWidth="1"/>
    <col min="14098" max="14098" width="5" style="149" customWidth="1"/>
    <col min="14099" max="14099" width="13.88671875" style="149" customWidth="1"/>
    <col min="14100" max="14336" width="9" style="149"/>
    <col min="14337" max="14337" width="2.44140625" style="149" customWidth="1"/>
    <col min="14338" max="14338" width="4.88671875" style="149" customWidth="1"/>
    <col min="14339" max="14339" width="10.44140625" style="149" customWidth="1"/>
    <col min="14340" max="14340" width="12.77734375" style="149" customWidth="1"/>
    <col min="14341" max="14341" width="2.44140625" style="149" customWidth="1"/>
    <col min="14342" max="14344" width="2.77734375" style="149" customWidth="1"/>
    <col min="14345" max="14345" width="14.21875" style="149" customWidth="1"/>
    <col min="14346" max="14346" width="1.88671875" style="149" customWidth="1"/>
    <col min="14347" max="14347" width="16.109375" style="149" customWidth="1"/>
    <col min="14348" max="14348" width="1.88671875" style="149" customWidth="1"/>
    <col min="14349" max="14349" width="16" style="149" customWidth="1"/>
    <col min="14350" max="14350" width="1.88671875" style="149" customWidth="1"/>
    <col min="14351" max="14351" width="1.109375" style="149" customWidth="1"/>
    <col min="14352" max="14352" width="15.21875" style="149" customWidth="1"/>
    <col min="14353" max="14353" width="15.44140625" style="149" customWidth="1"/>
    <col min="14354" max="14354" width="5" style="149" customWidth="1"/>
    <col min="14355" max="14355" width="13.88671875" style="149" customWidth="1"/>
    <col min="14356" max="14592" width="9" style="149"/>
    <col min="14593" max="14593" width="2.44140625" style="149" customWidth="1"/>
    <col min="14594" max="14594" width="4.88671875" style="149" customWidth="1"/>
    <col min="14595" max="14595" width="10.44140625" style="149" customWidth="1"/>
    <col min="14596" max="14596" width="12.77734375" style="149" customWidth="1"/>
    <col min="14597" max="14597" width="2.44140625" style="149" customWidth="1"/>
    <col min="14598" max="14600" width="2.77734375" style="149" customWidth="1"/>
    <col min="14601" max="14601" width="14.21875" style="149" customWidth="1"/>
    <col min="14602" max="14602" width="1.88671875" style="149" customWidth="1"/>
    <col min="14603" max="14603" width="16.109375" style="149" customWidth="1"/>
    <col min="14604" max="14604" width="1.88671875" style="149" customWidth="1"/>
    <col min="14605" max="14605" width="16" style="149" customWidth="1"/>
    <col min="14606" max="14606" width="1.88671875" style="149" customWidth="1"/>
    <col min="14607" max="14607" width="1.109375" style="149" customWidth="1"/>
    <col min="14608" max="14608" width="15.21875" style="149" customWidth="1"/>
    <col min="14609" max="14609" width="15.44140625" style="149" customWidth="1"/>
    <col min="14610" max="14610" width="5" style="149" customWidth="1"/>
    <col min="14611" max="14611" width="13.88671875" style="149" customWidth="1"/>
    <col min="14612" max="14848" width="9" style="149"/>
    <col min="14849" max="14849" width="2.44140625" style="149" customWidth="1"/>
    <col min="14850" max="14850" width="4.88671875" style="149" customWidth="1"/>
    <col min="14851" max="14851" width="10.44140625" style="149" customWidth="1"/>
    <col min="14852" max="14852" width="12.77734375" style="149" customWidth="1"/>
    <col min="14853" max="14853" width="2.44140625" style="149" customWidth="1"/>
    <col min="14854" max="14856" width="2.77734375" style="149" customWidth="1"/>
    <col min="14857" max="14857" width="14.21875" style="149" customWidth="1"/>
    <col min="14858" max="14858" width="1.88671875" style="149" customWidth="1"/>
    <col min="14859" max="14859" width="16.109375" style="149" customWidth="1"/>
    <col min="14860" max="14860" width="1.88671875" style="149" customWidth="1"/>
    <col min="14861" max="14861" width="16" style="149" customWidth="1"/>
    <col min="14862" max="14862" width="1.88671875" style="149" customWidth="1"/>
    <col min="14863" max="14863" width="1.109375" style="149" customWidth="1"/>
    <col min="14864" max="14864" width="15.21875" style="149" customWidth="1"/>
    <col min="14865" max="14865" width="15.44140625" style="149" customWidth="1"/>
    <col min="14866" max="14866" width="5" style="149" customWidth="1"/>
    <col min="14867" max="14867" width="13.88671875" style="149" customWidth="1"/>
    <col min="14868" max="15104" width="9" style="149"/>
    <col min="15105" max="15105" width="2.44140625" style="149" customWidth="1"/>
    <col min="15106" max="15106" width="4.88671875" style="149" customWidth="1"/>
    <col min="15107" max="15107" width="10.44140625" style="149" customWidth="1"/>
    <col min="15108" max="15108" width="12.77734375" style="149" customWidth="1"/>
    <col min="15109" max="15109" width="2.44140625" style="149" customWidth="1"/>
    <col min="15110" max="15112" width="2.77734375" style="149" customWidth="1"/>
    <col min="15113" max="15113" width="14.21875" style="149" customWidth="1"/>
    <col min="15114" max="15114" width="1.88671875" style="149" customWidth="1"/>
    <col min="15115" max="15115" width="16.109375" style="149" customWidth="1"/>
    <col min="15116" max="15116" width="1.88671875" style="149" customWidth="1"/>
    <col min="15117" max="15117" width="16" style="149" customWidth="1"/>
    <col min="15118" max="15118" width="1.88671875" style="149" customWidth="1"/>
    <col min="15119" max="15119" width="1.109375" style="149" customWidth="1"/>
    <col min="15120" max="15120" width="15.21875" style="149" customWidth="1"/>
    <col min="15121" max="15121" width="15.44140625" style="149" customWidth="1"/>
    <col min="15122" max="15122" width="5" style="149" customWidth="1"/>
    <col min="15123" max="15123" width="13.88671875" style="149" customWidth="1"/>
    <col min="15124" max="15360" width="9" style="149"/>
    <col min="15361" max="15361" width="2.44140625" style="149" customWidth="1"/>
    <col min="15362" max="15362" width="4.88671875" style="149" customWidth="1"/>
    <col min="15363" max="15363" width="10.44140625" style="149" customWidth="1"/>
    <col min="15364" max="15364" width="12.77734375" style="149" customWidth="1"/>
    <col min="15365" max="15365" width="2.44140625" style="149" customWidth="1"/>
    <col min="15366" max="15368" width="2.77734375" style="149" customWidth="1"/>
    <col min="15369" max="15369" width="14.21875" style="149" customWidth="1"/>
    <col min="15370" max="15370" width="1.88671875" style="149" customWidth="1"/>
    <col min="15371" max="15371" width="16.109375" style="149" customWidth="1"/>
    <col min="15372" max="15372" width="1.88671875" style="149" customWidth="1"/>
    <col min="15373" max="15373" width="16" style="149" customWidth="1"/>
    <col min="15374" max="15374" width="1.88671875" style="149" customWidth="1"/>
    <col min="15375" max="15375" width="1.109375" style="149" customWidth="1"/>
    <col min="15376" max="15376" width="15.21875" style="149" customWidth="1"/>
    <col min="15377" max="15377" width="15.44140625" style="149" customWidth="1"/>
    <col min="15378" max="15378" width="5" style="149" customWidth="1"/>
    <col min="15379" max="15379" width="13.88671875" style="149" customWidth="1"/>
    <col min="15380" max="15616" width="9" style="149"/>
    <col min="15617" max="15617" width="2.44140625" style="149" customWidth="1"/>
    <col min="15618" max="15618" width="4.88671875" style="149" customWidth="1"/>
    <col min="15619" max="15619" width="10.44140625" style="149" customWidth="1"/>
    <col min="15620" max="15620" width="12.77734375" style="149" customWidth="1"/>
    <col min="15621" max="15621" width="2.44140625" style="149" customWidth="1"/>
    <col min="15622" max="15624" width="2.77734375" style="149" customWidth="1"/>
    <col min="15625" max="15625" width="14.21875" style="149" customWidth="1"/>
    <col min="15626" max="15626" width="1.88671875" style="149" customWidth="1"/>
    <col min="15627" max="15627" width="16.109375" style="149" customWidth="1"/>
    <col min="15628" max="15628" width="1.88671875" style="149" customWidth="1"/>
    <col min="15629" max="15629" width="16" style="149" customWidth="1"/>
    <col min="15630" max="15630" width="1.88671875" style="149" customWidth="1"/>
    <col min="15631" max="15631" width="1.109375" style="149" customWidth="1"/>
    <col min="15632" max="15632" width="15.21875" style="149" customWidth="1"/>
    <col min="15633" max="15633" width="15.44140625" style="149" customWidth="1"/>
    <col min="15634" max="15634" width="5" style="149" customWidth="1"/>
    <col min="15635" max="15635" width="13.88671875" style="149" customWidth="1"/>
    <col min="15636" max="15872" width="9" style="149"/>
    <col min="15873" max="15873" width="2.44140625" style="149" customWidth="1"/>
    <col min="15874" max="15874" width="4.88671875" style="149" customWidth="1"/>
    <col min="15875" max="15875" width="10.44140625" style="149" customWidth="1"/>
    <col min="15876" max="15876" width="12.77734375" style="149" customWidth="1"/>
    <col min="15877" max="15877" width="2.44140625" style="149" customWidth="1"/>
    <col min="15878" max="15880" width="2.77734375" style="149" customWidth="1"/>
    <col min="15881" max="15881" width="14.21875" style="149" customWidth="1"/>
    <col min="15882" max="15882" width="1.88671875" style="149" customWidth="1"/>
    <col min="15883" max="15883" width="16.109375" style="149" customWidth="1"/>
    <col min="15884" max="15884" width="1.88671875" style="149" customWidth="1"/>
    <col min="15885" max="15885" width="16" style="149" customWidth="1"/>
    <col min="15886" max="15886" width="1.88671875" style="149" customWidth="1"/>
    <col min="15887" max="15887" width="1.109375" style="149" customWidth="1"/>
    <col min="15888" max="15888" width="15.21875" style="149" customWidth="1"/>
    <col min="15889" max="15889" width="15.44140625" style="149" customWidth="1"/>
    <col min="15890" max="15890" width="5" style="149" customWidth="1"/>
    <col min="15891" max="15891" width="13.88671875" style="149" customWidth="1"/>
    <col min="15892" max="16128" width="9" style="149"/>
    <col min="16129" max="16129" width="2.44140625" style="149" customWidth="1"/>
    <col min="16130" max="16130" width="4.88671875" style="149" customWidth="1"/>
    <col min="16131" max="16131" width="10.44140625" style="149" customWidth="1"/>
    <col min="16132" max="16132" width="12.77734375" style="149" customWidth="1"/>
    <col min="16133" max="16133" width="2.44140625" style="149" customWidth="1"/>
    <col min="16134" max="16136" width="2.77734375" style="149" customWidth="1"/>
    <col min="16137" max="16137" width="14.21875" style="149" customWidth="1"/>
    <col min="16138" max="16138" width="1.88671875" style="149" customWidth="1"/>
    <col min="16139" max="16139" width="16.109375" style="149" customWidth="1"/>
    <col min="16140" max="16140" width="1.88671875" style="149" customWidth="1"/>
    <col min="16141" max="16141" width="16" style="149" customWidth="1"/>
    <col min="16142" max="16142" width="1.88671875" style="149" customWidth="1"/>
    <col min="16143" max="16143" width="1.109375" style="149" customWidth="1"/>
    <col min="16144" max="16144" width="15.21875" style="149" customWidth="1"/>
    <col min="16145" max="16145" width="15.44140625" style="149" customWidth="1"/>
    <col min="16146" max="16146" width="5" style="149" customWidth="1"/>
    <col min="16147" max="16147" width="13.88671875" style="149" customWidth="1"/>
    <col min="16148" max="16384" width="9" style="149"/>
  </cols>
  <sheetData>
    <row r="1" spans="1:17" s="345" customFormat="1">
      <c r="A1" s="422" t="s">
        <v>114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</row>
    <row r="2" spans="1:17" s="345" customFormat="1">
      <c r="M2" s="360"/>
    </row>
    <row r="3" spans="1:17" s="150" customFormat="1">
      <c r="A3" s="150" t="s">
        <v>870</v>
      </c>
      <c r="L3" s="149"/>
      <c r="M3" s="149"/>
    </row>
    <row r="4" spans="1:17">
      <c r="K4" s="188"/>
      <c r="L4" s="188"/>
      <c r="M4" s="188" t="s">
        <v>4</v>
      </c>
    </row>
    <row r="5" spans="1:17" ht="24" customHeight="1">
      <c r="K5" s="182" t="s">
        <v>578</v>
      </c>
      <c r="M5" s="182" t="s">
        <v>5</v>
      </c>
    </row>
    <row r="6" spans="1:17" ht="24" customHeight="1">
      <c r="C6" s="149" t="s">
        <v>124</v>
      </c>
      <c r="K6" s="191">
        <v>64500</v>
      </c>
      <c r="L6" s="191"/>
      <c r="M6" s="191">
        <v>67500</v>
      </c>
    </row>
    <row r="7" spans="1:17" ht="24" customHeight="1">
      <c r="C7" s="149" t="s">
        <v>125</v>
      </c>
      <c r="K7" s="191">
        <v>439770.72</v>
      </c>
      <c r="L7" s="191"/>
      <c r="M7" s="191">
        <v>219952.6</v>
      </c>
    </row>
    <row r="8" spans="1:17" ht="24" customHeight="1">
      <c r="C8" s="149" t="s">
        <v>126</v>
      </c>
      <c r="K8" s="191">
        <v>30000</v>
      </c>
      <c r="L8" s="191"/>
      <c r="M8" s="191">
        <v>71164.66</v>
      </c>
    </row>
    <row r="9" spans="1:17" ht="24" customHeight="1">
      <c r="C9" s="149" t="s">
        <v>127</v>
      </c>
      <c r="K9" s="191">
        <v>10172294.98</v>
      </c>
      <c r="L9" s="191"/>
      <c r="M9" s="191">
        <v>28585403.260000002</v>
      </c>
    </row>
    <row r="10" spans="1:17" ht="24" customHeight="1" thickBot="1">
      <c r="D10" s="149" t="s">
        <v>19</v>
      </c>
      <c r="K10" s="200">
        <f>SUM(K6:K9)</f>
        <v>10706565.700000001</v>
      </c>
      <c r="L10" s="191"/>
      <c r="M10" s="200">
        <f>SUM(M6:M9)</f>
        <v>28944020.520000003</v>
      </c>
    </row>
    <row r="11" spans="1:17" ht="24" thickTop="1">
      <c r="L11" s="197"/>
      <c r="M11" s="187"/>
      <c r="Q11" s="365"/>
    </row>
    <row r="12" spans="1:17" s="150" customFormat="1">
      <c r="A12" s="150" t="s">
        <v>871</v>
      </c>
      <c r="Q12" s="366"/>
    </row>
    <row r="13" spans="1:17">
      <c r="K13" s="181"/>
      <c r="L13" s="181"/>
      <c r="M13" s="181" t="s">
        <v>4</v>
      </c>
    </row>
    <row r="14" spans="1:17">
      <c r="B14" s="152" t="s">
        <v>87</v>
      </c>
      <c r="K14" s="188" t="str">
        <f>+K5</f>
        <v>December 31, 2021</v>
      </c>
      <c r="L14" s="188"/>
      <c r="M14" s="188" t="str">
        <f>+M5</f>
        <v>December 31, 2020</v>
      </c>
    </row>
    <row r="15" spans="1:17">
      <c r="C15" s="149" t="s">
        <v>128</v>
      </c>
      <c r="H15" s="192"/>
      <c r="K15" s="191">
        <v>10809965.810000001</v>
      </c>
      <c r="L15" s="191"/>
      <c r="M15" s="191">
        <v>15987960.470000001</v>
      </c>
    </row>
    <row r="16" spans="1:17">
      <c r="C16" s="149" t="s">
        <v>115</v>
      </c>
      <c r="K16" s="197">
        <v>26127841.649999999</v>
      </c>
      <c r="L16" s="191"/>
      <c r="M16" s="197">
        <v>22504727.829999994</v>
      </c>
    </row>
    <row r="17" spans="2:16">
      <c r="D17" s="149" t="s">
        <v>19</v>
      </c>
      <c r="K17" s="245">
        <f>SUM(K15:K16)</f>
        <v>36937807.460000001</v>
      </c>
      <c r="L17" s="191"/>
      <c r="M17" s="245">
        <f>SUM(M15:M16)</f>
        <v>38492688.299999997</v>
      </c>
    </row>
    <row r="18" spans="2:16">
      <c r="C18" s="367" t="s">
        <v>762</v>
      </c>
      <c r="K18" s="368">
        <v>-7239.3</v>
      </c>
      <c r="L18" s="368"/>
      <c r="M18" s="368">
        <v>-55100.99</v>
      </c>
    </row>
    <row r="19" spans="2:16">
      <c r="D19" s="149" t="s">
        <v>129</v>
      </c>
      <c r="K19" s="369">
        <f>SUM(K17:K18)</f>
        <v>36930568.160000004</v>
      </c>
      <c r="L19" s="191"/>
      <c r="M19" s="369">
        <f>SUM(M17:M18)</f>
        <v>38437587.309999995</v>
      </c>
      <c r="P19" s="184"/>
    </row>
    <row r="21" spans="2:16">
      <c r="B21" s="149" t="s">
        <v>131</v>
      </c>
      <c r="K21" s="191"/>
      <c r="L21" s="191"/>
      <c r="M21" s="191"/>
    </row>
    <row r="22" spans="2:16">
      <c r="C22" s="149" t="s">
        <v>132</v>
      </c>
      <c r="K22" s="191">
        <v>19605899.41</v>
      </c>
      <c r="L22" s="191"/>
      <c r="M22" s="191">
        <v>8474057.3100000005</v>
      </c>
    </row>
    <row r="23" spans="2:16">
      <c r="C23" s="149" t="s">
        <v>133</v>
      </c>
      <c r="K23" s="191">
        <v>2938833.11</v>
      </c>
      <c r="L23" s="191"/>
      <c r="M23" s="191">
        <v>4330553.9399999995</v>
      </c>
    </row>
    <row r="24" spans="2:16">
      <c r="C24" s="149" t="s">
        <v>747</v>
      </c>
      <c r="K24" s="191">
        <v>32410.57</v>
      </c>
      <c r="L24" s="191"/>
      <c r="M24" s="191">
        <v>506345.99</v>
      </c>
    </row>
    <row r="25" spans="2:16">
      <c r="C25" s="152" t="s">
        <v>587</v>
      </c>
      <c r="K25" s="191">
        <v>95421.73</v>
      </c>
      <c r="L25" s="191"/>
      <c r="M25" s="191">
        <v>99938.5</v>
      </c>
    </row>
    <row r="26" spans="2:16">
      <c r="C26" s="152" t="s">
        <v>748</v>
      </c>
      <c r="K26" s="191">
        <v>549831.78</v>
      </c>
      <c r="L26" s="191"/>
      <c r="M26" s="191">
        <v>166597.59</v>
      </c>
    </row>
    <row r="27" spans="2:16">
      <c r="C27" s="367" t="s">
        <v>762</v>
      </c>
      <c r="K27" s="368">
        <v>-323384.67</v>
      </c>
      <c r="L27" s="368"/>
      <c r="M27" s="368">
        <v>-323384.67</v>
      </c>
    </row>
    <row r="28" spans="2:16">
      <c r="B28" s="152" t="s">
        <v>134</v>
      </c>
      <c r="K28" s="369">
        <f>SUM(K22:K27)</f>
        <v>22899011.93</v>
      </c>
      <c r="L28" s="197"/>
      <c r="M28" s="369">
        <f>SUM(M22:M27)</f>
        <v>13254108.66</v>
      </c>
    </row>
    <row r="29" spans="2:16" ht="24" thickBot="1">
      <c r="B29" s="152" t="s">
        <v>135</v>
      </c>
      <c r="K29" s="200">
        <f>SUM(K19+K28)</f>
        <v>59829580.090000004</v>
      </c>
      <c r="L29" s="191"/>
      <c r="M29" s="200">
        <f>SUM(M19+M28)</f>
        <v>51691695.969999999</v>
      </c>
    </row>
    <row r="30" spans="2:16" ht="24" thickTop="1">
      <c r="K30" s="197"/>
      <c r="L30" s="191"/>
      <c r="M30" s="187"/>
    </row>
    <row r="31" spans="2:16">
      <c r="K31" s="197"/>
      <c r="L31" s="191"/>
      <c r="M31" s="192"/>
    </row>
    <row r="32" spans="2:16">
      <c r="K32" s="197"/>
      <c r="L32" s="191"/>
      <c r="M32" s="192"/>
    </row>
    <row r="35" spans="1:16">
      <c r="C35" s="149" t="s">
        <v>7</v>
      </c>
    </row>
    <row r="36" spans="1:16">
      <c r="C36" s="149" t="s">
        <v>21</v>
      </c>
    </row>
    <row r="37" spans="1:16" s="345" customFormat="1">
      <c r="A37" s="422" t="s">
        <v>120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</row>
    <row r="39" spans="1:16" s="150" customFormat="1">
      <c r="A39" s="150" t="s">
        <v>714</v>
      </c>
    </row>
    <row r="40" spans="1:16">
      <c r="B40" s="370" t="s">
        <v>588</v>
      </c>
    </row>
    <row r="41" spans="1:16">
      <c r="B41" s="149" t="s">
        <v>136</v>
      </c>
    </row>
    <row r="42" spans="1:16">
      <c r="K42" s="188"/>
      <c r="L42" s="188"/>
      <c r="M42" s="188" t="s">
        <v>4</v>
      </c>
    </row>
    <row r="43" spans="1:16">
      <c r="K43" s="188" t="str">
        <f>+K14</f>
        <v>December 31, 2021</v>
      </c>
      <c r="L43" s="181"/>
      <c r="M43" s="188" t="str">
        <f>+M5</f>
        <v>December 31, 2020</v>
      </c>
    </row>
    <row r="44" spans="1:16">
      <c r="C44" s="152" t="s">
        <v>137</v>
      </c>
      <c r="K44" s="191">
        <v>35510156.230000012</v>
      </c>
      <c r="L44" s="30"/>
      <c r="M44" s="191">
        <v>37647842.780000001</v>
      </c>
      <c r="N44" s="30"/>
      <c r="P44" s="371"/>
    </row>
    <row r="45" spans="1:16">
      <c r="C45" s="152" t="s">
        <v>138</v>
      </c>
      <c r="K45" s="191"/>
      <c r="L45" s="30"/>
      <c r="M45" s="191"/>
      <c r="N45" s="30"/>
    </row>
    <row r="46" spans="1:16">
      <c r="C46" s="152" t="s">
        <v>139</v>
      </c>
      <c r="K46" s="191">
        <v>1427651.2300000002</v>
      </c>
      <c r="L46" s="30"/>
      <c r="M46" s="191">
        <v>844845.52</v>
      </c>
      <c r="N46" s="30"/>
    </row>
    <row r="47" spans="1:16">
      <c r="C47" s="152" t="s">
        <v>140</v>
      </c>
      <c r="K47" s="191">
        <v>0</v>
      </c>
      <c r="L47" s="30"/>
      <c r="M47" s="191">
        <v>0</v>
      </c>
      <c r="N47" s="30"/>
    </row>
    <row r="48" spans="1:16">
      <c r="C48" s="152" t="s">
        <v>141</v>
      </c>
      <c r="K48" s="191">
        <v>0</v>
      </c>
      <c r="L48" s="30"/>
      <c r="M48" s="191">
        <v>0</v>
      </c>
      <c r="N48" s="30"/>
    </row>
    <row r="49" spans="1:19">
      <c r="C49" s="152" t="s">
        <v>142</v>
      </c>
      <c r="K49" s="191">
        <v>0</v>
      </c>
      <c r="L49" s="30"/>
      <c r="M49" s="191">
        <v>0</v>
      </c>
      <c r="N49" s="30"/>
    </row>
    <row r="50" spans="1:19" ht="24" thickBot="1">
      <c r="D50" s="152" t="s">
        <v>143</v>
      </c>
      <c r="K50" s="200">
        <f>SUM(K44:K49)</f>
        <v>36937807.460000008</v>
      </c>
      <c r="L50" s="30"/>
      <c r="M50" s="200">
        <f>SUM(M44:M49)</f>
        <v>38492688.300000004</v>
      </c>
      <c r="P50" s="184">
        <f>+K15+K16</f>
        <v>36937807.460000001</v>
      </c>
      <c r="Q50" s="184">
        <f>K50-P50</f>
        <v>0</v>
      </c>
      <c r="S50" s="184"/>
    </row>
    <row r="51" spans="1:19" ht="24" thickTop="1">
      <c r="K51" s="197"/>
      <c r="L51" s="191"/>
      <c r="M51" s="192"/>
    </row>
    <row r="52" spans="1:19">
      <c r="K52" s="193"/>
      <c r="L52" s="193"/>
      <c r="M52" s="188" t="s">
        <v>4</v>
      </c>
    </row>
    <row r="53" spans="1:19">
      <c r="C53" s="152" t="s">
        <v>359</v>
      </c>
      <c r="K53" s="372" t="s">
        <v>709</v>
      </c>
      <c r="L53" s="373"/>
      <c r="M53" s="372" t="s">
        <v>629</v>
      </c>
    </row>
    <row r="54" spans="1:19">
      <c r="C54" s="152" t="s">
        <v>854</v>
      </c>
      <c r="K54" s="374">
        <v>55100.99</v>
      </c>
      <c r="M54" s="191">
        <v>0</v>
      </c>
    </row>
    <row r="55" spans="1:19">
      <c r="C55" s="152" t="s">
        <v>145</v>
      </c>
      <c r="K55" s="374">
        <v>-47861.69</v>
      </c>
      <c r="M55" s="374">
        <v>55100.99</v>
      </c>
    </row>
    <row r="56" spans="1:19" ht="24" thickBot="1">
      <c r="C56" s="152" t="s">
        <v>855</v>
      </c>
      <c r="K56" s="375">
        <f>SUM(K54:K55)</f>
        <v>7239.2999999999956</v>
      </c>
      <c r="M56" s="375">
        <f>M54+M55</f>
        <v>55100.99</v>
      </c>
    </row>
    <row r="57" spans="1:19" ht="24" thickTop="1">
      <c r="K57" s="191"/>
      <c r="M57" s="191"/>
    </row>
    <row r="58" spans="1:19" s="150" customFormat="1">
      <c r="A58" s="150" t="s">
        <v>715</v>
      </c>
    </row>
    <row r="59" spans="1:19">
      <c r="B59" s="149" t="s">
        <v>590</v>
      </c>
    </row>
    <row r="61" spans="1:19" s="150" customFormat="1">
      <c r="A61" s="150" t="s">
        <v>872</v>
      </c>
    </row>
    <row r="62" spans="1:19">
      <c r="K62" s="188"/>
      <c r="L62" s="188"/>
      <c r="M62" s="188" t="s">
        <v>4</v>
      </c>
    </row>
    <row r="63" spans="1:19">
      <c r="K63" s="188" t="str">
        <f>+K5</f>
        <v>December 31, 2021</v>
      </c>
      <c r="L63" s="181"/>
      <c r="M63" s="188" t="str">
        <f>+M5</f>
        <v>December 31, 2020</v>
      </c>
    </row>
    <row r="64" spans="1:19">
      <c r="C64" s="152" t="s">
        <v>147</v>
      </c>
      <c r="K64" s="191">
        <v>240792150.63999999</v>
      </c>
      <c r="L64" s="191"/>
      <c r="M64" s="191">
        <v>284376061.15000004</v>
      </c>
    </row>
    <row r="65" spans="1:14">
      <c r="C65" s="152" t="s">
        <v>148</v>
      </c>
      <c r="K65" s="197">
        <v>1118044.1100000001</v>
      </c>
      <c r="L65" s="191"/>
      <c r="M65" s="197">
        <v>1592368.32</v>
      </c>
    </row>
    <row r="66" spans="1:14">
      <c r="C66" s="152" t="s">
        <v>149</v>
      </c>
      <c r="K66" s="191">
        <v>45544542.090000004</v>
      </c>
      <c r="L66" s="191"/>
      <c r="M66" s="191">
        <v>9845859.1199999992</v>
      </c>
    </row>
    <row r="67" spans="1:14">
      <c r="D67" s="149" t="s">
        <v>19</v>
      </c>
      <c r="K67" s="245">
        <f>SUM(K64:K66)</f>
        <v>287454736.84000003</v>
      </c>
      <c r="L67" s="191"/>
      <c r="M67" s="245">
        <f>SUM(M64:M66)</f>
        <v>295814288.59000003</v>
      </c>
    </row>
    <row r="68" spans="1:14">
      <c r="C68" s="152" t="s">
        <v>763</v>
      </c>
      <c r="K68" s="368">
        <v>-7097192.5800000001</v>
      </c>
      <c r="L68" s="191"/>
      <c r="M68" s="368">
        <v>-4419139.1399999997</v>
      </c>
    </row>
    <row r="69" spans="1:14" ht="24" thickBot="1">
      <c r="D69" s="149" t="s">
        <v>19</v>
      </c>
      <c r="K69" s="200">
        <f>K67+K68</f>
        <v>280357544.26000005</v>
      </c>
      <c r="L69" s="191"/>
      <c r="M69" s="200">
        <f>M67+M68</f>
        <v>291395149.45000005</v>
      </c>
    </row>
    <row r="70" spans="1:14" ht="24" thickTop="1"/>
    <row r="71" spans="1:14" ht="22.5" customHeight="1">
      <c r="C71" s="149" t="str">
        <f>+C35</f>
        <v>(Sign) ……………………………………………………………………………… Authorized Directors</v>
      </c>
    </row>
    <row r="72" spans="1:14">
      <c r="C72" s="149" t="str">
        <f>+C36</f>
        <v xml:space="preserve">            (                                                                                                                  )</v>
      </c>
    </row>
    <row r="73" spans="1:14" s="345" customFormat="1">
      <c r="A73" s="422" t="s">
        <v>592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</row>
  </sheetData>
  <mergeCells count="3">
    <mergeCell ref="A1:N1"/>
    <mergeCell ref="A37:N37"/>
    <mergeCell ref="A73:N73"/>
  </mergeCells>
  <printOptions horizontalCentered="1"/>
  <pageMargins left="0.74803149606299213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80"/>
  <sheetViews>
    <sheetView view="pageBreakPreview" topLeftCell="A10" zoomScaleNormal="100" zoomScaleSheetLayoutView="100" workbookViewId="0">
      <selection activeCell="G45" sqref="G45"/>
    </sheetView>
  </sheetViews>
  <sheetFormatPr defaultRowHeight="23.4"/>
  <cols>
    <col min="1" max="2" width="1.44140625" style="335" customWidth="1"/>
    <col min="3" max="3" width="8.21875" style="335" customWidth="1"/>
    <col min="4" max="4" width="25.109375" style="335" customWidth="1"/>
    <col min="5" max="5" width="13.77734375" style="337" customWidth="1"/>
    <col min="6" max="6" width="0.77734375" style="337" customWidth="1"/>
    <col min="7" max="7" width="13.77734375" style="335" customWidth="1"/>
    <col min="8" max="8" width="0.77734375" style="335" customWidth="1"/>
    <col min="9" max="9" width="13.77734375" style="335" customWidth="1"/>
    <col min="10" max="10" width="0.77734375" style="335" customWidth="1"/>
    <col min="11" max="11" width="13.77734375" style="335" customWidth="1"/>
    <col min="12" max="12" width="0.77734375" style="335" customWidth="1"/>
    <col min="13" max="13" width="13.77734375" style="335" customWidth="1"/>
    <col min="14" max="14" width="0.77734375" style="335" customWidth="1"/>
    <col min="15" max="15" width="13.77734375" style="337" customWidth="1"/>
    <col min="16" max="16" width="0.77734375" style="335" customWidth="1"/>
    <col min="17" max="17" width="13.77734375" style="337" customWidth="1"/>
    <col min="18" max="18" width="0.77734375" style="335" customWidth="1"/>
    <col min="19" max="19" width="13.77734375" style="335" customWidth="1"/>
    <col min="20" max="20" width="0.77734375" style="335" customWidth="1"/>
    <col min="21" max="21" width="13.77734375" style="335" customWidth="1"/>
    <col min="22" max="22" width="0.44140625" style="335" customWidth="1"/>
    <col min="23" max="23" width="13.77734375" style="337" customWidth="1"/>
    <col min="24" max="24" width="0.88671875" style="335" customWidth="1"/>
    <col min="25" max="25" width="1.77734375" style="335" customWidth="1"/>
    <col min="26" max="26" width="1.88671875" style="335" customWidth="1"/>
    <col min="27" max="27" width="12.44140625" style="331" customWidth="1"/>
    <col min="28" max="258" width="9" style="335"/>
    <col min="259" max="260" width="1.44140625" style="335" customWidth="1"/>
    <col min="261" max="261" width="8.21875" style="335" customWidth="1"/>
    <col min="262" max="262" width="23.44140625" style="335" customWidth="1"/>
    <col min="263" max="263" width="13.77734375" style="335" customWidth="1"/>
    <col min="264" max="264" width="0.77734375" style="335" customWidth="1"/>
    <col min="265" max="265" width="13.77734375" style="335" customWidth="1"/>
    <col min="266" max="266" width="0.77734375" style="335" customWidth="1"/>
    <col min="267" max="267" width="13.77734375" style="335" customWidth="1"/>
    <col min="268" max="268" width="0.77734375" style="335" customWidth="1"/>
    <col min="269" max="269" width="13.77734375" style="335" customWidth="1"/>
    <col min="270" max="270" width="0.77734375" style="335" customWidth="1"/>
    <col min="271" max="271" width="13.77734375" style="335" customWidth="1"/>
    <col min="272" max="272" width="0.77734375" style="335" customWidth="1"/>
    <col min="273" max="273" width="13.77734375" style="335" customWidth="1"/>
    <col min="274" max="274" width="0.77734375" style="335" customWidth="1"/>
    <col min="275" max="275" width="13.77734375" style="335" customWidth="1"/>
    <col min="276" max="276" width="0.77734375" style="335" customWidth="1"/>
    <col min="277" max="277" width="13.77734375" style="335" customWidth="1"/>
    <col min="278" max="278" width="0.77734375" style="335" customWidth="1"/>
    <col min="279" max="279" width="13.77734375" style="335" customWidth="1"/>
    <col min="280" max="280" width="0.88671875" style="335" customWidth="1"/>
    <col min="281" max="281" width="1.77734375" style="335" customWidth="1"/>
    <col min="282" max="282" width="1.88671875" style="335" customWidth="1"/>
    <col min="283" max="283" width="12.44140625" style="335" customWidth="1"/>
    <col min="284" max="514" width="9" style="335"/>
    <col min="515" max="516" width="1.44140625" style="335" customWidth="1"/>
    <col min="517" max="517" width="8.21875" style="335" customWidth="1"/>
    <col min="518" max="518" width="23.44140625" style="335" customWidth="1"/>
    <col min="519" max="519" width="13.77734375" style="335" customWidth="1"/>
    <col min="520" max="520" width="0.77734375" style="335" customWidth="1"/>
    <col min="521" max="521" width="13.77734375" style="335" customWidth="1"/>
    <col min="522" max="522" width="0.77734375" style="335" customWidth="1"/>
    <col min="523" max="523" width="13.77734375" style="335" customWidth="1"/>
    <col min="524" max="524" width="0.77734375" style="335" customWidth="1"/>
    <col min="525" max="525" width="13.77734375" style="335" customWidth="1"/>
    <col min="526" max="526" width="0.77734375" style="335" customWidth="1"/>
    <col min="527" max="527" width="13.77734375" style="335" customWidth="1"/>
    <col min="528" max="528" width="0.77734375" style="335" customWidth="1"/>
    <col min="529" max="529" width="13.77734375" style="335" customWidth="1"/>
    <col min="530" max="530" width="0.77734375" style="335" customWidth="1"/>
    <col min="531" max="531" width="13.77734375" style="335" customWidth="1"/>
    <col min="532" max="532" width="0.77734375" style="335" customWidth="1"/>
    <col min="533" max="533" width="13.77734375" style="335" customWidth="1"/>
    <col min="534" max="534" width="0.77734375" style="335" customWidth="1"/>
    <col min="535" max="535" width="13.77734375" style="335" customWidth="1"/>
    <col min="536" max="536" width="0.88671875" style="335" customWidth="1"/>
    <col min="537" max="537" width="1.77734375" style="335" customWidth="1"/>
    <col min="538" max="538" width="1.88671875" style="335" customWidth="1"/>
    <col min="539" max="539" width="12.44140625" style="335" customWidth="1"/>
    <col min="540" max="770" width="9" style="335"/>
    <col min="771" max="772" width="1.44140625" style="335" customWidth="1"/>
    <col min="773" max="773" width="8.21875" style="335" customWidth="1"/>
    <col min="774" max="774" width="23.44140625" style="335" customWidth="1"/>
    <col min="775" max="775" width="13.77734375" style="335" customWidth="1"/>
    <col min="776" max="776" width="0.77734375" style="335" customWidth="1"/>
    <col min="777" max="777" width="13.77734375" style="335" customWidth="1"/>
    <col min="778" max="778" width="0.77734375" style="335" customWidth="1"/>
    <col min="779" max="779" width="13.77734375" style="335" customWidth="1"/>
    <col min="780" max="780" width="0.77734375" style="335" customWidth="1"/>
    <col min="781" max="781" width="13.77734375" style="335" customWidth="1"/>
    <col min="782" max="782" width="0.77734375" style="335" customWidth="1"/>
    <col min="783" max="783" width="13.77734375" style="335" customWidth="1"/>
    <col min="784" max="784" width="0.77734375" style="335" customWidth="1"/>
    <col min="785" max="785" width="13.77734375" style="335" customWidth="1"/>
    <col min="786" max="786" width="0.77734375" style="335" customWidth="1"/>
    <col min="787" max="787" width="13.77734375" style="335" customWidth="1"/>
    <col min="788" max="788" width="0.77734375" style="335" customWidth="1"/>
    <col min="789" max="789" width="13.77734375" style="335" customWidth="1"/>
    <col min="790" max="790" width="0.77734375" style="335" customWidth="1"/>
    <col min="791" max="791" width="13.77734375" style="335" customWidth="1"/>
    <col min="792" max="792" width="0.88671875" style="335" customWidth="1"/>
    <col min="793" max="793" width="1.77734375" style="335" customWidth="1"/>
    <col min="794" max="794" width="1.88671875" style="335" customWidth="1"/>
    <col min="795" max="795" width="12.44140625" style="335" customWidth="1"/>
    <col min="796" max="1026" width="9" style="335"/>
    <col min="1027" max="1028" width="1.44140625" style="335" customWidth="1"/>
    <col min="1029" max="1029" width="8.21875" style="335" customWidth="1"/>
    <col min="1030" max="1030" width="23.44140625" style="335" customWidth="1"/>
    <col min="1031" max="1031" width="13.77734375" style="335" customWidth="1"/>
    <col min="1032" max="1032" width="0.77734375" style="335" customWidth="1"/>
    <col min="1033" max="1033" width="13.77734375" style="335" customWidth="1"/>
    <col min="1034" max="1034" width="0.77734375" style="335" customWidth="1"/>
    <col min="1035" max="1035" width="13.77734375" style="335" customWidth="1"/>
    <col min="1036" max="1036" width="0.77734375" style="335" customWidth="1"/>
    <col min="1037" max="1037" width="13.77734375" style="335" customWidth="1"/>
    <col min="1038" max="1038" width="0.77734375" style="335" customWidth="1"/>
    <col min="1039" max="1039" width="13.77734375" style="335" customWidth="1"/>
    <col min="1040" max="1040" width="0.77734375" style="335" customWidth="1"/>
    <col min="1041" max="1041" width="13.77734375" style="335" customWidth="1"/>
    <col min="1042" max="1042" width="0.77734375" style="335" customWidth="1"/>
    <col min="1043" max="1043" width="13.77734375" style="335" customWidth="1"/>
    <col min="1044" max="1044" width="0.77734375" style="335" customWidth="1"/>
    <col min="1045" max="1045" width="13.77734375" style="335" customWidth="1"/>
    <col min="1046" max="1046" width="0.77734375" style="335" customWidth="1"/>
    <col min="1047" max="1047" width="13.77734375" style="335" customWidth="1"/>
    <col min="1048" max="1048" width="0.88671875" style="335" customWidth="1"/>
    <col min="1049" max="1049" width="1.77734375" style="335" customWidth="1"/>
    <col min="1050" max="1050" width="1.88671875" style="335" customWidth="1"/>
    <col min="1051" max="1051" width="12.44140625" style="335" customWidth="1"/>
    <col min="1052" max="1282" width="9" style="335"/>
    <col min="1283" max="1284" width="1.44140625" style="335" customWidth="1"/>
    <col min="1285" max="1285" width="8.21875" style="335" customWidth="1"/>
    <col min="1286" max="1286" width="23.44140625" style="335" customWidth="1"/>
    <col min="1287" max="1287" width="13.77734375" style="335" customWidth="1"/>
    <col min="1288" max="1288" width="0.77734375" style="335" customWidth="1"/>
    <col min="1289" max="1289" width="13.77734375" style="335" customWidth="1"/>
    <col min="1290" max="1290" width="0.77734375" style="335" customWidth="1"/>
    <col min="1291" max="1291" width="13.77734375" style="335" customWidth="1"/>
    <col min="1292" max="1292" width="0.77734375" style="335" customWidth="1"/>
    <col min="1293" max="1293" width="13.77734375" style="335" customWidth="1"/>
    <col min="1294" max="1294" width="0.77734375" style="335" customWidth="1"/>
    <col min="1295" max="1295" width="13.77734375" style="335" customWidth="1"/>
    <col min="1296" max="1296" width="0.77734375" style="335" customWidth="1"/>
    <col min="1297" max="1297" width="13.77734375" style="335" customWidth="1"/>
    <col min="1298" max="1298" width="0.77734375" style="335" customWidth="1"/>
    <col min="1299" max="1299" width="13.77734375" style="335" customWidth="1"/>
    <col min="1300" max="1300" width="0.77734375" style="335" customWidth="1"/>
    <col min="1301" max="1301" width="13.77734375" style="335" customWidth="1"/>
    <col min="1302" max="1302" width="0.77734375" style="335" customWidth="1"/>
    <col min="1303" max="1303" width="13.77734375" style="335" customWidth="1"/>
    <col min="1304" max="1304" width="0.88671875" style="335" customWidth="1"/>
    <col min="1305" max="1305" width="1.77734375" style="335" customWidth="1"/>
    <col min="1306" max="1306" width="1.88671875" style="335" customWidth="1"/>
    <col min="1307" max="1307" width="12.44140625" style="335" customWidth="1"/>
    <col min="1308" max="1538" width="9" style="335"/>
    <col min="1539" max="1540" width="1.44140625" style="335" customWidth="1"/>
    <col min="1541" max="1541" width="8.21875" style="335" customWidth="1"/>
    <col min="1542" max="1542" width="23.44140625" style="335" customWidth="1"/>
    <col min="1543" max="1543" width="13.77734375" style="335" customWidth="1"/>
    <col min="1544" max="1544" width="0.77734375" style="335" customWidth="1"/>
    <col min="1545" max="1545" width="13.77734375" style="335" customWidth="1"/>
    <col min="1546" max="1546" width="0.77734375" style="335" customWidth="1"/>
    <col min="1547" max="1547" width="13.77734375" style="335" customWidth="1"/>
    <col min="1548" max="1548" width="0.77734375" style="335" customWidth="1"/>
    <col min="1549" max="1549" width="13.77734375" style="335" customWidth="1"/>
    <col min="1550" max="1550" width="0.77734375" style="335" customWidth="1"/>
    <col min="1551" max="1551" width="13.77734375" style="335" customWidth="1"/>
    <col min="1552" max="1552" width="0.77734375" style="335" customWidth="1"/>
    <col min="1553" max="1553" width="13.77734375" style="335" customWidth="1"/>
    <col min="1554" max="1554" width="0.77734375" style="335" customWidth="1"/>
    <col min="1555" max="1555" width="13.77734375" style="335" customWidth="1"/>
    <col min="1556" max="1556" width="0.77734375" style="335" customWidth="1"/>
    <col min="1557" max="1557" width="13.77734375" style="335" customWidth="1"/>
    <col min="1558" max="1558" width="0.77734375" style="335" customWidth="1"/>
    <col min="1559" max="1559" width="13.77734375" style="335" customWidth="1"/>
    <col min="1560" max="1560" width="0.88671875" style="335" customWidth="1"/>
    <col min="1561" max="1561" width="1.77734375" style="335" customWidth="1"/>
    <col min="1562" max="1562" width="1.88671875" style="335" customWidth="1"/>
    <col min="1563" max="1563" width="12.44140625" style="335" customWidth="1"/>
    <col min="1564" max="1794" width="9" style="335"/>
    <col min="1795" max="1796" width="1.44140625" style="335" customWidth="1"/>
    <col min="1797" max="1797" width="8.21875" style="335" customWidth="1"/>
    <col min="1798" max="1798" width="23.44140625" style="335" customWidth="1"/>
    <col min="1799" max="1799" width="13.77734375" style="335" customWidth="1"/>
    <col min="1800" max="1800" width="0.77734375" style="335" customWidth="1"/>
    <col min="1801" max="1801" width="13.77734375" style="335" customWidth="1"/>
    <col min="1802" max="1802" width="0.77734375" style="335" customWidth="1"/>
    <col min="1803" max="1803" width="13.77734375" style="335" customWidth="1"/>
    <col min="1804" max="1804" width="0.77734375" style="335" customWidth="1"/>
    <col min="1805" max="1805" width="13.77734375" style="335" customWidth="1"/>
    <col min="1806" max="1806" width="0.77734375" style="335" customWidth="1"/>
    <col min="1807" max="1807" width="13.77734375" style="335" customWidth="1"/>
    <col min="1808" max="1808" width="0.77734375" style="335" customWidth="1"/>
    <col min="1809" max="1809" width="13.77734375" style="335" customWidth="1"/>
    <col min="1810" max="1810" width="0.77734375" style="335" customWidth="1"/>
    <col min="1811" max="1811" width="13.77734375" style="335" customWidth="1"/>
    <col min="1812" max="1812" width="0.77734375" style="335" customWidth="1"/>
    <col min="1813" max="1813" width="13.77734375" style="335" customWidth="1"/>
    <col min="1814" max="1814" width="0.77734375" style="335" customWidth="1"/>
    <col min="1815" max="1815" width="13.77734375" style="335" customWidth="1"/>
    <col min="1816" max="1816" width="0.88671875" style="335" customWidth="1"/>
    <col min="1817" max="1817" width="1.77734375" style="335" customWidth="1"/>
    <col min="1818" max="1818" width="1.88671875" style="335" customWidth="1"/>
    <col min="1819" max="1819" width="12.44140625" style="335" customWidth="1"/>
    <col min="1820" max="2050" width="9" style="335"/>
    <col min="2051" max="2052" width="1.44140625" style="335" customWidth="1"/>
    <col min="2053" max="2053" width="8.21875" style="335" customWidth="1"/>
    <col min="2054" max="2054" width="23.44140625" style="335" customWidth="1"/>
    <col min="2055" max="2055" width="13.77734375" style="335" customWidth="1"/>
    <col min="2056" max="2056" width="0.77734375" style="335" customWidth="1"/>
    <col min="2057" max="2057" width="13.77734375" style="335" customWidth="1"/>
    <col min="2058" max="2058" width="0.77734375" style="335" customWidth="1"/>
    <col min="2059" max="2059" width="13.77734375" style="335" customWidth="1"/>
    <col min="2060" max="2060" width="0.77734375" style="335" customWidth="1"/>
    <col min="2061" max="2061" width="13.77734375" style="335" customWidth="1"/>
    <col min="2062" max="2062" width="0.77734375" style="335" customWidth="1"/>
    <col min="2063" max="2063" width="13.77734375" style="335" customWidth="1"/>
    <col min="2064" max="2064" width="0.77734375" style="335" customWidth="1"/>
    <col min="2065" max="2065" width="13.77734375" style="335" customWidth="1"/>
    <col min="2066" max="2066" width="0.77734375" style="335" customWidth="1"/>
    <col min="2067" max="2067" width="13.77734375" style="335" customWidth="1"/>
    <col min="2068" max="2068" width="0.77734375" style="335" customWidth="1"/>
    <col min="2069" max="2069" width="13.77734375" style="335" customWidth="1"/>
    <col min="2070" max="2070" width="0.77734375" style="335" customWidth="1"/>
    <col min="2071" max="2071" width="13.77734375" style="335" customWidth="1"/>
    <col min="2072" max="2072" width="0.88671875" style="335" customWidth="1"/>
    <col min="2073" max="2073" width="1.77734375" style="335" customWidth="1"/>
    <col min="2074" max="2074" width="1.88671875" style="335" customWidth="1"/>
    <col min="2075" max="2075" width="12.44140625" style="335" customWidth="1"/>
    <col min="2076" max="2306" width="9" style="335"/>
    <col min="2307" max="2308" width="1.44140625" style="335" customWidth="1"/>
    <col min="2309" max="2309" width="8.21875" style="335" customWidth="1"/>
    <col min="2310" max="2310" width="23.44140625" style="335" customWidth="1"/>
    <col min="2311" max="2311" width="13.77734375" style="335" customWidth="1"/>
    <col min="2312" max="2312" width="0.77734375" style="335" customWidth="1"/>
    <col min="2313" max="2313" width="13.77734375" style="335" customWidth="1"/>
    <col min="2314" max="2314" width="0.77734375" style="335" customWidth="1"/>
    <col min="2315" max="2315" width="13.77734375" style="335" customWidth="1"/>
    <col min="2316" max="2316" width="0.77734375" style="335" customWidth="1"/>
    <col min="2317" max="2317" width="13.77734375" style="335" customWidth="1"/>
    <col min="2318" max="2318" width="0.77734375" style="335" customWidth="1"/>
    <col min="2319" max="2319" width="13.77734375" style="335" customWidth="1"/>
    <col min="2320" max="2320" width="0.77734375" style="335" customWidth="1"/>
    <col min="2321" max="2321" width="13.77734375" style="335" customWidth="1"/>
    <col min="2322" max="2322" width="0.77734375" style="335" customWidth="1"/>
    <col min="2323" max="2323" width="13.77734375" style="335" customWidth="1"/>
    <col min="2324" max="2324" width="0.77734375" style="335" customWidth="1"/>
    <col min="2325" max="2325" width="13.77734375" style="335" customWidth="1"/>
    <col min="2326" max="2326" width="0.77734375" style="335" customWidth="1"/>
    <col min="2327" max="2327" width="13.77734375" style="335" customWidth="1"/>
    <col min="2328" max="2328" width="0.88671875" style="335" customWidth="1"/>
    <col min="2329" max="2329" width="1.77734375" style="335" customWidth="1"/>
    <col min="2330" max="2330" width="1.88671875" style="335" customWidth="1"/>
    <col min="2331" max="2331" width="12.44140625" style="335" customWidth="1"/>
    <col min="2332" max="2562" width="9" style="335"/>
    <col min="2563" max="2564" width="1.44140625" style="335" customWidth="1"/>
    <col min="2565" max="2565" width="8.21875" style="335" customWidth="1"/>
    <col min="2566" max="2566" width="23.44140625" style="335" customWidth="1"/>
    <col min="2567" max="2567" width="13.77734375" style="335" customWidth="1"/>
    <col min="2568" max="2568" width="0.77734375" style="335" customWidth="1"/>
    <col min="2569" max="2569" width="13.77734375" style="335" customWidth="1"/>
    <col min="2570" max="2570" width="0.77734375" style="335" customWidth="1"/>
    <col min="2571" max="2571" width="13.77734375" style="335" customWidth="1"/>
    <col min="2572" max="2572" width="0.77734375" style="335" customWidth="1"/>
    <col min="2573" max="2573" width="13.77734375" style="335" customWidth="1"/>
    <col min="2574" max="2574" width="0.77734375" style="335" customWidth="1"/>
    <col min="2575" max="2575" width="13.77734375" style="335" customWidth="1"/>
    <col min="2576" max="2576" width="0.77734375" style="335" customWidth="1"/>
    <col min="2577" max="2577" width="13.77734375" style="335" customWidth="1"/>
    <col min="2578" max="2578" width="0.77734375" style="335" customWidth="1"/>
    <col min="2579" max="2579" width="13.77734375" style="335" customWidth="1"/>
    <col min="2580" max="2580" width="0.77734375" style="335" customWidth="1"/>
    <col min="2581" max="2581" width="13.77734375" style="335" customWidth="1"/>
    <col min="2582" max="2582" width="0.77734375" style="335" customWidth="1"/>
    <col min="2583" max="2583" width="13.77734375" style="335" customWidth="1"/>
    <col min="2584" max="2584" width="0.88671875" style="335" customWidth="1"/>
    <col min="2585" max="2585" width="1.77734375" style="335" customWidth="1"/>
    <col min="2586" max="2586" width="1.88671875" style="335" customWidth="1"/>
    <col min="2587" max="2587" width="12.44140625" style="335" customWidth="1"/>
    <col min="2588" max="2818" width="9" style="335"/>
    <col min="2819" max="2820" width="1.44140625" style="335" customWidth="1"/>
    <col min="2821" max="2821" width="8.21875" style="335" customWidth="1"/>
    <col min="2822" max="2822" width="23.44140625" style="335" customWidth="1"/>
    <col min="2823" max="2823" width="13.77734375" style="335" customWidth="1"/>
    <col min="2824" max="2824" width="0.77734375" style="335" customWidth="1"/>
    <col min="2825" max="2825" width="13.77734375" style="335" customWidth="1"/>
    <col min="2826" max="2826" width="0.77734375" style="335" customWidth="1"/>
    <col min="2827" max="2827" width="13.77734375" style="335" customWidth="1"/>
    <col min="2828" max="2828" width="0.77734375" style="335" customWidth="1"/>
    <col min="2829" max="2829" width="13.77734375" style="335" customWidth="1"/>
    <col min="2830" max="2830" width="0.77734375" style="335" customWidth="1"/>
    <col min="2831" max="2831" width="13.77734375" style="335" customWidth="1"/>
    <col min="2832" max="2832" width="0.77734375" style="335" customWidth="1"/>
    <col min="2833" max="2833" width="13.77734375" style="335" customWidth="1"/>
    <col min="2834" max="2834" width="0.77734375" style="335" customWidth="1"/>
    <col min="2835" max="2835" width="13.77734375" style="335" customWidth="1"/>
    <col min="2836" max="2836" width="0.77734375" style="335" customWidth="1"/>
    <col min="2837" max="2837" width="13.77734375" style="335" customWidth="1"/>
    <col min="2838" max="2838" width="0.77734375" style="335" customWidth="1"/>
    <col min="2839" max="2839" width="13.77734375" style="335" customWidth="1"/>
    <col min="2840" max="2840" width="0.88671875" style="335" customWidth="1"/>
    <col min="2841" max="2841" width="1.77734375" style="335" customWidth="1"/>
    <col min="2842" max="2842" width="1.88671875" style="335" customWidth="1"/>
    <col min="2843" max="2843" width="12.44140625" style="335" customWidth="1"/>
    <col min="2844" max="3074" width="9" style="335"/>
    <col min="3075" max="3076" width="1.44140625" style="335" customWidth="1"/>
    <col min="3077" max="3077" width="8.21875" style="335" customWidth="1"/>
    <col min="3078" max="3078" width="23.44140625" style="335" customWidth="1"/>
    <col min="3079" max="3079" width="13.77734375" style="335" customWidth="1"/>
    <col min="3080" max="3080" width="0.77734375" style="335" customWidth="1"/>
    <col min="3081" max="3081" width="13.77734375" style="335" customWidth="1"/>
    <col min="3082" max="3082" width="0.77734375" style="335" customWidth="1"/>
    <col min="3083" max="3083" width="13.77734375" style="335" customWidth="1"/>
    <col min="3084" max="3084" width="0.77734375" style="335" customWidth="1"/>
    <col min="3085" max="3085" width="13.77734375" style="335" customWidth="1"/>
    <col min="3086" max="3086" width="0.77734375" style="335" customWidth="1"/>
    <col min="3087" max="3087" width="13.77734375" style="335" customWidth="1"/>
    <col min="3088" max="3088" width="0.77734375" style="335" customWidth="1"/>
    <col min="3089" max="3089" width="13.77734375" style="335" customWidth="1"/>
    <col min="3090" max="3090" width="0.77734375" style="335" customWidth="1"/>
    <col min="3091" max="3091" width="13.77734375" style="335" customWidth="1"/>
    <col min="3092" max="3092" width="0.77734375" style="335" customWidth="1"/>
    <col min="3093" max="3093" width="13.77734375" style="335" customWidth="1"/>
    <col min="3094" max="3094" width="0.77734375" style="335" customWidth="1"/>
    <col min="3095" max="3095" width="13.77734375" style="335" customWidth="1"/>
    <col min="3096" max="3096" width="0.88671875" style="335" customWidth="1"/>
    <col min="3097" max="3097" width="1.77734375" style="335" customWidth="1"/>
    <col min="3098" max="3098" width="1.88671875" style="335" customWidth="1"/>
    <col min="3099" max="3099" width="12.44140625" style="335" customWidth="1"/>
    <col min="3100" max="3330" width="9" style="335"/>
    <col min="3331" max="3332" width="1.44140625" style="335" customWidth="1"/>
    <col min="3333" max="3333" width="8.21875" style="335" customWidth="1"/>
    <col min="3334" max="3334" width="23.44140625" style="335" customWidth="1"/>
    <col min="3335" max="3335" width="13.77734375" style="335" customWidth="1"/>
    <col min="3336" max="3336" width="0.77734375" style="335" customWidth="1"/>
    <col min="3337" max="3337" width="13.77734375" style="335" customWidth="1"/>
    <col min="3338" max="3338" width="0.77734375" style="335" customWidth="1"/>
    <col min="3339" max="3339" width="13.77734375" style="335" customWidth="1"/>
    <col min="3340" max="3340" width="0.77734375" style="335" customWidth="1"/>
    <col min="3341" max="3341" width="13.77734375" style="335" customWidth="1"/>
    <col min="3342" max="3342" width="0.77734375" style="335" customWidth="1"/>
    <col min="3343" max="3343" width="13.77734375" style="335" customWidth="1"/>
    <col min="3344" max="3344" width="0.77734375" style="335" customWidth="1"/>
    <col min="3345" max="3345" width="13.77734375" style="335" customWidth="1"/>
    <col min="3346" max="3346" width="0.77734375" style="335" customWidth="1"/>
    <col min="3347" max="3347" width="13.77734375" style="335" customWidth="1"/>
    <col min="3348" max="3348" width="0.77734375" style="335" customWidth="1"/>
    <col min="3349" max="3349" width="13.77734375" style="335" customWidth="1"/>
    <col min="3350" max="3350" width="0.77734375" style="335" customWidth="1"/>
    <col min="3351" max="3351" width="13.77734375" style="335" customWidth="1"/>
    <col min="3352" max="3352" width="0.88671875" style="335" customWidth="1"/>
    <col min="3353" max="3353" width="1.77734375" style="335" customWidth="1"/>
    <col min="3354" max="3354" width="1.88671875" style="335" customWidth="1"/>
    <col min="3355" max="3355" width="12.44140625" style="335" customWidth="1"/>
    <col min="3356" max="3586" width="9" style="335"/>
    <col min="3587" max="3588" width="1.44140625" style="335" customWidth="1"/>
    <col min="3589" max="3589" width="8.21875" style="335" customWidth="1"/>
    <col min="3590" max="3590" width="23.44140625" style="335" customWidth="1"/>
    <col min="3591" max="3591" width="13.77734375" style="335" customWidth="1"/>
    <col min="3592" max="3592" width="0.77734375" style="335" customWidth="1"/>
    <col min="3593" max="3593" width="13.77734375" style="335" customWidth="1"/>
    <col min="3594" max="3594" width="0.77734375" style="335" customWidth="1"/>
    <col min="3595" max="3595" width="13.77734375" style="335" customWidth="1"/>
    <col min="3596" max="3596" width="0.77734375" style="335" customWidth="1"/>
    <col min="3597" max="3597" width="13.77734375" style="335" customWidth="1"/>
    <col min="3598" max="3598" width="0.77734375" style="335" customWidth="1"/>
    <col min="3599" max="3599" width="13.77734375" style="335" customWidth="1"/>
    <col min="3600" max="3600" width="0.77734375" style="335" customWidth="1"/>
    <col min="3601" max="3601" width="13.77734375" style="335" customWidth="1"/>
    <col min="3602" max="3602" width="0.77734375" style="335" customWidth="1"/>
    <col min="3603" max="3603" width="13.77734375" style="335" customWidth="1"/>
    <col min="3604" max="3604" width="0.77734375" style="335" customWidth="1"/>
    <col min="3605" max="3605" width="13.77734375" style="335" customWidth="1"/>
    <col min="3606" max="3606" width="0.77734375" style="335" customWidth="1"/>
    <col min="3607" max="3607" width="13.77734375" style="335" customWidth="1"/>
    <col min="3608" max="3608" width="0.88671875" style="335" customWidth="1"/>
    <col min="3609" max="3609" width="1.77734375" style="335" customWidth="1"/>
    <col min="3610" max="3610" width="1.88671875" style="335" customWidth="1"/>
    <col min="3611" max="3611" width="12.44140625" style="335" customWidth="1"/>
    <col min="3612" max="3842" width="9" style="335"/>
    <col min="3843" max="3844" width="1.44140625" style="335" customWidth="1"/>
    <col min="3845" max="3845" width="8.21875" style="335" customWidth="1"/>
    <col min="3846" max="3846" width="23.44140625" style="335" customWidth="1"/>
    <col min="3847" max="3847" width="13.77734375" style="335" customWidth="1"/>
    <col min="3848" max="3848" width="0.77734375" style="335" customWidth="1"/>
    <col min="3849" max="3849" width="13.77734375" style="335" customWidth="1"/>
    <col min="3850" max="3850" width="0.77734375" style="335" customWidth="1"/>
    <col min="3851" max="3851" width="13.77734375" style="335" customWidth="1"/>
    <col min="3852" max="3852" width="0.77734375" style="335" customWidth="1"/>
    <col min="3853" max="3853" width="13.77734375" style="335" customWidth="1"/>
    <col min="3854" max="3854" width="0.77734375" style="335" customWidth="1"/>
    <col min="3855" max="3855" width="13.77734375" style="335" customWidth="1"/>
    <col min="3856" max="3856" width="0.77734375" style="335" customWidth="1"/>
    <col min="3857" max="3857" width="13.77734375" style="335" customWidth="1"/>
    <col min="3858" max="3858" width="0.77734375" style="335" customWidth="1"/>
    <col min="3859" max="3859" width="13.77734375" style="335" customWidth="1"/>
    <col min="3860" max="3860" width="0.77734375" style="335" customWidth="1"/>
    <col min="3861" max="3861" width="13.77734375" style="335" customWidth="1"/>
    <col min="3862" max="3862" width="0.77734375" style="335" customWidth="1"/>
    <col min="3863" max="3863" width="13.77734375" style="335" customWidth="1"/>
    <col min="3864" max="3864" width="0.88671875" style="335" customWidth="1"/>
    <col min="3865" max="3865" width="1.77734375" style="335" customWidth="1"/>
    <col min="3866" max="3866" width="1.88671875" style="335" customWidth="1"/>
    <col min="3867" max="3867" width="12.44140625" style="335" customWidth="1"/>
    <col min="3868" max="4098" width="9" style="335"/>
    <col min="4099" max="4100" width="1.44140625" style="335" customWidth="1"/>
    <col min="4101" max="4101" width="8.21875" style="335" customWidth="1"/>
    <col min="4102" max="4102" width="23.44140625" style="335" customWidth="1"/>
    <col min="4103" max="4103" width="13.77734375" style="335" customWidth="1"/>
    <col min="4104" max="4104" width="0.77734375" style="335" customWidth="1"/>
    <col min="4105" max="4105" width="13.77734375" style="335" customWidth="1"/>
    <col min="4106" max="4106" width="0.77734375" style="335" customWidth="1"/>
    <col min="4107" max="4107" width="13.77734375" style="335" customWidth="1"/>
    <col min="4108" max="4108" width="0.77734375" style="335" customWidth="1"/>
    <col min="4109" max="4109" width="13.77734375" style="335" customWidth="1"/>
    <col min="4110" max="4110" width="0.77734375" style="335" customWidth="1"/>
    <col min="4111" max="4111" width="13.77734375" style="335" customWidth="1"/>
    <col min="4112" max="4112" width="0.77734375" style="335" customWidth="1"/>
    <col min="4113" max="4113" width="13.77734375" style="335" customWidth="1"/>
    <col min="4114" max="4114" width="0.77734375" style="335" customWidth="1"/>
    <col min="4115" max="4115" width="13.77734375" style="335" customWidth="1"/>
    <col min="4116" max="4116" width="0.77734375" style="335" customWidth="1"/>
    <col min="4117" max="4117" width="13.77734375" style="335" customWidth="1"/>
    <col min="4118" max="4118" width="0.77734375" style="335" customWidth="1"/>
    <col min="4119" max="4119" width="13.77734375" style="335" customWidth="1"/>
    <col min="4120" max="4120" width="0.88671875" style="335" customWidth="1"/>
    <col min="4121" max="4121" width="1.77734375" style="335" customWidth="1"/>
    <col min="4122" max="4122" width="1.88671875" style="335" customWidth="1"/>
    <col min="4123" max="4123" width="12.44140625" style="335" customWidth="1"/>
    <col min="4124" max="4354" width="9" style="335"/>
    <col min="4355" max="4356" width="1.44140625" style="335" customWidth="1"/>
    <col min="4357" max="4357" width="8.21875" style="335" customWidth="1"/>
    <col min="4358" max="4358" width="23.44140625" style="335" customWidth="1"/>
    <col min="4359" max="4359" width="13.77734375" style="335" customWidth="1"/>
    <col min="4360" max="4360" width="0.77734375" style="335" customWidth="1"/>
    <col min="4361" max="4361" width="13.77734375" style="335" customWidth="1"/>
    <col min="4362" max="4362" width="0.77734375" style="335" customWidth="1"/>
    <col min="4363" max="4363" width="13.77734375" style="335" customWidth="1"/>
    <col min="4364" max="4364" width="0.77734375" style="335" customWidth="1"/>
    <col min="4365" max="4365" width="13.77734375" style="335" customWidth="1"/>
    <col min="4366" max="4366" width="0.77734375" style="335" customWidth="1"/>
    <col min="4367" max="4367" width="13.77734375" style="335" customWidth="1"/>
    <col min="4368" max="4368" width="0.77734375" style="335" customWidth="1"/>
    <col min="4369" max="4369" width="13.77734375" style="335" customWidth="1"/>
    <col min="4370" max="4370" width="0.77734375" style="335" customWidth="1"/>
    <col min="4371" max="4371" width="13.77734375" style="335" customWidth="1"/>
    <col min="4372" max="4372" width="0.77734375" style="335" customWidth="1"/>
    <col min="4373" max="4373" width="13.77734375" style="335" customWidth="1"/>
    <col min="4374" max="4374" width="0.77734375" style="335" customWidth="1"/>
    <col min="4375" max="4375" width="13.77734375" style="335" customWidth="1"/>
    <col min="4376" max="4376" width="0.88671875" style="335" customWidth="1"/>
    <col min="4377" max="4377" width="1.77734375" style="335" customWidth="1"/>
    <col min="4378" max="4378" width="1.88671875" style="335" customWidth="1"/>
    <col min="4379" max="4379" width="12.44140625" style="335" customWidth="1"/>
    <col min="4380" max="4610" width="9" style="335"/>
    <col min="4611" max="4612" width="1.44140625" style="335" customWidth="1"/>
    <col min="4613" max="4613" width="8.21875" style="335" customWidth="1"/>
    <col min="4614" max="4614" width="23.44140625" style="335" customWidth="1"/>
    <col min="4615" max="4615" width="13.77734375" style="335" customWidth="1"/>
    <col min="4616" max="4616" width="0.77734375" style="335" customWidth="1"/>
    <col min="4617" max="4617" width="13.77734375" style="335" customWidth="1"/>
    <col min="4618" max="4618" width="0.77734375" style="335" customWidth="1"/>
    <col min="4619" max="4619" width="13.77734375" style="335" customWidth="1"/>
    <col min="4620" max="4620" width="0.77734375" style="335" customWidth="1"/>
    <col min="4621" max="4621" width="13.77734375" style="335" customWidth="1"/>
    <col min="4622" max="4622" width="0.77734375" style="335" customWidth="1"/>
    <col min="4623" max="4623" width="13.77734375" style="335" customWidth="1"/>
    <col min="4624" max="4624" width="0.77734375" style="335" customWidth="1"/>
    <col min="4625" max="4625" width="13.77734375" style="335" customWidth="1"/>
    <col min="4626" max="4626" width="0.77734375" style="335" customWidth="1"/>
    <col min="4627" max="4627" width="13.77734375" style="335" customWidth="1"/>
    <col min="4628" max="4628" width="0.77734375" style="335" customWidth="1"/>
    <col min="4629" max="4629" width="13.77734375" style="335" customWidth="1"/>
    <col min="4630" max="4630" width="0.77734375" style="335" customWidth="1"/>
    <col min="4631" max="4631" width="13.77734375" style="335" customWidth="1"/>
    <col min="4632" max="4632" width="0.88671875" style="335" customWidth="1"/>
    <col min="4633" max="4633" width="1.77734375" style="335" customWidth="1"/>
    <col min="4634" max="4634" width="1.88671875" style="335" customWidth="1"/>
    <col min="4635" max="4635" width="12.44140625" style="335" customWidth="1"/>
    <col min="4636" max="4866" width="9" style="335"/>
    <col min="4867" max="4868" width="1.44140625" style="335" customWidth="1"/>
    <col min="4869" max="4869" width="8.21875" style="335" customWidth="1"/>
    <col min="4870" max="4870" width="23.44140625" style="335" customWidth="1"/>
    <col min="4871" max="4871" width="13.77734375" style="335" customWidth="1"/>
    <col min="4872" max="4872" width="0.77734375" style="335" customWidth="1"/>
    <col min="4873" max="4873" width="13.77734375" style="335" customWidth="1"/>
    <col min="4874" max="4874" width="0.77734375" style="335" customWidth="1"/>
    <col min="4875" max="4875" width="13.77734375" style="335" customWidth="1"/>
    <col min="4876" max="4876" width="0.77734375" style="335" customWidth="1"/>
    <col min="4877" max="4877" width="13.77734375" style="335" customWidth="1"/>
    <col min="4878" max="4878" width="0.77734375" style="335" customWidth="1"/>
    <col min="4879" max="4879" width="13.77734375" style="335" customWidth="1"/>
    <col min="4880" max="4880" width="0.77734375" style="335" customWidth="1"/>
    <col min="4881" max="4881" width="13.77734375" style="335" customWidth="1"/>
    <col min="4882" max="4882" width="0.77734375" style="335" customWidth="1"/>
    <col min="4883" max="4883" width="13.77734375" style="335" customWidth="1"/>
    <col min="4884" max="4884" width="0.77734375" style="335" customWidth="1"/>
    <col min="4885" max="4885" width="13.77734375" style="335" customWidth="1"/>
    <col min="4886" max="4886" width="0.77734375" style="335" customWidth="1"/>
    <col min="4887" max="4887" width="13.77734375" style="335" customWidth="1"/>
    <col min="4888" max="4888" width="0.88671875" style="335" customWidth="1"/>
    <col min="4889" max="4889" width="1.77734375" style="335" customWidth="1"/>
    <col min="4890" max="4890" width="1.88671875" style="335" customWidth="1"/>
    <col min="4891" max="4891" width="12.44140625" style="335" customWidth="1"/>
    <col min="4892" max="5122" width="9" style="335"/>
    <col min="5123" max="5124" width="1.44140625" style="335" customWidth="1"/>
    <col min="5125" max="5125" width="8.21875" style="335" customWidth="1"/>
    <col min="5126" max="5126" width="23.44140625" style="335" customWidth="1"/>
    <col min="5127" max="5127" width="13.77734375" style="335" customWidth="1"/>
    <col min="5128" max="5128" width="0.77734375" style="335" customWidth="1"/>
    <col min="5129" max="5129" width="13.77734375" style="335" customWidth="1"/>
    <col min="5130" max="5130" width="0.77734375" style="335" customWidth="1"/>
    <col min="5131" max="5131" width="13.77734375" style="335" customWidth="1"/>
    <col min="5132" max="5132" width="0.77734375" style="335" customWidth="1"/>
    <col min="5133" max="5133" width="13.77734375" style="335" customWidth="1"/>
    <col min="5134" max="5134" width="0.77734375" style="335" customWidth="1"/>
    <col min="5135" max="5135" width="13.77734375" style="335" customWidth="1"/>
    <col min="5136" max="5136" width="0.77734375" style="335" customWidth="1"/>
    <col min="5137" max="5137" width="13.77734375" style="335" customWidth="1"/>
    <col min="5138" max="5138" width="0.77734375" style="335" customWidth="1"/>
    <col min="5139" max="5139" width="13.77734375" style="335" customWidth="1"/>
    <col min="5140" max="5140" width="0.77734375" style="335" customWidth="1"/>
    <col min="5141" max="5141" width="13.77734375" style="335" customWidth="1"/>
    <col min="5142" max="5142" width="0.77734375" style="335" customWidth="1"/>
    <col min="5143" max="5143" width="13.77734375" style="335" customWidth="1"/>
    <col min="5144" max="5144" width="0.88671875" style="335" customWidth="1"/>
    <col min="5145" max="5145" width="1.77734375" style="335" customWidth="1"/>
    <col min="5146" max="5146" width="1.88671875" style="335" customWidth="1"/>
    <col min="5147" max="5147" width="12.44140625" style="335" customWidth="1"/>
    <col min="5148" max="5378" width="9" style="335"/>
    <col min="5379" max="5380" width="1.44140625" style="335" customWidth="1"/>
    <col min="5381" max="5381" width="8.21875" style="335" customWidth="1"/>
    <col min="5382" max="5382" width="23.44140625" style="335" customWidth="1"/>
    <col min="5383" max="5383" width="13.77734375" style="335" customWidth="1"/>
    <col min="5384" max="5384" width="0.77734375" style="335" customWidth="1"/>
    <col min="5385" max="5385" width="13.77734375" style="335" customWidth="1"/>
    <col min="5386" max="5386" width="0.77734375" style="335" customWidth="1"/>
    <col min="5387" max="5387" width="13.77734375" style="335" customWidth="1"/>
    <col min="5388" max="5388" width="0.77734375" style="335" customWidth="1"/>
    <col min="5389" max="5389" width="13.77734375" style="335" customWidth="1"/>
    <col min="5390" max="5390" width="0.77734375" style="335" customWidth="1"/>
    <col min="5391" max="5391" width="13.77734375" style="335" customWidth="1"/>
    <col min="5392" max="5392" width="0.77734375" style="335" customWidth="1"/>
    <col min="5393" max="5393" width="13.77734375" style="335" customWidth="1"/>
    <col min="5394" max="5394" width="0.77734375" style="335" customWidth="1"/>
    <col min="5395" max="5395" width="13.77734375" style="335" customWidth="1"/>
    <col min="5396" max="5396" width="0.77734375" style="335" customWidth="1"/>
    <col min="5397" max="5397" width="13.77734375" style="335" customWidth="1"/>
    <col min="5398" max="5398" width="0.77734375" style="335" customWidth="1"/>
    <col min="5399" max="5399" width="13.77734375" style="335" customWidth="1"/>
    <col min="5400" max="5400" width="0.88671875" style="335" customWidth="1"/>
    <col min="5401" max="5401" width="1.77734375" style="335" customWidth="1"/>
    <col min="5402" max="5402" width="1.88671875" style="335" customWidth="1"/>
    <col min="5403" max="5403" width="12.44140625" style="335" customWidth="1"/>
    <col min="5404" max="5634" width="9" style="335"/>
    <col min="5635" max="5636" width="1.44140625" style="335" customWidth="1"/>
    <col min="5637" max="5637" width="8.21875" style="335" customWidth="1"/>
    <col min="5638" max="5638" width="23.44140625" style="335" customWidth="1"/>
    <col min="5639" max="5639" width="13.77734375" style="335" customWidth="1"/>
    <col min="5640" max="5640" width="0.77734375" style="335" customWidth="1"/>
    <col min="5641" max="5641" width="13.77734375" style="335" customWidth="1"/>
    <col min="5642" max="5642" width="0.77734375" style="335" customWidth="1"/>
    <col min="5643" max="5643" width="13.77734375" style="335" customWidth="1"/>
    <col min="5644" max="5644" width="0.77734375" style="335" customWidth="1"/>
    <col min="5645" max="5645" width="13.77734375" style="335" customWidth="1"/>
    <col min="5646" max="5646" width="0.77734375" style="335" customWidth="1"/>
    <col min="5647" max="5647" width="13.77734375" style="335" customWidth="1"/>
    <col min="5648" max="5648" width="0.77734375" style="335" customWidth="1"/>
    <col min="5649" max="5649" width="13.77734375" style="335" customWidth="1"/>
    <col min="5650" max="5650" width="0.77734375" style="335" customWidth="1"/>
    <col min="5651" max="5651" width="13.77734375" style="335" customWidth="1"/>
    <col min="5652" max="5652" width="0.77734375" style="335" customWidth="1"/>
    <col min="5653" max="5653" width="13.77734375" style="335" customWidth="1"/>
    <col min="5654" max="5654" width="0.77734375" style="335" customWidth="1"/>
    <col min="5655" max="5655" width="13.77734375" style="335" customWidth="1"/>
    <col min="5656" max="5656" width="0.88671875" style="335" customWidth="1"/>
    <col min="5657" max="5657" width="1.77734375" style="335" customWidth="1"/>
    <col min="5658" max="5658" width="1.88671875" style="335" customWidth="1"/>
    <col min="5659" max="5659" width="12.44140625" style="335" customWidth="1"/>
    <col min="5660" max="5890" width="9" style="335"/>
    <col min="5891" max="5892" width="1.44140625" style="335" customWidth="1"/>
    <col min="5893" max="5893" width="8.21875" style="335" customWidth="1"/>
    <col min="5894" max="5894" width="23.44140625" style="335" customWidth="1"/>
    <col min="5895" max="5895" width="13.77734375" style="335" customWidth="1"/>
    <col min="5896" max="5896" width="0.77734375" style="335" customWidth="1"/>
    <col min="5897" max="5897" width="13.77734375" style="335" customWidth="1"/>
    <col min="5898" max="5898" width="0.77734375" style="335" customWidth="1"/>
    <col min="5899" max="5899" width="13.77734375" style="335" customWidth="1"/>
    <col min="5900" max="5900" width="0.77734375" style="335" customWidth="1"/>
    <col min="5901" max="5901" width="13.77734375" style="335" customWidth="1"/>
    <col min="5902" max="5902" width="0.77734375" style="335" customWidth="1"/>
    <col min="5903" max="5903" width="13.77734375" style="335" customWidth="1"/>
    <col min="5904" max="5904" width="0.77734375" style="335" customWidth="1"/>
    <col min="5905" max="5905" width="13.77734375" style="335" customWidth="1"/>
    <col min="5906" max="5906" width="0.77734375" style="335" customWidth="1"/>
    <col min="5907" max="5907" width="13.77734375" style="335" customWidth="1"/>
    <col min="5908" max="5908" width="0.77734375" style="335" customWidth="1"/>
    <col min="5909" max="5909" width="13.77734375" style="335" customWidth="1"/>
    <col min="5910" max="5910" width="0.77734375" style="335" customWidth="1"/>
    <col min="5911" max="5911" width="13.77734375" style="335" customWidth="1"/>
    <col min="5912" max="5912" width="0.88671875" style="335" customWidth="1"/>
    <col min="5913" max="5913" width="1.77734375" style="335" customWidth="1"/>
    <col min="5914" max="5914" width="1.88671875" style="335" customWidth="1"/>
    <col min="5915" max="5915" width="12.44140625" style="335" customWidth="1"/>
    <col min="5916" max="6146" width="9" style="335"/>
    <col min="6147" max="6148" width="1.44140625" style="335" customWidth="1"/>
    <col min="6149" max="6149" width="8.21875" style="335" customWidth="1"/>
    <col min="6150" max="6150" width="23.44140625" style="335" customWidth="1"/>
    <col min="6151" max="6151" width="13.77734375" style="335" customWidth="1"/>
    <col min="6152" max="6152" width="0.77734375" style="335" customWidth="1"/>
    <col min="6153" max="6153" width="13.77734375" style="335" customWidth="1"/>
    <col min="6154" max="6154" width="0.77734375" style="335" customWidth="1"/>
    <col min="6155" max="6155" width="13.77734375" style="335" customWidth="1"/>
    <col min="6156" max="6156" width="0.77734375" style="335" customWidth="1"/>
    <col min="6157" max="6157" width="13.77734375" style="335" customWidth="1"/>
    <col min="6158" max="6158" width="0.77734375" style="335" customWidth="1"/>
    <col min="6159" max="6159" width="13.77734375" style="335" customWidth="1"/>
    <col min="6160" max="6160" width="0.77734375" style="335" customWidth="1"/>
    <col min="6161" max="6161" width="13.77734375" style="335" customWidth="1"/>
    <col min="6162" max="6162" width="0.77734375" style="335" customWidth="1"/>
    <col min="6163" max="6163" width="13.77734375" style="335" customWidth="1"/>
    <col min="6164" max="6164" width="0.77734375" style="335" customWidth="1"/>
    <col min="6165" max="6165" width="13.77734375" style="335" customWidth="1"/>
    <col min="6166" max="6166" width="0.77734375" style="335" customWidth="1"/>
    <col min="6167" max="6167" width="13.77734375" style="335" customWidth="1"/>
    <col min="6168" max="6168" width="0.88671875" style="335" customWidth="1"/>
    <col min="6169" max="6169" width="1.77734375" style="335" customWidth="1"/>
    <col min="6170" max="6170" width="1.88671875" style="335" customWidth="1"/>
    <col min="6171" max="6171" width="12.44140625" style="335" customWidth="1"/>
    <col min="6172" max="6402" width="9" style="335"/>
    <col min="6403" max="6404" width="1.44140625" style="335" customWidth="1"/>
    <col min="6405" max="6405" width="8.21875" style="335" customWidth="1"/>
    <col min="6406" max="6406" width="23.44140625" style="335" customWidth="1"/>
    <col min="6407" max="6407" width="13.77734375" style="335" customWidth="1"/>
    <col min="6408" max="6408" width="0.77734375" style="335" customWidth="1"/>
    <col min="6409" max="6409" width="13.77734375" style="335" customWidth="1"/>
    <col min="6410" max="6410" width="0.77734375" style="335" customWidth="1"/>
    <col min="6411" max="6411" width="13.77734375" style="335" customWidth="1"/>
    <col min="6412" max="6412" width="0.77734375" style="335" customWidth="1"/>
    <col min="6413" max="6413" width="13.77734375" style="335" customWidth="1"/>
    <col min="6414" max="6414" width="0.77734375" style="335" customWidth="1"/>
    <col min="6415" max="6415" width="13.77734375" style="335" customWidth="1"/>
    <col min="6416" max="6416" width="0.77734375" style="335" customWidth="1"/>
    <col min="6417" max="6417" width="13.77734375" style="335" customWidth="1"/>
    <col min="6418" max="6418" width="0.77734375" style="335" customWidth="1"/>
    <col min="6419" max="6419" width="13.77734375" style="335" customWidth="1"/>
    <col min="6420" max="6420" width="0.77734375" style="335" customWidth="1"/>
    <col min="6421" max="6421" width="13.77734375" style="335" customWidth="1"/>
    <col min="6422" max="6422" width="0.77734375" style="335" customWidth="1"/>
    <col min="6423" max="6423" width="13.77734375" style="335" customWidth="1"/>
    <col min="6424" max="6424" width="0.88671875" style="335" customWidth="1"/>
    <col min="6425" max="6425" width="1.77734375" style="335" customWidth="1"/>
    <col min="6426" max="6426" width="1.88671875" style="335" customWidth="1"/>
    <col min="6427" max="6427" width="12.44140625" style="335" customWidth="1"/>
    <col min="6428" max="6658" width="9" style="335"/>
    <col min="6659" max="6660" width="1.44140625" style="335" customWidth="1"/>
    <col min="6661" max="6661" width="8.21875" style="335" customWidth="1"/>
    <col min="6662" max="6662" width="23.44140625" style="335" customWidth="1"/>
    <col min="6663" max="6663" width="13.77734375" style="335" customWidth="1"/>
    <col min="6664" max="6664" width="0.77734375" style="335" customWidth="1"/>
    <col min="6665" max="6665" width="13.77734375" style="335" customWidth="1"/>
    <col min="6666" max="6666" width="0.77734375" style="335" customWidth="1"/>
    <col min="6667" max="6667" width="13.77734375" style="335" customWidth="1"/>
    <col min="6668" max="6668" width="0.77734375" style="335" customWidth="1"/>
    <col min="6669" max="6669" width="13.77734375" style="335" customWidth="1"/>
    <col min="6670" max="6670" width="0.77734375" style="335" customWidth="1"/>
    <col min="6671" max="6671" width="13.77734375" style="335" customWidth="1"/>
    <col min="6672" max="6672" width="0.77734375" style="335" customWidth="1"/>
    <col min="6673" max="6673" width="13.77734375" style="335" customWidth="1"/>
    <col min="6674" max="6674" width="0.77734375" style="335" customWidth="1"/>
    <col min="6675" max="6675" width="13.77734375" style="335" customWidth="1"/>
    <col min="6676" max="6676" width="0.77734375" style="335" customWidth="1"/>
    <col min="6677" max="6677" width="13.77734375" style="335" customWidth="1"/>
    <col min="6678" max="6678" width="0.77734375" style="335" customWidth="1"/>
    <col min="6679" max="6679" width="13.77734375" style="335" customWidth="1"/>
    <col min="6680" max="6680" width="0.88671875" style="335" customWidth="1"/>
    <col min="6681" max="6681" width="1.77734375" style="335" customWidth="1"/>
    <col min="6682" max="6682" width="1.88671875" style="335" customWidth="1"/>
    <col min="6683" max="6683" width="12.44140625" style="335" customWidth="1"/>
    <col min="6684" max="6914" width="9" style="335"/>
    <col min="6915" max="6916" width="1.44140625" style="335" customWidth="1"/>
    <col min="6917" max="6917" width="8.21875" style="335" customWidth="1"/>
    <col min="6918" max="6918" width="23.44140625" style="335" customWidth="1"/>
    <col min="6919" max="6919" width="13.77734375" style="335" customWidth="1"/>
    <col min="6920" max="6920" width="0.77734375" style="335" customWidth="1"/>
    <col min="6921" max="6921" width="13.77734375" style="335" customWidth="1"/>
    <col min="6922" max="6922" width="0.77734375" style="335" customWidth="1"/>
    <col min="6923" max="6923" width="13.77734375" style="335" customWidth="1"/>
    <col min="6924" max="6924" width="0.77734375" style="335" customWidth="1"/>
    <col min="6925" max="6925" width="13.77734375" style="335" customWidth="1"/>
    <col min="6926" max="6926" width="0.77734375" style="335" customWidth="1"/>
    <col min="6927" max="6927" width="13.77734375" style="335" customWidth="1"/>
    <col min="6928" max="6928" width="0.77734375" style="335" customWidth="1"/>
    <col min="6929" max="6929" width="13.77734375" style="335" customWidth="1"/>
    <col min="6930" max="6930" width="0.77734375" style="335" customWidth="1"/>
    <col min="6931" max="6931" width="13.77734375" style="335" customWidth="1"/>
    <col min="6932" max="6932" width="0.77734375" style="335" customWidth="1"/>
    <col min="6933" max="6933" width="13.77734375" style="335" customWidth="1"/>
    <col min="6934" max="6934" width="0.77734375" style="335" customWidth="1"/>
    <col min="6935" max="6935" width="13.77734375" style="335" customWidth="1"/>
    <col min="6936" max="6936" width="0.88671875" style="335" customWidth="1"/>
    <col min="6937" max="6937" width="1.77734375" style="335" customWidth="1"/>
    <col min="6938" max="6938" width="1.88671875" style="335" customWidth="1"/>
    <col min="6939" max="6939" width="12.44140625" style="335" customWidth="1"/>
    <col min="6940" max="7170" width="9" style="335"/>
    <col min="7171" max="7172" width="1.44140625" style="335" customWidth="1"/>
    <col min="7173" max="7173" width="8.21875" style="335" customWidth="1"/>
    <col min="7174" max="7174" width="23.44140625" style="335" customWidth="1"/>
    <col min="7175" max="7175" width="13.77734375" style="335" customWidth="1"/>
    <col min="7176" max="7176" width="0.77734375" style="335" customWidth="1"/>
    <col min="7177" max="7177" width="13.77734375" style="335" customWidth="1"/>
    <col min="7178" max="7178" width="0.77734375" style="335" customWidth="1"/>
    <col min="7179" max="7179" width="13.77734375" style="335" customWidth="1"/>
    <col min="7180" max="7180" width="0.77734375" style="335" customWidth="1"/>
    <col min="7181" max="7181" width="13.77734375" style="335" customWidth="1"/>
    <col min="7182" max="7182" width="0.77734375" style="335" customWidth="1"/>
    <col min="7183" max="7183" width="13.77734375" style="335" customWidth="1"/>
    <col min="7184" max="7184" width="0.77734375" style="335" customWidth="1"/>
    <col min="7185" max="7185" width="13.77734375" style="335" customWidth="1"/>
    <col min="7186" max="7186" width="0.77734375" style="335" customWidth="1"/>
    <col min="7187" max="7187" width="13.77734375" style="335" customWidth="1"/>
    <col min="7188" max="7188" width="0.77734375" style="335" customWidth="1"/>
    <col min="7189" max="7189" width="13.77734375" style="335" customWidth="1"/>
    <col min="7190" max="7190" width="0.77734375" style="335" customWidth="1"/>
    <col min="7191" max="7191" width="13.77734375" style="335" customWidth="1"/>
    <col min="7192" max="7192" width="0.88671875" style="335" customWidth="1"/>
    <col min="7193" max="7193" width="1.77734375" style="335" customWidth="1"/>
    <col min="7194" max="7194" width="1.88671875" style="335" customWidth="1"/>
    <col min="7195" max="7195" width="12.44140625" style="335" customWidth="1"/>
    <col min="7196" max="7426" width="9" style="335"/>
    <col min="7427" max="7428" width="1.44140625" style="335" customWidth="1"/>
    <col min="7429" max="7429" width="8.21875" style="335" customWidth="1"/>
    <col min="7430" max="7430" width="23.44140625" style="335" customWidth="1"/>
    <col min="7431" max="7431" width="13.77734375" style="335" customWidth="1"/>
    <col min="7432" max="7432" width="0.77734375" style="335" customWidth="1"/>
    <col min="7433" max="7433" width="13.77734375" style="335" customWidth="1"/>
    <col min="7434" max="7434" width="0.77734375" style="335" customWidth="1"/>
    <col min="7435" max="7435" width="13.77734375" style="335" customWidth="1"/>
    <col min="7436" max="7436" width="0.77734375" style="335" customWidth="1"/>
    <col min="7437" max="7437" width="13.77734375" style="335" customWidth="1"/>
    <col min="7438" max="7438" width="0.77734375" style="335" customWidth="1"/>
    <col min="7439" max="7439" width="13.77734375" style="335" customWidth="1"/>
    <col min="7440" max="7440" width="0.77734375" style="335" customWidth="1"/>
    <col min="7441" max="7441" width="13.77734375" style="335" customWidth="1"/>
    <col min="7442" max="7442" width="0.77734375" style="335" customWidth="1"/>
    <col min="7443" max="7443" width="13.77734375" style="335" customWidth="1"/>
    <col min="7444" max="7444" width="0.77734375" style="335" customWidth="1"/>
    <col min="7445" max="7445" width="13.77734375" style="335" customWidth="1"/>
    <col min="7446" max="7446" width="0.77734375" style="335" customWidth="1"/>
    <col min="7447" max="7447" width="13.77734375" style="335" customWidth="1"/>
    <col min="7448" max="7448" width="0.88671875" style="335" customWidth="1"/>
    <col min="7449" max="7449" width="1.77734375" style="335" customWidth="1"/>
    <col min="7450" max="7450" width="1.88671875" style="335" customWidth="1"/>
    <col min="7451" max="7451" width="12.44140625" style="335" customWidth="1"/>
    <col min="7452" max="7682" width="9" style="335"/>
    <col min="7683" max="7684" width="1.44140625" style="335" customWidth="1"/>
    <col min="7685" max="7685" width="8.21875" style="335" customWidth="1"/>
    <col min="7686" max="7686" width="23.44140625" style="335" customWidth="1"/>
    <col min="7687" max="7687" width="13.77734375" style="335" customWidth="1"/>
    <col min="7688" max="7688" width="0.77734375" style="335" customWidth="1"/>
    <col min="7689" max="7689" width="13.77734375" style="335" customWidth="1"/>
    <col min="7690" max="7690" width="0.77734375" style="335" customWidth="1"/>
    <col min="7691" max="7691" width="13.77734375" style="335" customWidth="1"/>
    <col min="7692" max="7692" width="0.77734375" style="335" customWidth="1"/>
    <col min="7693" max="7693" width="13.77734375" style="335" customWidth="1"/>
    <col min="7694" max="7694" width="0.77734375" style="335" customWidth="1"/>
    <col min="7695" max="7695" width="13.77734375" style="335" customWidth="1"/>
    <col min="7696" max="7696" width="0.77734375" style="335" customWidth="1"/>
    <col min="7697" max="7697" width="13.77734375" style="335" customWidth="1"/>
    <col min="7698" max="7698" width="0.77734375" style="335" customWidth="1"/>
    <col min="7699" max="7699" width="13.77734375" style="335" customWidth="1"/>
    <col min="7700" max="7700" width="0.77734375" style="335" customWidth="1"/>
    <col min="7701" max="7701" width="13.77734375" style="335" customWidth="1"/>
    <col min="7702" max="7702" width="0.77734375" style="335" customWidth="1"/>
    <col min="7703" max="7703" width="13.77734375" style="335" customWidth="1"/>
    <col min="7704" max="7704" width="0.88671875" style="335" customWidth="1"/>
    <col min="7705" max="7705" width="1.77734375" style="335" customWidth="1"/>
    <col min="7706" max="7706" width="1.88671875" style="335" customWidth="1"/>
    <col min="7707" max="7707" width="12.44140625" style="335" customWidth="1"/>
    <col min="7708" max="7938" width="9" style="335"/>
    <col min="7939" max="7940" width="1.44140625" style="335" customWidth="1"/>
    <col min="7941" max="7941" width="8.21875" style="335" customWidth="1"/>
    <col min="7942" max="7942" width="23.44140625" style="335" customWidth="1"/>
    <col min="7943" max="7943" width="13.77734375" style="335" customWidth="1"/>
    <col min="7944" max="7944" width="0.77734375" style="335" customWidth="1"/>
    <col min="7945" max="7945" width="13.77734375" style="335" customWidth="1"/>
    <col min="7946" max="7946" width="0.77734375" style="335" customWidth="1"/>
    <col min="7947" max="7947" width="13.77734375" style="335" customWidth="1"/>
    <col min="7948" max="7948" width="0.77734375" style="335" customWidth="1"/>
    <col min="7949" max="7949" width="13.77734375" style="335" customWidth="1"/>
    <col min="7950" max="7950" width="0.77734375" style="335" customWidth="1"/>
    <col min="7951" max="7951" width="13.77734375" style="335" customWidth="1"/>
    <col min="7952" max="7952" width="0.77734375" style="335" customWidth="1"/>
    <col min="7953" max="7953" width="13.77734375" style="335" customWidth="1"/>
    <col min="7954" max="7954" width="0.77734375" style="335" customWidth="1"/>
    <col min="7955" max="7955" width="13.77734375" style="335" customWidth="1"/>
    <col min="7956" max="7956" width="0.77734375" style="335" customWidth="1"/>
    <col min="7957" max="7957" width="13.77734375" style="335" customWidth="1"/>
    <col min="7958" max="7958" width="0.77734375" style="335" customWidth="1"/>
    <col min="7959" max="7959" width="13.77734375" style="335" customWidth="1"/>
    <col min="7960" max="7960" width="0.88671875" style="335" customWidth="1"/>
    <col min="7961" max="7961" width="1.77734375" style="335" customWidth="1"/>
    <col min="7962" max="7962" width="1.88671875" style="335" customWidth="1"/>
    <col min="7963" max="7963" width="12.44140625" style="335" customWidth="1"/>
    <col min="7964" max="8194" width="9" style="335"/>
    <col min="8195" max="8196" width="1.44140625" style="335" customWidth="1"/>
    <col min="8197" max="8197" width="8.21875" style="335" customWidth="1"/>
    <col min="8198" max="8198" width="23.44140625" style="335" customWidth="1"/>
    <col min="8199" max="8199" width="13.77734375" style="335" customWidth="1"/>
    <col min="8200" max="8200" width="0.77734375" style="335" customWidth="1"/>
    <col min="8201" max="8201" width="13.77734375" style="335" customWidth="1"/>
    <col min="8202" max="8202" width="0.77734375" style="335" customWidth="1"/>
    <col min="8203" max="8203" width="13.77734375" style="335" customWidth="1"/>
    <col min="8204" max="8204" width="0.77734375" style="335" customWidth="1"/>
    <col min="8205" max="8205" width="13.77734375" style="335" customWidth="1"/>
    <col min="8206" max="8206" width="0.77734375" style="335" customWidth="1"/>
    <col min="8207" max="8207" width="13.77734375" style="335" customWidth="1"/>
    <col min="8208" max="8208" width="0.77734375" style="335" customWidth="1"/>
    <col min="8209" max="8209" width="13.77734375" style="335" customWidth="1"/>
    <col min="8210" max="8210" width="0.77734375" style="335" customWidth="1"/>
    <col min="8211" max="8211" width="13.77734375" style="335" customWidth="1"/>
    <col min="8212" max="8212" width="0.77734375" style="335" customWidth="1"/>
    <col min="8213" max="8213" width="13.77734375" style="335" customWidth="1"/>
    <col min="8214" max="8214" width="0.77734375" style="335" customWidth="1"/>
    <col min="8215" max="8215" width="13.77734375" style="335" customWidth="1"/>
    <col min="8216" max="8216" width="0.88671875" style="335" customWidth="1"/>
    <col min="8217" max="8217" width="1.77734375" style="335" customWidth="1"/>
    <col min="8218" max="8218" width="1.88671875" style="335" customWidth="1"/>
    <col min="8219" max="8219" width="12.44140625" style="335" customWidth="1"/>
    <col min="8220" max="8450" width="9" style="335"/>
    <col min="8451" max="8452" width="1.44140625" style="335" customWidth="1"/>
    <col min="8453" max="8453" width="8.21875" style="335" customWidth="1"/>
    <col min="8454" max="8454" width="23.44140625" style="335" customWidth="1"/>
    <col min="8455" max="8455" width="13.77734375" style="335" customWidth="1"/>
    <col min="8456" max="8456" width="0.77734375" style="335" customWidth="1"/>
    <col min="8457" max="8457" width="13.77734375" style="335" customWidth="1"/>
    <col min="8458" max="8458" width="0.77734375" style="335" customWidth="1"/>
    <col min="8459" max="8459" width="13.77734375" style="335" customWidth="1"/>
    <col min="8460" max="8460" width="0.77734375" style="335" customWidth="1"/>
    <col min="8461" max="8461" width="13.77734375" style="335" customWidth="1"/>
    <col min="8462" max="8462" width="0.77734375" style="335" customWidth="1"/>
    <col min="8463" max="8463" width="13.77734375" style="335" customWidth="1"/>
    <col min="8464" max="8464" width="0.77734375" style="335" customWidth="1"/>
    <col min="8465" max="8465" width="13.77734375" style="335" customWidth="1"/>
    <col min="8466" max="8466" width="0.77734375" style="335" customWidth="1"/>
    <col min="8467" max="8467" width="13.77734375" style="335" customWidth="1"/>
    <col min="8468" max="8468" width="0.77734375" style="335" customWidth="1"/>
    <col min="8469" max="8469" width="13.77734375" style="335" customWidth="1"/>
    <col min="8470" max="8470" width="0.77734375" style="335" customWidth="1"/>
    <col min="8471" max="8471" width="13.77734375" style="335" customWidth="1"/>
    <col min="8472" max="8472" width="0.88671875" style="335" customWidth="1"/>
    <col min="8473" max="8473" width="1.77734375" style="335" customWidth="1"/>
    <col min="8474" max="8474" width="1.88671875" style="335" customWidth="1"/>
    <col min="8475" max="8475" width="12.44140625" style="335" customWidth="1"/>
    <col min="8476" max="8706" width="9" style="335"/>
    <col min="8707" max="8708" width="1.44140625" style="335" customWidth="1"/>
    <col min="8709" max="8709" width="8.21875" style="335" customWidth="1"/>
    <col min="8710" max="8710" width="23.44140625" style="335" customWidth="1"/>
    <col min="8711" max="8711" width="13.77734375" style="335" customWidth="1"/>
    <col min="8712" max="8712" width="0.77734375" style="335" customWidth="1"/>
    <col min="8713" max="8713" width="13.77734375" style="335" customWidth="1"/>
    <col min="8714" max="8714" width="0.77734375" style="335" customWidth="1"/>
    <col min="8715" max="8715" width="13.77734375" style="335" customWidth="1"/>
    <col min="8716" max="8716" width="0.77734375" style="335" customWidth="1"/>
    <col min="8717" max="8717" width="13.77734375" style="335" customWidth="1"/>
    <col min="8718" max="8718" width="0.77734375" style="335" customWidth="1"/>
    <col min="8719" max="8719" width="13.77734375" style="335" customWidth="1"/>
    <col min="8720" max="8720" width="0.77734375" style="335" customWidth="1"/>
    <col min="8721" max="8721" width="13.77734375" style="335" customWidth="1"/>
    <col min="8722" max="8722" width="0.77734375" style="335" customWidth="1"/>
    <col min="8723" max="8723" width="13.77734375" style="335" customWidth="1"/>
    <col min="8724" max="8724" width="0.77734375" style="335" customWidth="1"/>
    <col min="8725" max="8725" width="13.77734375" style="335" customWidth="1"/>
    <col min="8726" max="8726" width="0.77734375" style="335" customWidth="1"/>
    <col min="8727" max="8727" width="13.77734375" style="335" customWidth="1"/>
    <col min="8728" max="8728" width="0.88671875" style="335" customWidth="1"/>
    <col min="8729" max="8729" width="1.77734375" style="335" customWidth="1"/>
    <col min="8730" max="8730" width="1.88671875" style="335" customWidth="1"/>
    <col min="8731" max="8731" width="12.44140625" style="335" customWidth="1"/>
    <col min="8732" max="8962" width="9" style="335"/>
    <col min="8963" max="8964" width="1.44140625" style="335" customWidth="1"/>
    <col min="8965" max="8965" width="8.21875" style="335" customWidth="1"/>
    <col min="8966" max="8966" width="23.44140625" style="335" customWidth="1"/>
    <col min="8967" max="8967" width="13.77734375" style="335" customWidth="1"/>
    <col min="8968" max="8968" width="0.77734375" style="335" customWidth="1"/>
    <col min="8969" max="8969" width="13.77734375" style="335" customWidth="1"/>
    <col min="8970" max="8970" width="0.77734375" style="335" customWidth="1"/>
    <col min="8971" max="8971" width="13.77734375" style="335" customWidth="1"/>
    <col min="8972" max="8972" width="0.77734375" style="335" customWidth="1"/>
    <col min="8973" max="8973" width="13.77734375" style="335" customWidth="1"/>
    <col min="8974" max="8974" width="0.77734375" style="335" customWidth="1"/>
    <col min="8975" max="8975" width="13.77734375" style="335" customWidth="1"/>
    <col min="8976" max="8976" width="0.77734375" style="335" customWidth="1"/>
    <col min="8977" max="8977" width="13.77734375" style="335" customWidth="1"/>
    <col min="8978" max="8978" width="0.77734375" style="335" customWidth="1"/>
    <col min="8979" max="8979" width="13.77734375" style="335" customWidth="1"/>
    <col min="8980" max="8980" width="0.77734375" style="335" customWidth="1"/>
    <col min="8981" max="8981" width="13.77734375" style="335" customWidth="1"/>
    <col min="8982" max="8982" width="0.77734375" style="335" customWidth="1"/>
    <col min="8983" max="8983" width="13.77734375" style="335" customWidth="1"/>
    <col min="8984" max="8984" width="0.88671875" style="335" customWidth="1"/>
    <col min="8985" max="8985" width="1.77734375" style="335" customWidth="1"/>
    <col min="8986" max="8986" width="1.88671875" style="335" customWidth="1"/>
    <col min="8987" max="8987" width="12.44140625" style="335" customWidth="1"/>
    <col min="8988" max="9218" width="9" style="335"/>
    <col min="9219" max="9220" width="1.44140625" style="335" customWidth="1"/>
    <col min="9221" max="9221" width="8.21875" style="335" customWidth="1"/>
    <col min="9222" max="9222" width="23.44140625" style="335" customWidth="1"/>
    <col min="9223" max="9223" width="13.77734375" style="335" customWidth="1"/>
    <col min="9224" max="9224" width="0.77734375" style="335" customWidth="1"/>
    <col min="9225" max="9225" width="13.77734375" style="335" customWidth="1"/>
    <col min="9226" max="9226" width="0.77734375" style="335" customWidth="1"/>
    <col min="9227" max="9227" width="13.77734375" style="335" customWidth="1"/>
    <col min="9228" max="9228" width="0.77734375" style="335" customWidth="1"/>
    <col min="9229" max="9229" width="13.77734375" style="335" customWidth="1"/>
    <col min="9230" max="9230" width="0.77734375" style="335" customWidth="1"/>
    <col min="9231" max="9231" width="13.77734375" style="335" customWidth="1"/>
    <col min="9232" max="9232" width="0.77734375" style="335" customWidth="1"/>
    <col min="9233" max="9233" width="13.77734375" style="335" customWidth="1"/>
    <col min="9234" max="9234" width="0.77734375" style="335" customWidth="1"/>
    <col min="9235" max="9235" width="13.77734375" style="335" customWidth="1"/>
    <col min="9236" max="9236" width="0.77734375" style="335" customWidth="1"/>
    <col min="9237" max="9237" width="13.77734375" style="335" customWidth="1"/>
    <col min="9238" max="9238" width="0.77734375" style="335" customWidth="1"/>
    <col min="9239" max="9239" width="13.77734375" style="335" customWidth="1"/>
    <col min="9240" max="9240" width="0.88671875" style="335" customWidth="1"/>
    <col min="9241" max="9241" width="1.77734375" style="335" customWidth="1"/>
    <col min="9242" max="9242" width="1.88671875" style="335" customWidth="1"/>
    <col min="9243" max="9243" width="12.44140625" style="335" customWidth="1"/>
    <col min="9244" max="9474" width="9" style="335"/>
    <col min="9475" max="9476" width="1.44140625" style="335" customWidth="1"/>
    <col min="9477" max="9477" width="8.21875" style="335" customWidth="1"/>
    <col min="9478" max="9478" width="23.44140625" style="335" customWidth="1"/>
    <col min="9479" max="9479" width="13.77734375" style="335" customWidth="1"/>
    <col min="9480" max="9480" width="0.77734375" style="335" customWidth="1"/>
    <col min="9481" max="9481" width="13.77734375" style="335" customWidth="1"/>
    <col min="9482" max="9482" width="0.77734375" style="335" customWidth="1"/>
    <col min="9483" max="9483" width="13.77734375" style="335" customWidth="1"/>
    <col min="9484" max="9484" width="0.77734375" style="335" customWidth="1"/>
    <col min="9485" max="9485" width="13.77734375" style="335" customWidth="1"/>
    <col min="9486" max="9486" width="0.77734375" style="335" customWidth="1"/>
    <col min="9487" max="9487" width="13.77734375" style="335" customWidth="1"/>
    <col min="9488" max="9488" width="0.77734375" style="335" customWidth="1"/>
    <col min="9489" max="9489" width="13.77734375" style="335" customWidth="1"/>
    <col min="9490" max="9490" width="0.77734375" style="335" customWidth="1"/>
    <col min="9491" max="9491" width="13.77734375" style="335" customWidth="1"/>
    <col min="9492" max="9492" width="0.77734375" style="335" customWidth="1"/>
    <col min="9493" max="9493" width="13.77734375" style="335" customWidth="1"/>
    <col min="9494" max="9494" width="0.77734375" style="335" customWidth="1"/>
    <col min="9495" max="9495" width="13.77734375" style="335" customWidth="1"/>
    <col min="9496" max="9496" width="0.88671875" style="335" customWidth="1"/>
    <col min="9497" max="9497" width="1.77734375" style="335" customWidth="1"/>
    <col min="9498" max="9498" width="1.88671875" style="335" customWidth="1"/>
    <col min="9499" max="9499" width="12.44140625" style="335" customWidth="1"/>
    <col min="9500" max="9730" width="9" style="335"/>
    <col min="9731" max="9732" width="1.44140625" style="335" customWidth="1"/>
    <col min="9733" max="9733" width="8.21875" style="335" customWidth="1"/>
    <col min="9734" max="9734" width="23.44140625" style="335" customWidth="1"/>
    <col min="9735" max="9735" width="13.77734375" style="335" customWidth="1"/>
    <col min="9736" max="9736" width="0.77734375" style="335" customWidth="1"/>
    <col min="9737" max="9737" width="13.77734375" style="335" customWidth="1"/>
    <col min="9738" max="9738" width="0.77734375" style="335" customWidth="1"/>
    <col min="9739" max="9739" width="13.77734375" style="335" customWidth="1"/>
    <col min="9740" max="9740" width="0.77734375" style="335" customWidth="1"/>
    <col min="9741" max="9741" width="13.77734375" style="335" customWidth="1"/>
    <col min="9742" max="9742" width="0.77734375" style="335" customWidth="1"/>
    <col min="9743" max="9743" width="13.77734375" style="335" customWidth="1"/>
    <col min="9744" max="9744" width="0.77734375" style="335" customWidth="1"/>
    <col min="9745" max="9745" width="13.77734375" style="335" customWidth="1"/>
    <col min="9746" max="9746" width="0.77734375" style="335" customWidth="1"/>
    <col min="9747" max="9747" width="13.77734375" style="335" customWidth="1"/>
    <col min="9748" max="9748" width="0.77734375" style="335" customWidth="1"/>
    <col min="9749" max="9749" width="13.77734375" style="335" customWidth="1"/>
    <col min="9750" max="9750" width="0.77734375" style="335" customWidth="1"/>
    <col min="9751" max="9751" width="13.77734375" style="335" customWidth="1"/>
    <col min="9752" max="9752" width="0.88671875" style="335" customWidth="1"/>
    <col min="9753" max="9753" width="1.77734375" style="335" customWidth="1"/>
    <col min="9754" max="9754" width="1.88671875" style="335" customWidth="1"/>
    <col min="9755" max="9755" width="12.44140625" style="335" customWidth="1"/>
    <col min="9756" max="9986" width="9" style="335"/>
    <col min="9987" max="9988" width="1.44140625" style="335" customWidth="1"/>
    <col min="9989" max="9989" width="8.21875" style="335" customWidth="1"/>
    <col min="9990" max="9990" width="23.44140625" style="335" customWidth="1"/>
    <col min="9991" max="9991" width="13.77734375" style="335" customWidth="1"/>
    <col min="9992" max="9992" width="0.77734375" style="335" customWidth="1"/>
    <col min="9993" max="9993" width="13.77734375" style="335" customWidth="1"/>
    <col min="9994" max="9994" width="0.77734375" style="335" customWidth="1"/>
    <col min="9995" max="9995" width="13.77734375" style="335" customWidth="1"/>
    <col min="9996" max="9996" width="0.77734375" style="335" customWidth="1"/>
    <col min="9997" max="9997" width="13.77734375" style="335" customWidth="1"/>
    <col min="9998" max="9998" width="0.77734375" style="335" customWidth="1"/>
    <col min="9999" max="9999" width="13.77734375" style="335" customWidth="1"/>
    <col min="10000" max="10000" width="0.77734375" style="335" customWidth="1"/>
    <col min="10001" max="10001" width="13.77734375" style="335" customWidth="1"/>
    <col min="10002" max="10002" width="0.77734375" style="335" customWidth="1"/>
    <col min="10003" max="10003" width="13.77734375" style="335" customWidth="1"/>
    <col min="10004" max="10004" width="0.77734375" style="335" customWidth="1"/>
    <col min="10005" max="10005" width="13.77734375" style="335" customWidth="1"/>
    <col min="10006" max="10006" width="0.77734375" style="335" customWidth="1"/>
    <col min="10007" max="10007" width="13.77734375" style="335" customWidth="1"/>
    <col min="10008" max="10008" width="0.88671875" style="335" customWidth="1"/>
    <col min="10009" max="10009" width="1.77734375" style="335" customWidth="1"/>
    <col min="10010" max="10010" width="1.88671875" style="335" customWidth="1"/>
    <col min="10011" max="10011" width="12.44140625" style="335" customWidth="1"/>
    <col min="10012" max="10242" width="9" style="335"/>
    <col min="10243" max="10244" width="1.44140625" style="335" customWidth="1"/>
    <col min="10245" max="10245" width="8.21875" style="335" customWidth="1"/>
    <col min="10246" max="10246" width="23.44140625" style="335" customWidth="1"/>
    <col min="10247" max="10247" width="13.77734375" style="335" customWidth="1"/>
    <col min="10248" max="10248" width="0.77734375" style="335" customWidth="1"/>
    <col min="10249" max="10249" width="13.77734375" style="335" customWidth="1"/>
    <col min="10250" max="10250" width="0.77734375" style="335" customWidth="1"/>
    <col min="10251" max="10251" width="13.77734375" style="335" customWidth="1"/>
    <col min="10252" max="10252" width="0.77734375" style="335" customWidth="1"/>
    <col min="10253" max="10253" width="13.77734375" style="335" customWidth="1"/>
    <col min="10254" max="10254" width="0.77734375" style="335" customWidth="1"/>
    <col min="10255" max="10255" width="13.77734375" style="335" customWidth="1"/>
    <col min="10256" max="10256" width="0.77734375" style="335" customWidth="1"/>
    <col min="10257" max="10257" width="13.77734375" style="335" customWidth="1"/>
    <col min="10258" max="10258" width="0.77734375" style="335" customWidth="1"/>
    <col min="10259" max="10259" width="13.77734375" style="335" customWidth="1"/>
    <col min="10260" max="10260" width="0.77734375" style="335" customWidth="1"/>
    <col min="10261" max="10261" width="13.77734375" style="335" customWidth="1"/>
    <col min="10262" max="10262" width="0.77734375" style="335" customWidth="1"/>
    <col min="10263" max="10263" width="13.77734375" style="335" customWidth="1"/>
    <col min="10264" max="10264" width="0.88671875" style="335" customWidth="1"/>
    <col min="10265" max="10265" width="1.77734375" style="335" customWidth="1"/>
    <col min="10266" max="10266" width="1.88671875" style="335" customWidth="1"/>
    <col min="10267" max="10267" width="12.44140625" style="335" customWidth="1"/>
    <col min="10268" max="10498" width="9" style="335"/>
    <col min="10499" max="10500" width="1.44140625" style="335" customWidth="1"/>
    <col min="10501" max="10501" width="8.21875" style="335" customWidth="1"/>
    <col min="10502" max="10502" width="23.44140625" style="335" customWidth="1"/>
    <col min="10503" max="10503" width="13.77734375" style="335" customWidth="1"/>
    <col min="10504" max="10504" width="0.77734375" style="335" customWidth="1"/>
    <col min="10505" max="10505" width="13.77734375" style="335" customWidth="1"/>
    <col min="10506" max="10506" width="0.77734375" style="335" customWidth="1"/>
    <col min="10507" max="10507" width="13.77734375" style="335" customWidth="1"/>
    <col min="10508" max="10508" width="0.77734375" style="335" customWidth="1"/>
    <col min="10509" max="10509" width="13.77734375" style="335" customWidth="1"/>
    <col min="10510" max="10510" width="0.77734375" style="335" customWidth="1"/>
    <col min="10511" max="10511" width="13.77734375" style="335" customWidth="1"/>
    <col min="10512" max="10512" width="0.77734375" style="335" customWidth="1"/>
    <col min="10513" max="10513" width="13.77734375" style="335" customWidth="1"/>
    <col min="10514" max="10514" width="0.77734375" style="335" customWidth="1"/>
    <col min="10515" max="10515" width="13.77734375" style="335" customWidth="1"/>
    <col min="10516" max="10516" width="0.77734375" style="335" customWidth="1"/>
    <col min="10517" max="10517" width="13.77734375" style="335" customWidth="1"/>
    <col min="10518" max="10518" width="0.77734375" style="335" customWidth="1"/>
    <col min="10519" max="10519" width="13.77734375" style="335" customWidth="1"/>
    <col min="10520" max="10520" width="0.88671875" style="335" customWidth="1"/>
    <col min="10521" max="10521" width="1.77734375" style="335" customWidth="1"/>
    <col min="10522" max="10522" width="1.88671875" style="335" customWidth="1"/>
    <col min="10523" max="10523" width="12.44140625" style="335" customWidth="1"/>
    <col min="10524" max="10754" width="9" style="335"/>
    <col min="10755" max="10756" width="1.44140625" style="335" customWidth="1"/>
    <col min="10757" max="10757" width="8.21875" style="335" customWidth="1"/>
    <col min="10758" max="10758" width="23.44140625" style="335" customWidth="1"/>
    <col min="10759" max="10759" width="13.77734375" style="335" customWidth="1"/>
    <col min="10760" max="10760" width="0.77734375" style="335" customWidth="1"/>
    <col min="10761" max="10761" width="13.77734375" style="335" customWidth="1"/>
    <col min="10762" max="10762" width="0.77734375" style="335" customWidth="1"/>
    <col min="10763" max="10763" width="13.77734375" style="335" customWidth="1"/>
    <col min="10764" max="10764" width="0.77734375" style="335" customWidth="1"/>
    <col min="10765" max="10765" width="13.77734375" style="335" customWidth="1"/>
    <col min="10766" max="10766" width="0.77734375" style="335" customWidth="1"/>
    <col min="10767" max="10767" width="13.77734375" style="335" customWidth="1"/>
    <col min="10768" max="10768" width="0.77734375" style="335" customWidth="1"/>
    <col min="10769" max="10769" width="13.77734375" style="335" customWidth="1"/>
    <col min="10770" max="10770" width="0.77734375" style="335" customWidth="1"/>
    <col min="10771" max="10771" width="13.77734375" style="335" customWidth="1"/>
    <col min="10772" max="10772" width="0.77734375" style="335" customWidth="1"/>
    <col min="10773" max="10773" width="13.77734375" style="335" customWidth="1"/>
    <col min="10774" max="10774" width="0.77734375" style="335" customWidth="1"/>
    <col min="10775" max="10775" width="13.77734375" style="335" customWidth="1"/>
    <col min="10776" max="10776" width="0.88671875" style="335" customWidth="1"/>
    <col min="10777" max="10777" width="1.77734375" style="335" customWidth="1"/>
    <col min="10778" max="10778" width="1.88671875" style="335" customWidth="1"/>
    <col min="10779" max="10779" width="12.44140625" style="335" customWidth="1"/>
    <col min="10780" max="11010" width="9" style="335"/>
    <col min="11011" max="11012" width="1.44140625" style="335" customWidth="1"/>
    <col min="11013" max="11013" width="8.21875" style="335" customWidth="1"/>
    <col min="11014" max="11014" width="23.44140625" style="335" customWidth="1"/>
    <col min="11015" max="11015" width="13.77734375" style="335" customWidth="1"/>
    <col min="11016" max="11016" width="0.77734375" style="335" customWidth="1"/>
    <col min="11017" max="11017" width="13.77734375" style="335" customWidth="1"/>
    <col min="11018" max="11018" width="0.77734375" style="335" customWidth="1"/>
    <col min="11019" max="11019" width="13.77734375" style="335" customWidth="1"/>
    <col min="11020" max="11020" width="0.77734375" style="335" customWidth="1"/>
    <col min="11021" max="11021" width="13.77734375" style="335" customWidth="1"/>
    <col min="11022" max="11022" width="0.77734375" style="335" customWidth="1"/>
    <col min="11023" max="11023" width="13.77734375" style="335" customWidth="1"/>
    <col min="11024" max="11024" width="0.77734375" style="335" customWidth="1"/>
    <col min="11025" max="11025" width="13.77734375" style="335" customWidth="1"/>
    <col min="11026" max="11026" width="0.77734375" style="335" customWidth="1"/>
    <col min="11027" max="11027" width="13.77734375" style="335" customWidth="1"/>
    <col min="11028" max="11028" width="0.77734375" style="335" customWidth="1"/>
    <col min="11029" max="11029" width="13.77734375" style="335" customWidth="1"/>
    <col min="11030" max="11030" width="0.77734375" style="335" customWidth="1"/>
    <col min="11031" max="11031" width="13.77734375" style="335" customWidth="1"/>
    <col min="11032" max="11032" width="0.88671875" style="335" customWidth="1"/>
    <col min="11033" max="11033" width="1.77734375" style="335" customWidth="1"/>
    <col min="11034" max="11034" width="1.88671875" style="335" customWidth="1"/>
    <col min="11035" max="11035" width="12.44140625" style="335" customWidth="1"/>
    <col min="11036" max="11266" width="9" style="335"/>
    <col min="11267" max="11268" width="1.44140625" style="335" customWidth="1"/>
    <col min="11269" max="11269" width="8.21875" style="335" customWidth="1"/>
    <col min="11270" max="11270" width="23.44140625" style="335" customWidth="1"/>
    <col min="11271" max="11271" width="13.77734375" style="335" customWidth="1"/>
    <col min="11272" max="11272" width="0.77734375" style="335" customWidth="1"/>
    <col min="11273" max="11273" width="13.77734375" style="335" customWidth="1"/>
    <col min="11274" max="11274" width="0.77734375" style="335" customWidth="1"/>
    <col min="11275" max="11275" width="13.77734375" style="335" customWidth="1"/>
    <col min="11276" max="11276" width="0.77734375" style="335" customWidth="1"/>
    <col min="11277" max="11277" width="13.77734375" style="335" customWidth="1"/>
    <col min="11278" max="11278" width="0.77734375" style="335" customWidth="1"/>
    <col min="11279" max="11279" width="13.77734375" style="335" customWidth="1"/>
    <col min="11280" max="11280" width="0.77734375" style="335" customWidth="1"/>
    <col min="11281" max="11281" width="13.77734375" style="335" customWidth="1"/>
    <col min="11282" max="11282" width="0.77734375" style="335" customWidth="1"/>
    <col min="11283" max="11283" width="13.77734375" style="335" customWidth="1"/>
    <col min="11284" max="11284" width="0.77734375" style="335" customWidth="1"/>
    <col min="11285" max="11285" width="13.77734375" style="335" customWidth="1"/>
    <col min="11286" max="11286" width="0.77734375" style="335" customWidth="1"/>
    <col min="11287" max="11287" width="13.77734375" style="335" customWidth="1"/>
    <col min="11288" max="11288" width="0.88671875" style="335" customWidth="1"/>
    <col min="11289" max="11289" width="1.77734375" style="335" customWidth="1"/>
    <col min="11290" max="11290" width="1.88671875" style="335" customWidth="1"/>
    <col min="11291" max="11291" width="12.44140625" style="335" customWidth="1"/>
    <col min="11292" max="11522" width="9" style="335"/>
    <col min="11523" max="11524" width="1.44140625" style="335" customWidth="1"/>
    <col min="11525" max="11525" width="8.21875" style="335" customWidth="1"/>
    <col min="11526" max="11526" width="23.44140625" style="335" customWidth="1"/>
    <col min="11527" max="11527" width="13.77734375" style="335" customWidth="1"/>
    <col min="11528" max="11528" width="0.77734375" style="335" customWidth="1"/>
    <col min="11529" max="11529" width="13.77734375" style="335" customWidth="1"/>
    <col min="11530" max="11530" width="0.77734375" style="335" customWidth="1"/>
    <col min="11531" max="11531" width="13.77734375" style="335" customWidth="1"/>
    <col min="11532" max="11532" width="0.77734375" style="335" customWidth="1"/>
    <col min="11533" max="11533" width="13.77734375" style="335" customWidth="1"/>
    <col min="11534" max="11534" width="0.77734375" style="335" customWidth="1"/>
    <col min="11535" max="11535" width="13.77734375" style="335" customWidth="1"/>
    <col min="11536" max="11536" width="0.77734375" style="335" customWidth="1"/>
    <col min="11537" max="11537" width="13.77734375" style="335" customWidth="1"/>
    <col min="11538" max="11538" width="0.77734375" style="335" customWidth="1"/>
    <col min="11539" max="11539" width="13.77734375" style="335" customWidth="1"/>
    <col min="11540" max="11540" width="0.77734375" style="335" customWidth="1"/>
    <col min="11541" max="11541" width="13.77734375" style="335" customWidth="1"/>
    <col min="11542" max="11542" width="0.77734375" style="335" customWidth="1"/>
    <col min="11543" max="11543" width="13.77734375" style="335" customWidth="1"/>
    <col min="11544" max="11544" width="0.88671875" style="335" customWidth="1"/>
    <col min="11545" max="11545" width="1.77734375" style="335" customWidth="1"/>
    <col min="11546" max="11546" width="1.88671875" style="335" customWidth="1"/>
    <col min="11547" max="11547" width="12.44140625" style="335" customWidth="1"/>
    <col min="11548" max="11778" width="9" style="335"/>
    <col min="11779" max="11780" width="1.44140625" style="335" customWidth="1"/>
    <col min="11781" max="11781" width="8.21875" style="335" customWidth="1"/>
    <col min="11782" max="11782" width="23.44140625" style="335" customWidth="1"/>
    <col min="11783" max="11783" width="13.77734375" style="335" customWidth="1"/>
    <col min="11784" max="11784" width="0.77734375" style="335" customWidth="1"/>
    <col min="11785" max="11785" width="13.77734375" style="335" customWidth="1"/>
    <col min="11786" max="11786" width="0.77734375" style="335" customWidth="1"/>
    <col min="11787" max="11787" width="13.77734375" style="335" customWidth="1"/>
    <col min="11788" max="11788" width="0.77734375" style="335" customWidth="1"/>
    <col min="11789" max="11789" width="13.77734375" style="335" customWidth="1"/>
    <col min="11790" max="11790" width="0.77734375" style="335" customWidth="1"/>
    <col min="11791" max="11791" width="13.77734375" style="335" customWidth="1"/>
    <col min="11792" max="11792" width="0.77734375" style="335" customWidth="1"/>
    <col min="11793" max="11793" width="13.77734375" style="335" customWidth="1"/>
    <col min="11794" max="11794" width="0.77734375" style="335" customWidth="1"/>
    <col min="11795" max="11795" width="13.77734375" style="335" customWidth="1"/>
    <col min="11796" max="11796" width="0.77734375" style="335" customWidth="1"/>
    <col min="11797" max="11797" width="13.77734375" style="335" customWidth="1"/>
    <col min="11798" max="11798" width="0.77734375" style="335" customWidth="1"/>
    <col min="11799" max="11799" width="13.77734375" style="335" customWidth="1"/>
    <col min="11800" max="11800" width="0.88671875" style="335" customWidth="1"/>
    <col min="11801" max="11801" width="1.77734375" style="335" customWidth="1"/>
    <col min="11802" max="11802" width="1.88671875" style="335" customWidth="1"/>
    <col min="11803" max="11803" width="12.44140625" style="335" customWidth="1"/>
    <col min="11804" max="12034" width="9" style="335"/>
    <col min="12035" max="12036" width="1.44140625" style="335" customWidth="1"/>
    <col min="12037" max="12037" width="8.21875" style="335" customWidth="1"/>
    <col min="12038" max="12038" width="23.44140625" style="335" customWidth="1"/>
    <col min="12039" max="12039" width="13.77734375" style="335" customWidth="1"/>
    <col min="12040" max="12040" width="0.77734375" style="335" customWidth="1"/>
    <col min="12041" max="12041" width="13.77734375" style="335" customWidth="1"/>
    <col min="12042" max="12042" width="0.77734375" style="335" customWidth="1"/>
    <col min="12043" max="12043" width="13.77734375" style="335" customWidth="1"/>
    <col min="12044" max="12044" width="0.77734375" style="335" customWidth="1"/>
    <col min="12045" max="12045" width="13.77734375" style="335" customWidth="1"/>
    <col min="12046" max="12046" width="0.77734375" style="335" customWidth="1"/>
    <col min="12047" max="12047" width="13.77734375" style="335" customWidth="1"/>
    <col min="12048" max="12048" width="0.77734375" style="335" customWidth="1"/>
    <col min="12049" max="12049" width="13.77734375" style="335" customWidth="1"/>
    <col min="12050" max="12050" width="0.77734375" style="335" customWidth="1"/>
    <col min="12051" max="12051" width="13.77734375" style="335" customWidth="1"/>
    <col min="12052" max="12052" width="0.77734375" style="335" customWidth="1"/>
    <col min="12053" max="12053" width="13.77734375" style="335" customWidth="1"/>
    <col min="12054" max="12054" width="0.77734375" style="335" customWidth="1"/>
    <col min="12055" max="12055" width="13.77734375" style="335" customWidth="1"/>
    <col min="12056" max="12056" width="0.88671875" style="335" customWidth="1"/>
    <col min="12057" max="12057" width="1.77734375" style="335" customWidth="1"/>
    <col min="12058" max="12058" width="1.88671875" style="335" customWidth="1"/>
    <col min="12059" max="12059" width="12.44140625" style="335" customWidth="1"/>
    <col min="12060" max="12290" width="9" style="335"/>
    <col min="12291" max="12292" width="1.44140625" style="335" customWidth="1"/>
    <col min="12293" max="12293" width="8.21875" style="335" customWidth="1"/>
    <col min="12294" max="12294" width="23.44140625" style="335" customWidth="1"/>
    <col min="12295" max="12295" width="13.77734375" style="335" customWidth="1"/>
    <col min="12296" max="12296" width="0.77734375" style="335" customWidth="1"/>
    <col min="12297" max="12297" width="13.77734375" style="335" customWidth="1"/>
    <col min="12298" max="12298" width="0.77734375" style="335" customWidth="1"/>
    <col min="12299" max="12299" width="13.77734375" style="335" customWidth="1"/>
    <col min="12300" max="12300" width="0.77734375" style="335" customWidth="1"/>
    <col min="12301" max="12301" width="13.77734375" style="335" customWidth="1"/>
    <col min="12302" max="12302" width="0.77734375" style="335" customWidth="1"/>
    <col min="12303" max="12303" width="13.77734375" style="335" customWidth="1"/>
    <col min="12304" max="12304" width="0.77734375" style="335" customWidth="1"/>
    <col min="12305" max="12305" width="13.77734375" style="335" customWidth="1"/>
    <col min="12306" max="12306" width="0.77734375" style="335" customWidth="1"/>
    <col min="12307" max="12307" width="13.77734375" style="335" customWidth="1"/>
    <col min="12308" max="12308" width="0.77734375" style="335" customWidth="1"/>
    <col min="12309" max="12309" width="13.77734375" style="335" customWidth="1"/>
    <col min="12310" max="12310" width="0.77734375" style="335" customWidth="1"/>
    <col min="12311" max="12311" width="13.77734375" style="335" customWidth="1"/>
    <col min="12312" max="12312" width="0.88671875" style="335" customWidth="1"/>
    <col min="12313" max="12313" width="1.77734375" style="335" customWidth="1"/>
    <col min="12314" max="12314" width="1.88671875" style="335" customWidth="1"/>
    <col min="12315" max="12315" width="12.44140625" style="335" customWidth="1"/>
    <col min="12316" max="12546" width="9" style="335"/>
    <col min="12547" max="12548" width="1.44140625" style="335" customWidth="1"/>
    <col min="12549" max="12549" width="8.21875" style="335" customWidth="1"/>
    <col min="12550" max="12550" width="23.44140625" style="335" customWidth="1"/>
    <col min="12551" max="12551" width="13.77734375" style="335" customWidth="1"/>
    <col min="12552" max="12552" width="0.77734375" style="335" customWidth="1"/>
    <col min="12553" max="12553" width="13.77734375" style="335" customWidth="1"/>
    <col min="12554" max="12554" width="0.77734375" style="335" customWidth="1"/>
    <col min="12555" max="12555" width="13.77734375" style="335" customWidth="1"/>
    <col min="12556" max="12556" width="0.77734375" style="335" customWidth="1"/>
    <col min="12557" max="12557" width="13.77734375" style="335" customWidth="1"/>
    <col min="12558" max="12558" width="0.77734375" style="335" customWidth="1"/>
    <col min="12559" max="12559" width="13.77734375" style="335" customWidth="1"/>
    <col min="12560" max="12560" width="0.77734375" style="335" customWidth="1"/>
    <col min="12561" max="12561" width="13.77734375" style="335" customWidth="1"/>
    <col min="12562" max="12562" width="0.77734375" style="335" customWidth="1"/>
    <col min="12563" max="12563" width="13.77734375" style="335" customWidth="1"/>
    <col min="12564" max="12564" width="0.77734375" style="335" customWidth="1"/>
    <col min="12565" max="12565" width="13.77734375" style="335" customWidth="1"/>
    <col min="12566" max="12566" width="0.77734375" style="335" customWidth="1"/>
    <col min="12567" max="12567" width="13.77734375" style="335" customWidth="1"/>
    <col min="12568" max="12568" width="0.88671875" style="335" customWidth="1"/>
    <col min="12569" max="12569" width="1.77734375" style="335" customWidth="1"/>
    <col min="12570" max="12570" width="1.88671875" style="335" customWidth="1"/>
    <col min="12571" max="12571" width="12.44140625" style="335" customWidth="1"/>
    <col min="12572" max="12802" width="9" style="335"/>
    <col min="12803" max="12804" width="1.44140625" style="335" customWidth="1"/>
    <col min="12805" max="12805" width="8.21875" style="335" customWidth="1"/>
    <col min="12806" max="12806" width="23.44140625" style="335" customWidth="1"/>
    <col min="12807" max="12807" width="13.77734375" style="335" customWidth="1"/>
    <col min="12808" max="12808" width="0.77734375" style="335" customWidth="1"/>
    <col min="12809" max="12809" width="13.77734375" style="335" customWidth="1"/>
    <col min="12810" max="12810" width="0.77734375" style="335" customWidth="1"/>
    <col min="12811" max="12811" width="13.77734375" style="335" customWidth="1"/>
    <col min="12812" max="12812" width="0.77734375" style="335" customWidth="1"/>
    <col min="12813" max="12813" width="13.77734375" style="335" customWidth="1"/>
    <col min="12814" max="12814" width="0.77734375" style="335" customWidth="1"/>
    <col min="12815" max="12815" width="13.77734375" style="335" customWidth="1"/>
    <col min="12816" max="12816" width="0.77734375" style="335" customWidth="1"/>
    <col min="12817" max="12817" width="13.77734375" style="335" customWidth="1"/>
    <col min="12818" max="12818" width="0.77734375" style="335" customWidth="1"/>
    <col min="12819" max="12819" width="13.77734375" style="335" customWidth="1"/>
    <col min="12820" max="12820" width="0.77734375" style="335" customWidth="1"/>
    <col min="12821" max="12821" width="13.77734375" style="335" customWidth="1"/>
    <col min="12822" max="12822" width="0.77734375" style="335" customWidth="1"/>
    <col min="12823" max="12823" width="13.77734375" style="335" customWidth="1"/>
    <col min="12824" max="12824" width="0.88671875" style="335" customWidth="1"/>
    <col min="12825" max="12825" width="1.77734375" style="335" customWidth="1"/>
    <col min="12826" max="12826" width="1.88671875" style="335" customWidth="1"/>
    <col min="12827" max="12827" width="12.44140625" style="335" customWidth="1"/>
    <col min="12828" max="13058" width="9" style="335"/>
    <col min="13059" max="13060" width="1.44140625" style="335" customWidth="1"/>
    <col min="13061" max="13061" width="8.21875" style="335" customWidth="1"/>
    <col min="13062" max="13062" width="23.44140625" style="335" customWidth="1"/>
    <col min="13063" max="13063" width="13.77734375" style="335" customWidth="1"/>
    <col min="13064" max="13064" width="0.77734375" style="335" customWidth="1"/>
    <col min="13065" max="13065" width="13.77734375" style="335" customWidth="1"/>
    <col min="13066" max="13066" width="0.77734375" style="335" customWidth="1"/>
    <col min="13067" max="13067" width="13.77734375" style="335" customWidth="1"/>
    <col min="13068" max="13068" width="0.77734375" style="335" customWidth="1"/>
    <col min="13069" max="13069" width="13.77734375" style="335" customWidth="1"/>
    <col min="13070" max="13070" width="0.77734375" style="335" customWidth="1"/>
    <col min="13071" max="13071" width="13.77734375" style="335" customWidth="1"/>
    <col min="13072" max="13072" width="0.77734375" style="335" customWidth="1"/>
    <col min="13073" max="13073" width="13.77734375" style="335" customWidth="1"/>
    <col min="13074" max="13074" width="0.77734375" style="335" customWidth="1"/>
    <col min="13075" max="13075" width="13.77734375" style="335" customWidth="1"/>
    <col min="13076" max="13076" width="0.77734375" style="335" customWidth="1"/>
    <col min="13077" max="13077" width="13.77734375" style="335" customWidth="1"/>
    <col min="13078" max="13078" width="0.77734375" style="335" customWidth="1"/>
    <col min="13079" max="13079" width="13.77734375" style="335" customWidth="1"/>
    <col min="13080" max="13080" width="0.88671875" style="335" customWidth="1"/>
    <col min="13081" max="13081" width="1.77734375" style="335" customWidth="1"/>
    <col min="13082" max="13082" width="1.88671875" style="335" customWidth="1"/>
    <col min="13083" max="13083" width="12.44140625" style="335" customWidth="1"/>
    <col min="13084" max="13314" width="9" style="335"/>
    <col min="13315" max="13316" width="1.44140625" style="335" customWidth="1"/>
    <col min="13317" max="13317" width="8.21875" style="335" customWidth="1"/>
    <col min="13318" max="13318" width="23.44140625" style="335" customWidth="1"/>
    <col min="13319" max="13319" width="13.77734375" style="335" customWidth="1"/>
    <col min="13320" max="13320" width="0.77734375" style="335" customWidth="1"/>
    <col min="13321" max="13321" width="13.77734375" style="335" customWidth="1"/>
    <col min="13322" max="13322" width="0.77734375" style="335" customWidth="1"/>
    <col min="13323" max="13323" width="13.77734375" style="335" customWidth="1"/>
    <col min="13324" max="13324" width="0.77734375" style="335" customWidth="1"/>
    <col min="13325" max="13325" width="13.77734375" style="335" customWidth="1"/>
    <col min="13326" max="13326" width="0.77734375" style="335" customWidth="1"/>
    <col min="13327" max="13327" width="13.77734375" style="335" customWidth="1"/>
    <col min="13328" max="13328" width="0.77734375" style="335" customWidth="1"/>
    <col min="13329" max="13329" width="13.77734375" style="335" customWidth="1"/>
    <col min="13330" max="13330" width="0.77734375" style="335" customWidth="1"/>
    <col min="13331" max="13331" width="13.77734375" style="335" customWidth="1"/>
    <col min="13332" max="13332" width="0.77734375" style="335" customWidth="1"/>
    <col min="13333" max="13333" width="13.77734375" style="335" customWidth="1"/>
    <col min="13334" max="13334" width="0.77734375" style="335" customWidth="1"/>
    <col min="13335" max="13335" width="13.77734375" style="335" customWidth="1"/>
    <col min="13336" max="13336" width="0.88671875" style="335" customWidth="1"/>
    <col min="13337" max="13337" width="1.77734375" style="335" customWidth="1"/>
    <col min="13338" max="13338" width="1.88671875" style="335" customWidth="1"/>
    <col min="13339" max="13339" width="12.44140625" style="335" customWidth="1"/>
    <col min="13340" max="13570" width="9" style="335"/>
    <col min="13571" max="13572" width="1.44140625" style="335" customWidth="1"/>
    <col min="13573" max="13573" width="8.21875" style="335" customWidth="1"/>
    <col min="13574" max="13574" width="23.44140625" style="335" customWidth="1"/>
    <col min="13575" max="13575" width="13.77734375" style="335" customWidth="1"/>
    <col min="13576" max="13576" width="0.77734375" style="335" customWidth="1"/>
    <col min="13577" max="13577" width="13.77734375" style="335" customWidth="1"/>
    <col min="13578" max="13578" width="0.77734375" style="335" customWidth="1"/>
    <col min="13579" max="13579" width="13.77734375" style="335" customWidth="1"/>
    <col min="13580" max="13580" width="0.77734375" style="335" customWidth="1"/>
    <col min="13581" max="13581" width="13.77734375" style="335" customWidth="1"/>
    <col min="13582" max="13582" width="0.77734375" style="335" customWidth="1"/>
    <col min="13583" max="13583" width="13.77734375" style="335" customWidth="1"/>
    <col min="13584" max="13584" width="0.77734375" style="335" customWidth="1"/>
    <col min="13585" max="13585" width="13.77734375" style="335" customWidth="1"/>
    <col min="13586" max="13586" width="0.77734375" style="335" customWidth="1"/>
    <col min="13587" max="13587" width="13.77734375" style="335" customWidth="1"/>
    <col min="13588" max="13588" width="0.77734375" style="335" customWidth="1"/>
    <col min="13589" max="13589" width="13.77734375" style="335" customWidth="1"/>
    <col min="13590" max="13590" width="0.77734375" style="335" customWidth="1"/>
    <col min="13591" max="13591" width="13.77734375" style="335" customWidth="1"/>
    <col min="13592" max="13592" width="0.88671875" style="335" customWidth="1"/>
    <col min="13593" max="13593" width="1.77734375" style="335" customWidth="1"/>
    <col min="13594" max="13594" width="1.88671875" style="335" customWidth="1"/>
    <col min="13595" max="13595" width="12.44140625" style="335" customWidth="1"/>
    <col min="13596" max="13826" width="9" style="335"/>
    <col min="13827" max="13828" width="1.44140625" style="335" customWidth="1"/>
    <col min="13829" max="13829" width="8.21875" style="335" customWidth="1"/>
    <col min="13830" max="13830" width="23.44140625" style="335" customWidth="1"/>
    <col min="13831" max="13831" width="13.77734375" style="335" customWidth="1"/>
    <col min="13832" max="13832" width="0.77734375" style="335" customWidth="1"/>
    <col min="13833" max="13833" width="13.77734375" style="335" customWidth="1"/>
    <col min="13834" max="13834" width="0.77734375" style="335" customWidth="1"/>
    <col min="13835" max="13835" width="13.77734375" style="335" customWidth="1"/>
    <col min="13836" max="13836" width="0.77734375" style="335" customWidth="1"/>
    <col min="13837" max="13837" width="13.77734375" style="335" customWidth="1"/>
    <col min="13838" max="13838" width="0.77734375" style="335" customWidth="1"/>
    <col min="13839" max="13839" width="13.77734375" style="335" customWidth="1"/>
    <col min="13840" max="13840" width="0.77734375" style="335" customWidth="1"/>
    <col min="13841" max="13841" width="13.77734375" style="335" customWidth="1"/>
    <col min="13842" max="13842" width="0.77734375" style="335" customWidth="1"/>
    <col min="13843" max="13843" width="13.77734375" style="335" customWidth="1"/>
    <col min="13844" max="13844" width="0.77734375" style="335" customWidth="1"/>
    <col min="13845" max="13845" width="13.77734375" style="335" customWidth="1"/>
    <col min="13846" max="13846" width="0.77734375" style="335" customWidth="1"/>
    <col min="13847" max="13847" width="13.77734375" style="335" customWidth="1"/>
    <col min="13848" max="13848" width="0.88671875" style="335" customWidth="1"/>
    <col min="13849" max="13849" width="1.77734375" style="335" customWidth="1"/>
    <col min="13850" max="13850" width="1.88671875" style="335" customWidth="1"/>
    <col min="13851" max="13851" width="12.44140625" style="335" customWidth="1"/>
    <col min="13852" max="14082" width="9" style="335"/>
    <col min="14083" max="14084" width="1.44140625" style="335" customWidth="1"/>
    <col min="14085" max="14085" width="8.21875" style="335" customWidth="1"/>
    <col min="14086" max="14086" width="23.44140625" style="335" customWidth="1"/>
    <col min="14087" max="14087" width="13.77734375" style="335" customWidth="1"/>
    <col min="14088" max="14088" width="0.77734375" style="335" customWidth="1"/>
    <col min="14089" max="14089" width="13.77734375" style="335" customWidth="1"/>
    <col min="14090" max="14090" width="0.77734375" style="335" customWidth="1"/>
    <col min="14091" max="14091" width="13.77734375" style="335" customWidth="1"/>
    <col min="14092" max="14092" width="0.77734375" style="335" customWidth="1"/>
    <col min="14093" max="14093" width="13.77734375" style="335" customWidth="1"/>
    <col min="14094" max="14094" width="0.77734375" style="335" customWidth="1"/>
    <col min="14095" max="14095" width="13.77734375" style="335" customWidth="1"/>
    <col min="14096" max="14096" width="0.77734375" style="335" customWidth="1"/>
    <col min="14097" max="14097" width="13.77734375" style="335" customWidth="1"/>
    <col min="14098" max="14098" width="0.77734375" style="335" customWidth="1"/>
    <col min="14099" max="14099" width="13.77734375" style="335" customWidth="1"/>
    <col min="14100" max="14100" width="0.77734375" style="335" customWidth="1"/>
    <col min="14101" max="14101" width="13.77734375" style="335" customWidth="1"/>
    <col min="14102" max="14102" width="0.77734375" style="335" customWidth="1"/>
    <col min="14103" max="14103" width="13.77734375" style="335" customWidth="1"/>
    <col min="14104" max="14104" width="0.88671875" style="335" customWidth="1"/>
    <col min="14105" max="14105" width="1.77734375" style="335" customWidth="1"/>
    <col min="14106" max="14106" width="1.88671875" style="335" customWidth="1"/>
    <col min="14107" max="14107" width="12.44140625" style="335" customWidth="1"/>
    <col min="14108" max="14338" width="9" style="335"/>
    <col min="14339" max="14340" width="1.44140625" style="335" customWidth="1"/>
    <col min="14341" max="14341" width="8.21875" style="335" customWidth="1"/>
    <col min="14342" max="14342" width="23.44140625" style="335" customWidth="1"/>
    <col min="14343" max="14343" width="13.77734375" style="335" customWidth="1"/>
    <col min="14344" max="14344" width="0.77734375" style="335" customWidth="1"/>
    <col min="14345" max="14345" width="13.77734375" style="335" customWidth="1"/>
    <col min="14346" max="14346" width="0.77734375" style="335" customWidth="1"/>
    <col min="14347" max="14347" width="13.77734375" style="335" customWidth="1"/>
    <col min="14348" max="14348" width="0.77734375" style="335" customWidth="1"/>
    <col min="14349" max="14349" width="13.77734375" style="335" customWidth="1"/>
    <col min="14350" max="14350" width="0.77734375" style="335" customWidth="1"/>
    <col min="14351" max="14351" width="13.77734375" style="335" customWidth="1"/>
    <col min="14352" max="14352" width="0.77734375" style="335" customWidth="1"/>
    <col min="14353" max="14353" width="13.77734375" style="335" customWidth="1"/>
    <col min="14354" max="14354" width="0.77734375" style="335" customWidth="1"/>
    <col min="14355" max="14355" width="13.77734375" style="335" customWidth="1"/>
    <col min="14356" max="14356" width="0.77734375" style="335" customWidth="1"/>
    <col min="14357" max="14357" width="13.77734375" style="335" customWidth="1"/>
    <col min="14358" max="14358" width="0.77734375" style="335" customWidth="1"/>
    <col min="14359" max="14359" width="13.77734375" style="335" customWidth="1"/>
    <col min="14360" max="14360" width="0.88671875" style="335" customWidth="1"/>
    <col min="14361" max="14361" width="1.77734375" style="335" customWidth="1"/>
    <col min="14362" max="14362" width="1.88671875" style="335" customWidth="1"/>
    <col min="14363" max="14363" width="12.44140625" style="335" customWidth="1"/>
    <col min="14364" max="14594" width="9" style="335"/>
    <col min="14595" max="14596" width="1.44140625" style="335" customWidth="1"/>
    <col min="14597" max="14597" width="8.21875" style="335" customWidth="1"/>
    <col min="14598" max="14598" width="23.44140625" style="335" customWidth="1"/>
    <col min="14599" max="14599" width="13.77734375" style="335" customWidth="1"/>
    <col min="14600" max="14600" width="0.77734375" style="335" customWidth="1"/>
    <col min="14601" max="14601" width="13.77734375" style="335" customWidth="1"/>
    <col min="14602" max="14602" width="0.77734375" style="335" customWidth="1"/>
    <col min="14603" max="14603" width="13.77734375" style="335" customWidth="1"/>
    <col min="14604" max="14604" width="0.77734375" style="335" customWidth="1"/>
    <col min="14605" max="14605" width="13.77734375" style="335" customWidth="1"/>
    <col min="14606" max="14606" width="0.77734375" style="335" customWidth="1"/>
    <col min="14607" max="14607" width="13.77734375" style="335" customWidth="1"/>
    <col min="14608" max="14608" width="0.77734375" style="335" customWidth="1"/>
    <col min="14609" max="14609" width="13.77734375" style="335" customWidth="1"/>
    <col min="14610" max="14610" width="0.77734375" style="335" customWidth="1"/>
    <col min="14611" max="14611" width="13.77734375" style="335" customWidth="1"/>
    <col min="14612" max="14612" width="0.77734375" style="335" customWidth="1"/>
    <col min="14613" max="14613" width="13.77734375" style="335" customWidth="1"/>
    <col min="14614" max="14614" width="0.77734375" style="335" customWidth="1"/>
    <col min="14615" max="14615" width="13.77734375" style="335" customWidth="1"/>
    <col min="14616" max="14616" width="0.88671875" style="335" customWidth="1"/>
    <col min="14617" max="14617" width="1.77734375" style="335" customWidth="1"/>
    <col min="14618" max="14618" width="1.88671875" style="335" customWidth="1"/>
    <col min="14619" max="14619" width="12.44140625" style="335" customWidth="1"/>
    <col min="14620" max="14850" width="9" style="335"/>
    <col min="14851" max="14852" width="1.44140625" style="335" customWidth="1"/>
    <col min="14853" max="14853" width="8.21875" style="335" customWidth="1"/>
    <col min="14854" max="14854" width="23.44140625" style="335" customWidth="1"/>
    <col min="14855" max="14855" width="13.77734375" style="335" customWidth="1"/>
    <col min="14856" max="14856" width="0.77734375" style="335" customWidth="1"/>
    <col min="14857" max="14857" width="13.77734375" style="335" customWidth="1"/>
    <col min="14858" max="14858" width="0.77734375" style="335" customWidth="1"/>
    <col min="14859" max="14859" width="13.77734375" style="335" customWidth="1"/>
    <col min="14860" max="14860" width="0.77734375" style="335" customWidth="1"/>
    <col min="14861" max="14861" width="13.77734375" style="335" customWidth="1"/>
    <col min="14862" max="14862" width="0.77734375" style="335" customWidth="1"/>
    <col min="14863" max="14863" width="13.77734375" style="335" customWidth="1"/>
    <col min="14864" max="14864" width="0.77734375" style="335" customWidth="1"/>
    <col min="14865" max="14865" width="13.77734375" style="335" customWidth="1"/>
    <col min="14866" max="14866" width="0.77734375" style="335" customWidth="1"/>
    <col min="14867" max="14867" width="13.77734375" style="335" customWidth="1"/>
    <col min="14868" max="14868" width="0.77734375" style="335" customWidth="1"/>
    <col min="14869" max="14869" width="13.77734375" style="335" customWidth="1"/>
    <col min="14870" max="14870" width="0.77734375" style="335" customWidth="1"/>
    <col min="14871" max="14871" width="13.77734375" style="335" customWidth="1"/>
    <col min="14872" max="14872" width="0.88671875" style="335" customWidth="1"/>
    <col min="14873" max="14873" width="1.77734375" style="335" customWidth="1"/>
    <col min="14874" max="14874" width="1.88671875" style="335" customWidth="1"/>
    <col min="14875" max="14875" width="12.44140625" style="335" customWidth="1"/>
    <col min="14876" max="15106" width="9" style="335"/>
    <col min="15107" max="15108" width="1.44140625" style="335" customWidth="1"/>
    <col min="15109" max="15109" width="8.21875" style="335" customWidth="1"/>
    <col min="15110" max="15110" width="23.44140625" style="335" customWidth="1"/>
    <col min="15111" max="15111" width="13.77734375" style="335" customWidth="1"/>
    <col min="15112" max="15112" width="0.77734375" style="335" customWidth="1"/>
    <col min="15113" max="15113" width="13.77734375" style="335" customWidth="1"/>
    <col min="15114" max="15114" width="0.77734375" style="335" customWidth="1"/>
    <col min="15115" max="15115" width="13.77734375" style="335" customWidth="1"/>
    <col min="15116" max="15116" width="0.77734375" style="335" customWidth="1"/>
    <col min="15117" max="15117" width="13.77734375" style="335" customWidth="1"/>
    <col min="15118" max="15118" width="0.77734375" style="335" customWidth="1"/>
    <col min="15119" max="15119" width="13.77734375" style="335" customWidth="1"/>
    <col min="15120" max="15120" width="0.77734375" style="335" customWidth="1"/>
    <col min="15121" max="15121" width="13.77734375" style="335" customWidth="1"/>
    <col min="15122" max="15122" width="0.77734375" style="335" customWidth="1"/>
    <col min="15123" max="15123" width="13.77734375" style="335" customWidth="1"/>
    <col min="15124" max="15124" width="0.77734375" style="335" customWidth="1"/>
    <col min="15125" max="15125" width="13.77734375" style="335" customWidth="1"/>
    <col min="15126" max="15126" width="0.77734375" style="335" customWidth="1"/>
    <col min="15127" max="15127" width="13.77734375" style="335" customWidth="1"/>
    <col min="15128" max="15128" width="0.88671875" style="335" customWidth="1"/>
    <col min="15129" max="15129" width="1.77734375" style="335" customWidth="1"/>
    <col min="15130" max="15130" width="1.88671875" style="335" customWidth="1"/>
    <col min="15131" max="15131" width="12.44140625" style="335" customWidth="1"/>
    <col min="15132" max="15362" width="9" style="335"/>
    <col min="15363" max="15364" width="1.44140625" style="335" customWidth="1"/>
    <col min="15365" max="15365" width="8.21875" style="335" customWidth="1"/>
    <col min="15366" max="15366" width="23.44140625" style="335" customWidth="1"/>
    <col min="15367" max="15367" width="13.77734375" style="335" customWidth="1"/>
    <col min="15368" max="15368" width="0.77734375" style="335" customWidth="1"/>
    <col min="15369" max="15369" width="13.77734375" style="335" customWidth="1"/>
    <col min="15370" max="15370" width="0.77734375" style="335" customWidth="1"/>
    <col min="15371" max="15371" width="13.77734375" style="335" customWidth="1"/>
    <col min="15372" max="15372" width="0.77734375" style="335" customWidth="1"/>
    <col min="15373" max="15373" width="13.77734375" style="335" customWidth="1"/>
    <col min="15374" max="15374" width="0.77734375" style="335" customWidth="1"/>
    <col min="15375" max="15375" width="13.77734375" style="335" customWidth="1"/>
    <col min="15376" max="15376" width="0.77734375" style="335" customWidth="1"/>
    <col min="15377" max="15377" width="13.77734375" style="335" customWidth="1"/>
    <col min="15378" max="15378" width="0.77734375" style="335" customWidth="1"/>
    <col min="15379" max="15379" width="13.77734375" style="335" customWidth="1"/>
    <col min="15380" max="15380" width="0.77734375" style="335" customWidth="1"/>
    <col min="15381" max="15381" width="13.77734375" style="335" customWidth="1"/>
    <col min="15382" max="15382" width="0.77734375" style="335" customWidth="1"/>
    <col min="15383" max="15383" width="13.77734375" style="335" customWidth="1"/>
    <col min="15384" max="15384" width="0.88671875" style="335" customWidth="1"/>
    <col min="15385" max="15385" width="1.77734375" style="335" customWidth="1"/>
    <col min="15386" max="15386" width="1.88671875" style="335" customWidth="1"/>
    <col min="15387" max="15387" width="12.44140625" style="335" customWidth="1"/>
    <col min="15388" max="15618" width="9" style="335"/>
    <col min="15619" max="15620" width="1.44140625" style="335" customWidth="1"/>
    <col min="15621" max="15621" width="8.21875" style="335" customWidth="1"/>
    <col min="15622" max="15622" width="23.44140625" style="335" customWidth="1"/>
    <col min="15623" max="15623" width="13.77734375" style="335" customWidth="1"/>
    <col min="15624" max="15624" width="0.77734375" style="335" customWidth="1"/>
    <col min="15625" max="15625" width="13.77734375" style="335" customWidth="1"/>
    <col min="15626" max="15626" width="0.77734375" style="335" customWidth="1"/>
    <col min="15627" max="15627" width="13.77734375" style="335" customWidth="1"/>
    <col min="15628" max="15628" width="0.77734375" style="335" customWidth="1"/>
    <col min="15629" max="15629" width="13.77734375" style="335" customWidth="1"/>
    <col min="15630" max="15630" width="0.77734375" style="335" customWidth="1"/>
    <col min="15631" max="15631" width="13.77734375" style="335" customWidth="1"/>
    <col min="15632" max="15632" width="0.77734375" style="335" customWidth="1"/>
    <col min="15633" max="15633" width="13.77734375" style="335" customWidth="1"/>
    <col min="15634" max="15634" width="0.77734375" style="335" customWidth="1"/>
    <col min="15635" max="15635" width="13.77734375" style="335" customWidth="1"/>
    <col min="15636" max="15636" width="0.77734375" style="335" customWidth="1"/>
    <col min="15637" max="15637" width="13.77734375" style="335" customWidth="1"/>
    <col min="15638" max="15638" width="0.77734375" style="335" customWidth="1"/>
    <col min="15639" max="15639" width="13.77734375" style="335" customWidth="1"/>
    <col min="15640" max="15640" width="0.88671875" style="335" customWidth="1"/>
    <col min="15641" max="15641" width="1.77734375" style="335" customWidth="1"/>
    <col min="15642" max="15642" width="1.88671875" style="335" customWidth="1"/>
    <col min="15643" max="15643" width="12.44140625" style="335" customWidth="1"/>
    <col min="15644" max="15874" width="9" style="335"/>
    <col min="15875" max="15876" width="1.44140625" style="335" customWidth="1"/>
    <col min="15877" max="15877" width="8.21875" style="335" customWidth="1"/>
    <col min="15878" max="15878" width="23.44140625" style="335" customWidth="1"/>
    <col min="15879" max="15879" width="13.77734375" style="335" customWidth="1"/>
    <col min="15880" max="15880" width="0.77734375" style="335" customWidth="1"/>
    <col min="15881" max="15881" width="13.77734375" style="335" customWidth="1"/>
    <col min="15882" max="15882" width="0.77734375" style="335" customWidth="1"/>
    <col min="15883" max="15883" width="13.77734375" style="335" customWidth="1"/>
    <col min="15884" max="15884" width="0.77734375" style="335" customWidth="1"/>
    <col min="15885" max="15885" width="13.77734375" style="335" customWidth="1"/>
    <col min="15886" max="15886" width="0.77734375" style="335" customWidth="1"/>
    <col min="15887" max="15887" width="13.77734375" style="335" customWidth="1"/>
    <col min="15888" max="15888" width="0.77734375" style="335" customWidth="1"/>
    <col min="15889" max="15889" width="13.77734375" style="335" customWidth="1"/>
    <col min="15890" max="15890" width="0.77734375" style="335" customWidth="1"/>
    <col min="15891" max="15891" width="13.77734375" style="335" customWidth="1"/>
    <col min="15892" max="15892" width="0.77734375" style="335" customWidth="1"/>
    <col min="15893" max="15893" width="13.77734375" style="335" customWidth="1"/>
    <col min="15894" max="15894" width="0.77734375" style="335" customWidth="1"/>
    <col min="15895" max="15895" width="13.77734375" style="335" customWidth="1"/>
    <col min="15896" max="15896" width="0.88671875" style="335" customWidth="1"/>
    <col min="15897" max="15897" width="1.77734375" style="335" customWidth="1"/>
    <col min="15898" max="15898" width="1.88671875" style="335" customWidth="1"/>
    <col min="15899" max="15899" width="12.44140625" style="335" customWidth="1"/>
    <col min="15900" max="16130" width="9" style="335"/>
    <col min="16131" max="16132" width="1.44140625" style="335" customWidth="1"/>
    <col min="16133" max="16133" width="8.21875" style="335" customWidth="1"/>
    <col min="16134" max="16134" width="23.44140625" style="335" customWidth="1"/>
    <col min="16135" max="16135" width="13.77734375" style="335" customWidth="1"/>
    <col min="16136" max="16136" width="0.77734375" style="335" customWidth="1"/>
    <col min="16137" max="16137" width="13.77734375" style="335" customWidth="1"/>
    <col min="16138" max="16138" width="0.77734375" style="335" customWidth="1"/>
    <col min="16139" max="16139" width="13.77734375" style="335" customWidth="1"/>
    <col min="16140" max="16140" width="0.77734375" style="335" customWidth="1"/>
    <col min="16141" max="16141" width="13.77734375" style="335" customWidth="1"/>
    <col min="16142" max="16142" width="0.77734375" style="335" customWidth="1"/>
    <col min="16143" max="16143" width="13.77734375" style="335" customWidth="1"/>
    <col min="16144" max="16144" width="0.77734375" style="335" customWidth="1"/>
    <col min="16145" max="16145" width="13.77734375" style="335" customWidth="1"/>
    <col min="16146" max="16146" width="0.77734375" style="335" customWidth="1"/>
    <col min="16147" max="16147" width="13.77734375" style="335" customWidth="1"/>
    <col min="16148" max="16148" width="0.77734375" style="335" customWidth="1"/>
    <col min="16149" max="16149" width="13.77734375" style="335" customWidth="1"/>
    <col min="16150" max="16150" width="0.77734375" style="335" customWidth="1"/>
    <col min="16151" max="16151" width="13.77734375" style="335" customWidth="1"/>
    <col min="16152" max="16152" width="0.88671875" style="335" customWidth="1"/>
    <col min="16153" max="16153" width="1.77734375" style="335" customWidth="1"/>
    <col min="16154" max="16154" width="1.88671875" style="335" customWidth="1"/>
    <col min="16155" max="16155" width="12.44140625" style="335" customWidth="1"/>
    <col min="16156" max="16384" width="9" style="335"/>
  </cols>
  <sheetData>
    <row r="1" spans="1:29">
      <c r="A1" s="424" t="s">
        <v>467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</row>
    <row r="2" spans="1:29" ht="15" customHeight="1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</row>
    <row r="3" spans="1:29" ht="21.75" customHeight="1">
      <c r="A3" s="150" t="s">
        <v>873</v>
      </c>
      <c r="P3" s="337"/>
      <c r="R3" s="337"/>
      <c r="S3" s="337"/>
    </row>
    <row r="4" spans="1:29" ht="19.5" customHeight="1">
      <c r="E4" s="425" t="s">
        <v>4</v>
      </c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</row>
    <row r="5" spans="1:29" s="332" customFormat="1" ht="21" customHeight="1">
      <c r="E5" s="332" t="s">
        <v>158</v>
      </c>
      <c r="G5" s="332" t="s">
        <v>159</v>
      </c>
      <c r="I5" s="332" t="s">
        <v>716</v>
      </c>
      <c r="K5" s="332" t="s">
        <v>44</v>
      </c>
      <c r="M5" s="332" t="s">
        <v>160</v>
      </c>
      <c r="O5" s="332" t="s">
        <v>47</v>
      </c>
      <c r="Q5" s="332" t="s">
        <v>48</v>
      </c>
      <c r="S5" s="332" t="s">
        <v>49</v>
      </c>
      <c r="U5" s="332" t="s">
        <v>323</v>
      </c>
      <c r="W5" s="377" t="s">
        <v>19</v>
      </c>
      <c r="AA5" s="333"/>
    </row>
    <row r="6" spans="1:29" s="332" customFormat="1">
      <c r="E6" s="334"/>
      <c r="G6" s="378" t="s">
        <v>161</v>
      </c>
      <c r="I6" s="378" t="s">
        <v>717</v>
      </c>
      <c r="K6" s="334"/>
      <c r="M6" s="334" t="s">
        <v>162</v>
      </c>
      <c r="O6" s="334" t="s">
        <v>874</v>
      </c>
      <c r="Q6" s="334" t="s">
        <v>54</v>
      </c>
      <c r="S6" s="334"/>
      <c r="U6" s="334" t="s">
        <v>343</v>
      </c>
      <c r="W6" s="379"/>
      <c r="AA6" s="333"/>
    </row>
    <row r="7" spans="1:29">
      <c r="C7" s="336" t="s">
        <v>144</v>
      </c>
      <c r="E7" s="380">
        <v>48821605</v>
      </c>
      <c r="F7" s="380">
        <v>0</v>
      </c>
      <c r="G7" s="380">
        <v>123050720.06000002</v>
      </c>
      <c r="H7" s="380">
        <v>0</v>
      </c>
      <c r="I7" s="380">
        <v>0</v>
      </c>
      <c r="J7" s="380">
        <v>0</v>
      </c>
      <c r="K7" s="380">
        <v>19631149.300000004</v>
      </c>
      <c r="L7" s="380">
        <v>0</v>
      </c>
      <c r="M7" s="380">
        <v>18822072.200000003</v>
      </c>
      <c r="N7" s="380">
        <v>0</v>
      </c>
      <c r="O7" s="380">
        <v>10069207.039999999</v>
      </c>
      <c r="P7" s="380">
        <v>0</v>
      </c>
      <c r="Q7" s="380">
        <v>8468855.1500000004</v>
      </c>
      <c r="R7" s="380">
        <v>0</v>
      </c>
      <c r="S7" s="380">
        <v>7219673.8799999999</v>
      </c>
      <c r="T7" s="380">
        <v>0</v>
      </c>
      <c r="U7" s="380">
        <v>985110.0700000003</v>
      </c>
      <c r="V7" s="380">
        <v>0</v>
      </c>
      <c r="W7" s="380">
        <f>SUM(E7:V7)</f>
        <v>237068392.69999999</v>
      </c>
    </row>
    <row r="8" spans="1:29">
      <c r="C8" s="335" t="s">
        <v>152</v>
      </c>
      <c r="E8" s="380">
        <v>44000</v>
      </c>
      <c r="F8" s="380"/>
      <c r="G8" s="380">
        <v>620003.78</v>
      </c>
      <c r="H8" s="380"/>
      <c r="I8" s="380">
        <v>0</v>
      </c>
      <c r="J8" s="380"/>
      <c r="K8" s="380">
        <v>880303.16</v>
      </c>
      <c r="L8" s="380"/>
      <c r="M8" s="380">
        <v>2453850.71</v>
      </c>
      <c r="N8" s="380"/>
      <c r="O8" s="380">
        <v>461760.58</v>
      </c>
      <c r="P8" s="380"/>
      <c r="Q8" s="380">
        <v>2250266.35</v>
      </c>
      <c r="R8" s="380"/>
      <c r="S8" s="380">
        <v>71970.289999999994</v>
      </c>
      <c r="T8" s="380"/>
      <c r="U8" s="380">
        <v>340364.3</v>
      </c>
      <c r="V8" s="380"/>
      <c r="W8" s="380">
        <f t="shared" ref="W8:W10" si="0">SUM(E8:V8)</f>
        <v>7122519.1699999999</v>
      </c>
    </row>
    <row r="9" spans="1:29">
      <c r="C9" s="335" t="s">
        <v>163</v>
      </c>
      <c r="E9" s="380">
        <v>0</v>
      </c>
      <c r="F9" s="380"/>
      <c r="G9" s="380">
        <v>0</v>
      </c>
      <c r="H9" s="380"/>
      <c r="I9" s="380">
        <v>0</v>
      </c>
      <c r="J9" s="380"/>
      <c r="K9" s="380">
        <v>-60875.23</v>
      </c>
      <c r="L9" s="380"/>
      <c r="M9" s="380">
        <v>-213141.75</v>
      </c>
      <c r="N9" s="380"/>
      <c r="O9" s="380">
        <v>-28030</v>
      </c>
      <c r="P9" s="380"/>
      <c r="Q9" s="380">
        <v>0</v>
      </c>
      <c r="R9" s="380"/>
      <c r="S9" s="380">
        <v>0</v>
      </c>
      <c r="T9" s="380"/>
      <c r="U9" s="380">
        <v>0</v>
      </c>
      <c r="V9" s="380"/>
      <c r="W9" s="380">
        <f t="shared" si="0"/>
        <v>-302046.98</v>
      </c>
    </row>
    <row r="10" spans="1:29">
      <c r="C10" s="335" t="s">
        <v>164</v>
      </c>
      <c r="E10" s="380">
        <v>0</v>
      </c>
      <c r="F10" s="380"/>
      <c r="G10" s="381">
        <v>261900</v>
      </c>
      <c r="H10" s="380"/>
      <c r="I10" s="381">
        <v>0</v>
      </c>
      <c r="J10" s="380"/>
      <c r="K10" s="381">
        <v>0</v>
      </c>
      <c r="L10" s="380"/>
      <c r="M10" s="381">
        <v>20177.57</v>
      </c>
      <c r="N10" s="380"/>
      <c r="O10" s="381">
        <v>133396.79999999999</v>
      </c>
      <c r="P10" s="380"/>
      <c r="Q10" s="380">
        <v>0</v>
      </c>
      <c r="R10" s="380"/>
      <c r="S10" s="380">
        <v>0</v>
      </c>
      <c r="T10" s="380"/>
      <c r="U10" s="381">
        <v>-415474.37</v>
      </c>
      <c r="V10" s="380"/>
      <c r="W10" s="381">
        <f t="shared" si="0"/>
        <v>0</v>
      </c>
    </row>
    <row r="11" spans="1:29">
      <c r="C11" s="336" t="s">
        <v>146</v>
      </c>
      <c r="E11" s="382">
        <f>SUM(E7:E10)</f>
        <v>48865605</v>
      </c>
      <c r="F11" s="380">
        <f t="shared" ref="F11:V11" si="1">SUM(F7:F10)</f>
        <v>0</v>
      </c>
      <c r="G11" s="380">
        <f t="shared" si="1"/>
        <v>123932623.84000002</v>
      </c>
      <c r="H11" s="380">
        <f t="shared" si="1"/>
        <v>0</v>
      </c>
      <c r="I11" s="380">
        <f t="shared" ref="I11:J11" si="2">SUM(I7:I10)</f>
        <v>0</v>
      </c>
      <c r="J11" s="380">
        <f t="shared" si="2"/>
        <v>0</v>
      </c>
      <c r="K11" s="380">
        <f t="shared" si="1"/>
        <v>20450577.230000004</v>
      </c>
      <c r="L11" s="380">
        <f t="shared" si="1"/>
        <v>0</v>
      </c>
      <c r="M11" s="380">
        <f t="shared" si="1"/>
        <v>21082958.730000004</v>
      </c>
      <c r="N11" s="380">
        <f t="shared" si="1"/>
        <v>0</v>
      </c>
      <c r="O11" s="380">
        <f t="shared" si="1"/>
        <v>10636334.42</v>
      </c>
      <c r="P11" s="380">
        <f t="shared" si="1"/>
        <v>0</v>
      </c>
      <c r="Q11" s="382">
        <f t="shared" si="1"/>
        <v>10719121.5</v>
      </c>
      <c r="R11" s="380">
        <f t="shared" si="1"/>
        <v>0</v>
      </c>
      <c r="S11" s="382">
        <f t="shared" si="1"/>
        <v>7291644.1699999999</v>
      </c>
      <c r="T11" s="380">
        <f t="shared" si="1"/>
        <v>0</v>
      </c>
      <c r="U11" s="380">
        <f t="shared" si="1"/>
        <v>910000.00000000035</v>
      </c>
      <c r="V11" s="380">
        <f t="shared" si="1"/>
        <v>0</v>
      </c>
      <c r="W11" s="380">
        <f>SUM(W7:W10)</f>
        <v>243888864.88999999</v>
      </c>
    </row>
    <row r="12" spans="1:29">
      <c r="C12" s="335" t="s">
        <v>152</v>
      </c>
      <c r="E12" s="380">
        <v>0</v>
      </c>
      <c r="F12" s="380"/>
      <c r="G12" s="380">
        <v>0</v>
      </c>
      <c r="H12" s="380"/>
      <c r="I12" s="380">
        <v>67151.12</v>
      </c>
      <c r="J12" s="380"/>
      <c r="K12" s="380">
        <v>100802.98999999999</v>
      </c>
      <c r="L12" s="380"/>
      <c r="M12" s="380">
        <v>915457.95</v>
      </c>
      <c r="N12" s="380"/>
      <c r="O12" s="380">
        <v>131000</v>
      </c>
      <c r="P12" s="380"/>
      <c r="Q12" s="380">
        <v>0</v>
      </c>
      <c r="R12" s="380"/>
      <c r="S12" s="380">
        <v>9455.8799999999992</v>
      </c>
      <c r="T12" s="380"/>
      <c r="U12" s="380">
        <v>38922722.479999997</v>
      </c>
      <c r="V12" s="380"/>
      <c r="W12" s="380">
        <f t="shared" ref="W12:W14" si="3">SUM(E12:U12)</f>
        <v>40146590.419999994</v>
      </c>
    </row>
    <row r="13" spans="1:29">
      <c r="C13" s="335" t="s">
        <v>163</v>
      </c>
      <c r="E13" s="380">
        <v>0</v>
      </c>
      <c r="F13" s="380"/>
      <c r="G13" s="380">
        <v>-2182385</v>
      </c>
      <c r="H13" s="380"/>
      <c r="I13" s="380">
        <v>0</v>
      </c>
      <c r="J13" s="380"/>
      <c r="K13" s="380">
        <v>-120224.45999999999</v>
      </c>
      <c r="L13" s="380"/>
      <c r="M13" s="380">
        <v>-133731</v>
      </c>
      <c r="N13" s="380"/>
      <c r="O13" s="380">
        <v>-83126.8</v>
      </c>
      <c r="P13" s="380"/>
      <c r="Q13" s="380">
        <v>0</v>
      </c>
      <c r="R13" s="380"/>
      <c r="S13" s="380">
        <v>0</v>
      </c>
      <c r="T13" s="380"/>
      <c r="U13" s="380">
        <v>0</v>
      </c>
      <c r="V13" s="380"/>
      <c r="W13" s="380">
        <f t="shared" si="3"/>
        <v>-2519467.2599999998</v>
      </c>
      <c r="X13" s="383"/>
      <c r="Y13" s="383"/>
      <c r="Z13" s="383"/>
      <c r="AA13" s="383"/>
      <c r="AB13" s="383"/>
      <c r="AC13" s="383"/>
    </row>
    <row r="14" spans="1:29">
      <c r="C14" s="335" t="s">
        <v>164</v>
      </c>
      <c r="E14" s="380">
        <v>31582.76</v>
      </c>
      <c r="F14" s="380"/>
      <c r="G14" s="380">
        <v>-15023496.73</v>
      </c>
      <c r="H14" s="380"/>
      <c r="I14" s="380">
        <v>18484621.789999999</v>
      </c>
      <c r="J14" s="380"/>
      <c r="K14" s="380">
        <v>0</v>
      </c>
      <c r="L14" s="380"/>
      <c r="M14" s="380">
        <v>0</v>
      </c>
      <c r="N14" s="380"/>
      <c r="O14" s="380">
        <v>0</v>
      </c>
      <c r="P14" s="380"/>
      <c r="Q14" s="380">
        <v>0</v>
      </c>
      <c r="R14" s="380"/>
      <c r="S14" s="380">
        <v>473100.5</v>
      </c>
      <c r="T14" s="380"/>
      <c r="U14" s="381">
        <v>-3965808.3199999994</v>
      </c>
      <c r="V14" s="380"/>
      <c r="W14" s="380">
        <f t="shared" si="3"/>
        <v>0</v>
      </c>
    </row>
    <row r="15" spans="1:29">
      <c r="C15" s="336" t="s">
        <v>589</v>
      </c>
      <c r="E15" s="384">
        <f>SUM(E11:E14)</f>
        <v>48897187.759999998</v>
      </c>
      <c r="F15" s="380"/>
      <c r="G15" s="384">
        <f>SUM(G11:G14)</f>
        <v>106726742.11000001</v>
      </c>
      <c r="H15" s="380"/>
      <c r="I15" s="384">
        <f>SUM(I11:I14)</f>
        <v>18551772.91</v>
      </c>
      <c r="J15" s="380"/>
      <c r="K15" s="384">
        <f>SUM(K11:K14)</f>
        <v>20431155.760000002</v>
      </c>
      <c r="L15" s="380"/>
      <c r="M15" s="384">
        <f>SUM(M11:M14)</f>
        <v>21864685.680000003</v>
      </c>
      <c r="N15" s="380"/>
      <c r="O15" s="384">
        <f>SUM(O11:O14)</f>
        <v>10684207.619999999</v>
      </c>
      <c r="P15" s="380"/>
      <c r="Q15" s="384">
        <f>SUM(Q11:Q14)</f>
        <v>10719121.5</v>
      </c>
      <c r="R15" s="380"/>
      <c r="S15" s="384">
        <f>SUM(S11:S14)</f>
        <v>7774200.5499999998</v>
      </c>
      <c r="T15" s="380"/>
      <c r="U15" s="384">
        <f>SUM(U11:U14)</f>
        <v>35866914.159999996</v>
      </c>
      <c r="V15" s="380"/>
      <c r="W15" s="384">
        <f>SUM(W11:W14)</f>
        <v>281515988.05000001</v>
      </c>
    </row>
    <row r="16" spans="1:29">
      <c r="B16" s="336" t="s">
        <v>165</v>
      </c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  <c r="V16" s="380"/>
      <c r="W16" s="380"/>
    </row>
    <row r="17" spans="2:26">
      <c r="C17" s="336" t="s">
        <v>144</v>
      </c>
      <c r="E17" s="380">
        <v>0</v>
      </c>
      <c r="F17" s="380"/>
      <c r="G17" s="380">
        <v>35680464.75</v>
      </c>
      <c r="H17" s="380"/>
      <c r="I17" s="380">
        <v>0</v>
      </c>
      <c r="J17" s="380"/>
      <c r="K17" s="380">
        <v>9978786.8400000259</v>
      </c>
      <c r="L17" s="380"/>
      <c r="M17" s="380">
        <v>7973115.6899999697</v>
      </c>
      <c r="N17" s="380"/>
      <c r="O17" s="380">
        <v>2018505.1399999941</v>
      </c>
      <c r="P17" s="380"/>
      <c r="Q17" s="380">
        <v>3241296.5240000002</v>
      </c>
      <c r="R17" s="380"/>
      <c r="S17" s="380">
        <v>692688.02</v>
      </c>
      <c r="T17" s="380"/>
      <c r="U17" s="380">
        <v>0</v>
      </c>
      <c r="V17" s="380"/>
      <c r="W17" s="380">
        <f>SUM(E17:U17)</f>
        <v>59584856.963999994</v>
      </c>
    </row>
    <row r="18" spans="2:26">
      <c r="C18" s="335" t="s">
        <v>166</v>
      </c>
      <c r="E18" s="380">
        <v>0</v>
      </c>
      <c r="F18" s="380"/>
      <c r="G18" s="380">
        <v>6189022.6600000001</v>
      </c>
      <c r="H18" s="380"/>
      <c r="I18" s="380">
        <v>0</v>
      </c>
      <c r="J18" s="380"/>
      <c r="K18" s="380">
        <v>3059419.34</v>
      </c>
      <c r="L18" s="380"/>
      <c r="M18" s="380">
        <v>3204922.6100000003</v>
      </c>
      <c r="N18" s="380"/>
      <c r="O18" s="380">
        <v>1958989.44</v>
      </c>
      <c r="P18" s="380"/>
      <c r="Q18" s="380">
        <v>1281347.18</v>
      </c>
      <c r="R18" s="380"/>
      <c r="S18" s="380">
        <v>1454945.64</v>
      </c>
      <c r="T18" s="380"/>
      <c r="U18" s="380">
        <v>0</v>
      </c>
      <c r="V18" s="380"/>
      <c r="W18" s="380">
        <f>SUM(E18:U18)</f>
        <v>17148646.869999997</v>
      </c>
    </row>
    <row r="19" spans="2:26">
      <c r="C19" s="335" t="s">
        <v>167</v>
      </c>
      <c r="E19" s="380">
        <v>0</v>
      </c>
      <c r="F19" s="380"/>
      <c r="G19" s="380">
        <v>0</v>
      </c>
      <c r="H19" s="380"/>
      <c r="I19" s="380">
        <v>0</v>
      </c>
      <c r="J19" s="380"/>
      <c r="K19" s="380">
        <v>-35562.18</v>
      </c>
      <c r="L19" s="380"/>
      <c r="M19" s="380">
        <v>-174192.33000000002</v>
      </c>
      <c r="N19" s="380"/>
      <c r="O19" s="380">
        <v>-26498.63</v>
      </c>
      <c r="P19" s="380"/>
      <c r="Q19" s="380">
        <v>0</v>
      </c>
      <c r="R19" s="380"/>
      <c r="S19" s="380">
        <v>0</v>
      </c>
      <c r="T19" s="380"/>
      <c r="U19" s="380">
        <v>0</v>
      </c>
      <c r="V19" s="380"/>
      <c r="W19" s="380">
        <f>SUM(E19:U19)</f>
        <v>-236253.14</v>
      </c>
    </row>
    <row r="20" spans="2:26">
      <c r="C20" s="335" t="s">
        <v>164</v>
      </c>
      <c r="E20" s="380">
        <v>0</v>
      </c>
      <c r="F20" s="380"/>
      <c r="G20" s="381">
        <v>0</v>
      </c>
      <c r="H20" s="380"/>
      <c r="I20" s="381">
        <v>0</v>
      </c>
      <c r="J20" s="380"/>
      <c r="K20" s="380">
        <v>0</v>
      </c>
      <c r="L20" s="380"/>
      <c r="M20" s="381">
        <v>0</v>
      </c>
      <c r="N20" s="380"/>
      <c r="O20" s="380">
        <v>0</v>
      </c>
      <c r="P20" s="380"/>
      <c r="Q20" s="380">
        <v>0</v>
      </c>
      <c r="R20" s="380"/>
      <c r="S20" s="380">
        <v>0</v>
      </c>
      <c r="T20" s="380"/>
      <c r="U20" s="381">
        <v>0</v>
      </c>
      <c r="V20" s="380"/>
      <c r="W20" s="381">
        <f>SUM(E20:V20)</f>
        <v>0</v>
      </c>
    </row>
    <row r="21" spans="2:26" ht="19.5" customHeight="1">
      <c r="C21" s="336" t="s">
        <v>146</v>
      </c>
      <c r="E21" s="382">
        <f>SUM(E17:E20)</f>
        <v>0</v>
      </c>
      <c r="F21" s="380"/>
      <c r="G21" s="380">
        <f>SUM(G17:G20)</f>
        <v>41869487.409999996</v>
      </c>
      <c r="H21" s="380"/>
      <c r="I21" s="380">
        <f>SUM(I17:I20)</f>
        <v>0</v>
      </c>
      <c r="J21" s="380"/>
      <c r="K21" s="382">
        <f>SUM(K17:K20)</f>
        <v>13002644.000000026</v>
      </c>
      <c r="L21" s="380"/>
      <c r="M21" s="380">
        <f t="shared" ref="M21:X21" si="4">SUM(M17:M20)</f>
        <v>11003845.969999971</v>
      </c>
      <c r="N21" s="380"/>
      <c r="O21" s="382">
        <f t="shared" si="4"/>
        <v>3950995.9499999941</v>
      </c>
      <c r="P21" s="380"/>
      <c r="Q21" s="382">
        <f t="shared" si="4"/>
        <v>4522643.7039999999</v>
      </c>
      <c r="R21" s="380"/>
      <c r="S21" s="382">
        <f t="shared" si="4"/>
        <v>2147633.66</v>
      </c>
      <c r="T21" s="380"/>
      <c r="U21" s="380">
        <f t="shared" si="4"/>
        <v>0</v>
      </c>
      <c r="V21" s="380"/>
      <c r="W21" s="380">
        <f>SUM(W17:W20)</f>
        <v>76497250.693999991</v>
      </c>
      <c r="X21" s="337">
        <f t="shared" si="4"/>
        <v>0</v>
      </c>
      <c r="Y21" s="337"/>
      <c r="Z21" s="337"/>
    </row>
    <row r="22" spans="2:26">
      <c r="C22" s="335" t="s">
        <v>166</v>
      </c>
      <c r="E22" s="380">
        <v>0</v>
      </c>
      <c r="F22" s="380"/>
      <c r="G22" s="380">
        <v>5386942.1200000001</v>
      </c>
      <c r="H22" s="380"/>
      <c r="I22" s="380">
        <v>964330.96</v>
      </c>
      <c r="J22" s="380"/>
      <c r="K22" s="380">
        <v>2727821.8999999524</v>
      </c>
      <c r="L22" s="380"/>
      <c r="M22" s="380">
        <v>3291296.4000000414</v>
      </c>
      <c r="N22" s="380"/>
      <c r="O22" s="380">
        <v>1902515.55</v>
      </c>
      <c r="P22" s="380"/>
      <c r="Q22" s="380">
        <v>1432646.9</v>
      </c>
      <c r="R22" s="380"/>
      <c r="S22" s="380">
        <v>1458693.6199999999</v>
      </c>
      <c r="T22" s="380"/>
      <c r="U22" s="380">
        <v>0</v>
      </c>
      <c r="V22" s="380"/>
      <c r="W22" s="380">
        <f>SUM(E22:U22)</f>
        <v>17164247.449999996</v>
      </c>
    </row>
    <row r="23" spans="2:26">
      <c r="C23" s="335" t="s">
        <v>167</v>
      </c>
      <c r="E23" s="380">
        <v>0</v>
      </c>
      <c r="F23" s="380"/>
      <c r="G23" s="380">
        <v>-884594.18</v>
      </c>
      <c r="H23" s="380"/>
      <c r="I23" s="380">
        <v>0</v>
      </c>
      <c r="J23" s="380"/>
      <c r="K23" s="380">
        <v>-94564.720000000016</v>
      </c>
      <c r="L23" s="380"/>
      <c r="M23" s="380">
        <v>-104192.1</v>
      </c>
      <c r="N23" s="380"/>
      <c r="O23" s="380">
        <v>-4701.04</v>
      </c>
      <c r="P23" s="380"/>
      <c r="Q23" s="380">
        <v>0</v>
      </c>
      <c r="R23" s="380"/>
      <c r="S23" s="380">
        <v>0</v>
      </c>
      <c r="T23" s="380"/>
      <c r="U23" s="380">
        <v>0</v>
      </c>
      <c r="V23" s="380"/>
      <c r="W23" s="380">
        <f t="shared" ref="W23:W24" si="5">SUM(E23:U23)</f>
        <v>-1088052.04</v>
      </c>
    </row>
    <row r="24" spans="2:26">
      <c r="C24" s="335" t="s">
        <v>164</v>
      </c>
      <c r="E24" s="380">
        <v>0</v>
      </c>
      <c r="F24" s="380"/>
      <c r="G24" s="380">
        <v>-3280696.34</v>
      </c>
      <c r="H24" s="380"/>
      <c r="I24" s="380">
        <v>2807596.8399999994</v>
      </c>
      <c r="J24" s="380"/>
      <c r="K24" s="380">
        <v>0</v>
      </c>
      <c r="L24" s="380"/>
      <c r="M24" s="380">
        <v>0</v>
      </c>
      <c r="N24" s="380"/>
      <c r="O24" s="380">
        <v>0</v>
      </c>
      <c r="P24" s="380"/>
      <c r="Q24" s="380">
        <v>0</v>
      </c>
      <c r="R24" s="380"/>
      <c r="S24" s="380">
        <v>473099.5</v>
      </c>
      <c r="T24" s="380"/>
      <c r="U24" s="380">
        <v>0</v>
      </c>
      <c r="V24" s="380"/>
      <c r="W24" s="380">
        <f t="shared" si="5"/>
        <v>-4.6566128730773926E-10</v>
      </c>
    </row>
    <row r="25" spans="2:26">
      <c r="C25" s="336" t="s">
        <v>589</v>
      </c>
      <c r="E25" s="384">
        <f>SUM(E21:E24)</f>
        <v>0</v>
      </c>
      <c r="F25" s="380"/>
      <c r="G25" s="384">
        <f>SUM(G21:G24)</f>
        <v>43091139.00999999</v>
      </c>
      <c r="H25" s="380"/>
      <c r="I25" s="384">
        <f>SUM(I21:I24)</f>
        <v>3771927.7999999993</v>
      </c>
      <c r="J25" s="380"/>
      <c r="K25" s="384">
        <f>SUM(K21:K24)</f>
        <v>15635901.179999977</v>
      </c>
      <c r="L25" s="380"/>
      <c r="M25" s="384">
        <f t="shared" ref="M25:U25" si="6">SUM(M21:M24)</f>
        <v>14190950.270000013</v>
      </c>
      <c r="N25" s="380"/>
      <c r="O25" s="384">
        <f t="shared" si="6"/>
        <v>5848810.4599999944</v>
      </c>
      <c r="P25" s="380"/>
      <c r="Q25" s="384">
        <f t="shared" si="6"/>
        <v>5955290.6040000003</v>
      </c>
      <c r="R25" s="380"/>
      <c r="S25" s="384">
        <f t="shared" si="6"/>
        <v>4079426.7800000003</v>
      </c>
      <c r="T25" s="380"/>
      <c r="U25" s="384">
        <f t="shared" si="6"/>
        <v>0</v>
      </c>
      <c r="V25" s="380"/>
      <c r="W25" s="384">
        <f>SUM(W21:W24)</f>
        <v>92573446.103999987</v>
      </c>
    </row>
    <row r="26" spans="2:26">
      <c r="B26" s="335" t="s">
        <v>168</v>
      </c>
      <c r="E26" s="380"/>
      <c r="F26" s="380"/>
      <c r="G26" s="380"/>
      <c r="H26" s="380"/>
      <c r="I26" s="380"/>
      <c r="J26" s="380"/>
      <c r="K26" s="380"/>
      <c r="L26" s="380"/>
      <c r="M26" s="380"/>
      <c r="N26" s="380"/>
      <c r="O26" s="380"/>
      <c r="P26" s="380"/>
      <c r="Q26" s="380"/>
      <c r="R26" s="380"/>
      <c r="S26" s="380"/>
      <c r="T26" s="380"/>
      <c r="U26" s="380"/>
      <c r="V26" s="380"/>
      <c r="W26" s="380"/>
    </row>
    <row r="27" spans="2:26" ht="24" thickBot="1">
      <c r="C27" s="336" t="s">
        <v>589</v>
      </c>
      <c r="E27" s="385">
        <f>E15-E25</f>
        <v>48897187.759999998</v>
      </c>
      <c r="F27" s="380"/>
      <c r="G27" s="385">
        <f>G15-G25</f>
        <v>63635603.100000024</v>
      </c>
      <c r="H27" s="380"/>
      <c r="I27" s="385">
        <f>I15-I25</f>
        <v>14779845.110000001</v>
      </c>
      <c r="J27" s="380"/>
      <c r="K27" s="385">
        <f>K15-K25</f>
        <v>4795254.5800000243</v>
      </c>
      <c r="L27" s="380"/>
      <c r="M27" s="385">
        <f>M15-M25</f>
        <v>7673735.4099999908</v>
      </c>
      <c r="N27" s="380"/>
      <c r="O27" s="385">
        <f>O15-O25</f>
        <v>4835397.1600000048</v>
      </c>
      <c r="P27" s="380"/>
      <c r="Q27" s="385">
        <f>Q15-Q25</f>
        <v>4763830.8959999997</v>
      </c>
      <c r="R27" s="380"/>
      <c r="S27" s="385">
        <f>S15-S25</f>
        <v>3694773.7699999996</v>
      </c>
      <c r="T27" s="380"/>
      <c r="U27" s="385">
        <f>U15-U25</f>
        <v>35866914.159999996</v>
      </c>
      <c r="V27" s="380"/>
      <c r="W27" s="385">
        <f>W15-W25</f>
        <v>188942541.94600004</v>
      </c>
    </row>
    <row r="28" spans="2:26" ht="24.6" thickTop="1" thickBot="1">
      <c r="C28" s="336" t="s">
        <v>146</v>
      </c>
      <c r="E28" s="386">
        <f>E11-E21</f>
        <v>48865605</v>
      </c>
      <c r="F28" s="380"/>
      <c r="G28" s="386">
        <f>G11-G21</f>
        <v>82063136.430000022</v>
      </c>
      <c r="H28" s="380"/>
      <c r="I28" s="386">
        <f>I11-I21</f>
        <v>0</v>
      </c>
      <c r="J28" s="380"/>
      <c r="K28" s="386">
        <f>K11-K21</f>
        <v>7447933.2299999781</v>
      </c>
      <c r="L28" s="380"/>
      <c r="M28" s="386">
        <f>M11-M21</f>
        <v>10079112.760000033</v>
      </c>
      <c r="N28" s="380"/>
      <c r="O28" s="386">
        <f>O11-O21</f>
        <v>6685338.4700000063</v>
      </c>
      <c r="P28" s="380"/>
      <c r="Q28" s="386">
        <f>Q11-Q21</f>
        <v>6196477.7960000001</v>
      </c>
      <c r="R28" s="380"/>
      <c r="S28" s="386">
        <f>S11-S21</f>
        <v>5144010.51</v>
      </c>
      <c r="T28" s="380"/>
      <c r="U28" s="386">
        <f>U11-U21</f>
        <v>910000.00000000035</v>
      </c>
      <c r="V28" s="380"/>
      <c r="W28" s="386">
        <f>W11-W21</f>
        <v>167391614.19599998</v>
      </c>
    </row>
    <row r="29" spans="2:26" ht="24" thickTop="1">
      <c r="B29" s="335" t="s">
        <v>346</v>
      </c>
      <c r="C29" s="98"/>
      <c r="G29" s="337"/>
      <c r="H29" s="337"/>
      <c r="I29" s="337"/>
      <c r="J29" s="337"/>
      <c r="K29" s="337"/>
      <c r="L29" s="337"/>
      <c r="M29" s="337"/>
      <c r="N29" s="337"/>
      <c r="P29" s="337"/>
      <c r="R29" s="337"/>
      <c r="S29" s="337"/>
      <c r="T29" s="337"/>
      <c r="U29" s="337"/>
      <c r="V29" s="337"/>
    </row>
    <row r="30" spans="2:26" ht="19.5" customHeight="1" thickBot="1">
      <c r="B30" s="387" t="s">
        <v>169</v>
      </c>
      <c r="C30" s="336" t="s">
        <v>593</v>
      </c>
      <c r="G30" s="337"/>
      <c r="H30" s="337"/>
      <c r="I30" s="337"/>
      <c r="J30" s="337"/>
      <c r="K30" s="337"/>
      <c r="L30" s="337"/>
      <c r="M30" s="337"/>
      <c r="N30" s="337"/>
      <c r="P30" s="337"/>
      <c r="R30" s="337"/>
      <c r="S30" s="337"/>
      <c r="T30" s="337"/>
      <c r="U30" s="337"/>
      <c r="V30" s="337"/>
      <c r="W30" s="388">
        <f>W22</f>
        <v>17164247.449999996</v>
      </c>
    </row>
    <row r="31" spans="2:26" ht="19.5" customHeight="1" thickTop="1" thickBot="1">
      <c r="B31" s="387" t="s">
        <v>171</v>
      </c>
      <c r="C31" s="336" t="s">
        <v>170</v>
      </c>
      <c r="G31" s="337"/>
      <c r="H31" s="337"/>
      <c r="I31" s="337"/>
      <c r="J31" s="337"/>
      <c r="K31" s="337"/>
      <c r="L31" s="337"/>
      <c r="M31" s="337"/>
      <c r="N31" s="337"/>
      <c r="P31" s="337"/>
      <c r="R31" s="337"/>
      <c r="S31" s="337"/>
      <c r="T31" s="337"/>
      <c r="U31" s="337"/>
      <c r="V31" s="337"/>
      <c r="W31" s="389">
        <f>W18</f>
        <v>17148646.869999997</v>
      </c>
    </row>
    <row r="32" spans="2:26" ht="24" thickTop="1">
      <c r="B32" s="337"/>
      <c r="C32" s="337"/>
      <c r="D32" s="337"/>
      <c r="E32" s="337" t="s">
        <v>172</v>
      </c>
      <c r="G32" s="337"/>
      <c r="H32" s="337"/>
      <c r="I32" s="337"/>
      <c r="J32" s="337"/>
      <c r="K32" s="337"/>
      <c r="L32" s="337"/>
      <c r="M32" s="337"/>
      <c r="N32" s="337"/>
      <c r="P32" s="337"/>
      <c r="R32" s="337"/>
      <c r="S32" s="337"/>
      <c r="T32" s="337"/>
      <c r="U32" s="337"/>
      <c r="V32" s="337"/>
    </row>
    <row r="33" spans="2:22">
      <c r="B33" s="337"/>
      <c r="C33" s="337"/>
      <c r="D33" s="337"/>
      <c r="E33" s="337" t="s">
        <v>538</v>
      </c>
      <c r="G33" s="337"/>
      <c r="H33" s="337"/>
      <c r="I33" s="337"/>
      <c r="J33" s="337"/>
      <c r="K33" s="337"/>
      <c r="L33" s="337"/>
      <c r="M33" s="337"/>
      <c r="N33" s="337"/>
      <c r="P33" s="337"/>
      <c r="R33" s="337"/>
      <c r="S33" s="337"/>
      <c r="T33" s="337"/>
      <c r="U33" s="337"/>
      <c r="V33" s="337"/>
    </row>
    <row r="35" spans="2:22">
      <c r="S35" s="390"/>
    </row>
    <row r="39" spans="2:22">
      <c r="O39" s="391"/>
    </row>
    <row r="52" spans="20:20">
      <c r="T52" s="335">
        <v>78251036.540000007</v>
      </c>
    </row>
    <row r="80" spans="20:20">
      <c r="T80" s="335">
        <v>8921097.9299999997</v>
      </c>
    </row>
  </sheetData>
  <mergeCells count="2">
    <mergeCell ref="A1:W1"/>
    <mergeCell ref="E4:W4"/>
  </mergeCells>
  <pageMargins left="0.69" right="0.39300000000000002" top="0.59" bottom="0.39300000000000002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8"/>
  <sheetViews>
    <sheetView view="pageBreakPreview" topLeftCell="A61" zoomScaleNormal="100" zoomScaleSheetLayoutView="100" workbookViewId="0">
      <selection activeCell="G45" sqref="G45"/>
    </sheetView>
  </sheetViews>
  <sheetFormatPr defaultRowHeight="23.4"/>
  <cols>
    <col min="1" max="1" width="2.44140625" style="18" customWidth="1"/>
    <col min="2" max="2" width="4.88671875" style="18" customWidth="1"/>
    <col min="3" max="3" width="10.44140625" style="18" customWidth="1"/>
    <col min="4" max="4" width="12.77734375" style="18" customWidth="1"/>
    <col min="5" max="5" width="2.44140625" style="18" customWidth="1"/>
    <col min="6" max="7" width="2.77734375" style="18" customWidth="1"/>
    <col min="8" max="8" width="3.44140625" style="18" customWidth="1"/>
    <col min="9" max="9" width="14.21875" style="18" customWidth="1"/>
    <col min="10" max="10" width="1.88671875" style="18" customWidth="1"/>
    <col min="11" max="11" width="16.109375" style="18" customWidth="1"/>
    <col min="12" max="12" width="1.88671875" style="18" customWidth="1"/>
    <col min="13" max="13" width="16" style="18" customWidth="1"/>
    <col min="14" max="14" width="1.44140625" style="18" customWidth="1"/>
    <col min="15" max="15" width="1.109375" style="18" customWidth="1"/>
    <col min="16" max="16" width="15.21875" style="18" customWidth="1"/>
    <col min="17" max="17" width="15.44140625" style="18" customWidth="1"/>
    <col min="18" max="18" width="5" style="18" customWidth="1"/>
    <col min="19" max="19" width="13.88671875" style="18" customWidth="1"/>
    <col min="20" max="256" width="9" style="18"/>
    <col min="257" max="257" width="2.44140625" style="18" customWidth="1"/>
    <col min="258" max="258" width="4.88671875" style="18" customWidth="1"/>
    <col min="259" max="259" width="10.44140625" style="18" customWidth="1"/>
    <col min="260" max="260" width="12.77734375" style="18" customWidth="1"/>
    <col min="261" max="261" width="2.44140625" style="18" customWidth="1"/>
    <col min="262" max="264" width="2.77734375" style="18" customWidth="1"/>
    <col min="265" max="265" width="14.21875" style="18" customWidth="1"/>
    <col min="266" max="266" width="1.88671875" style="18" customWidth="1"/>
    <col min="267" max="267" width="16.109375" style="18" customWidth="1"/>
    <col min="268" max="268" width="1.88671875" style="18" customWidth="1"/>
    <col min="269" max="269" width="16" style="18" customWidth="1"/>
    <col min="270" max="270" width="1.88671875" style="18" customWidth="1"/>
    <col min="271" max="271" width="1.109375" style="18" customWidth="1"/>
    <col min="272" max="272" width="15.21875" style="18" customWidth="1"/>
    <col min="273" max="273" width="15.44140625" style="18" customWidth="1"/>
    <col min="274" max="274" width="5" style="18" customWidth="1"/>
    <col min="275" max="275" width="13.88671875" style="18" customWidth="1"/>
    <col min="276" max="512" width="9" style="18"/>
    <col min="513" max="513" width="2.44140625" style="18" customWidth="1"/>
    <col min="514" max="514" width="4.88671875" style="18" customWidth="1"/>
    <col min="515" max="515" width="10.44140625" style="18" customWidth="1"/>
    <col min="516" max="516" width="12.77734375" style="18" customWidth="1"/>
    <col min="517" max="517" width="2.44140625" style="18" customWidth="1"/>
    <col min="518" max="520" width="2.77734375" style="18" customWidth="1"/>
    <col min="521" max="521" width="14.21875" style="18" customWidth="1"/>
    <col min="522" max="522" width="1.88671875" style="18" customWidth="1"/>
    <col min="523" max="523" width="16.109375" style="18" customWidth="1"/>
    <col min="524" max="524" width="1.88671875" style="18" customWidth="1"/>
    <col min="525" max="525" width="16" style="18" customWidth="1"/>
    <col min="526" max="526" width="1.88671875" style="18" customWidth="1"/>
    <col min="527" max="527" width="1.109375" style="18" customWidth="1"/>
    <col min="528" max="528" width="15.21875" style="18" customWidth="1"/>
    <col min="529" max="529" width="15.44140625" style="18" customWidth="1"/>
    <col min="530" max="530" width="5" style="18" customWidth="1"/>
    <col min="531" max="531" width="13.88671875" style="18" customWidth="1"/>
    <col min="532" max="768" width="9" style="18"/>
    <col min="769" max="769" width="2.44140625" style="18" customWidth="1"/>
    <col min="770" max="770" width="4.88671875" style="18" customWidth="1"/>
    <col min="771" max="771" width="10.44140625" style="18" customWidth="1"/>
    <col min="772" max="772" width="12.77734375" style="18" customWidth="1"/>
    <col min="773" max="773" width="2.44140625" style="18" customWidth="1"/>
    <col min="774" max="776" width="2.77734375" style="18" customWidth="1"/>
    <col min="777" max="777" width="14.21875" style="18" customWidth="1"/>
    <col min="778" max="778" width="1.88671875" style="18" customWidth="1"/>
    <col min="779" max="779" width="16.109375" style="18" customWidth="1"/>
    <col min="780" max="780" width="1.88671875" style="18" customWidth="1"/>
    <col min="781" max="781" width="16" style="18" customWidth="1"/>
    <col min="782" max="782" width="1.88671875" style="18" customWidth="1"/>
    <col min="783" max="783" width="1.109375" style="18" customWidth="1"/>
    <col min="784" max="784" width="15.21875" style="18" customWidth="1"/>
    <col min="785" max="785" width="15.44140625" style="18" customWidth="1"/>
    <col min="786" max="786" width="5" style="18" customWidth="1"/>
    <col min="787" max="787" width="13.88671875" style="18" customWidth="1"/>
    <col min="788" max="1024" width="9" style="18"/>
    <col min="1025" max="1025" width="2.44140625" style="18" customWidth="1"/>
    <col min="1026" max="1026" width="4.88671875" style="18" customWidth="1"/>
    <col min="1027" max="1027" width="10.44140625" style="18" customWidth="1"/>
    <col min="1028" max="1028" width="12.77734375" style="18" customWidth="1"/>
    <col min="1029" max="1029" width="2.44140625" style="18" customWidth="1"/>
    <col min="1030" max="1032" width="2.77734375" style="18" customWidth="1"/>
    <col min="1033" max="1033" width="14.21875" style="18" customWidth="1"/>
    <col min="1034" max="1034" width="1.88671875" style="18" customWidth="1"/>
    <col min="1035" max="1035" width="16.109375" style="18" customWidth="1"/>
    <col min="1036" max="1036" width="1.88671875" style="18" customWidth="1"/>
    <col min="1037" max="1037" width="16" style="18" customWidth="1"/>
    <col min="1038" max="1038" width="1.88671875" style="18" customWidth="1"/>
    <col min="1039" max="1039" width="1.109375" style="18" customWidth="1"/>
    <col min="1040" max="1040" width="15.21875" style="18" customWidth="1"/>
    <col min="1041" max="1041" width="15.44140625" style="18" customWidth="1"/>
    <col min="1042" max="1042" width="5" style="18" customWidth="1"/>
    <col min="1043" max="1043" width="13.88671875" style="18" customWidth="1"/>
    <col min="1044" max="1280" width="9" style="18"/>
    <col min="1281" max="1281" width="2.44140625" style="18" customWidth="1"/>
    <col min="1282" max="1282" width="4.88671875" style="18" customWidth="1"/>
    <col min="1283" max="1283" width="10.44140625" style="18" customWidth="1"/>
    <col min="1284" max="1284" width="12.77734375" style="18" customWidth="1"/>
    <col min="1285" max="1285" width="2.44140625" style="18" customWidth="1"/>
    <col min="1286" max="1288" width="2.77734375" style="18" customWidth="1"/>
    <col min="1289" max="1289" width="14.21875" style="18" customWidth="1"/>
    <col min="1290" max="1290" width="1.88671875" style="18" customWidth="1"/>
    <col min="1291" max="1291" width="16.109375" style="18" customWidth="1"/>
    <col min="1292" max="1292" width="1.88671875" style="18" customWidth="1"/>
    <col min="1293" max="1293" width="16" style="18" customWidth="1"/>
    <col min="1294" max="1294" width="1.88671875" style="18" customWidth="1"/>
    <col min="1295" max="1295" width="1.109375" style="18" customWidth="1"/>
    <col min="1296" max="1296" width="15.21875" style="18" customWidth="1"/>
    <col min="1297" max="1297" width="15.44140625" style="18" customWidth="1"/>
    <col min="1298" max="1298" width="5" style="18" customWidth="1"/>
    <col min="1299" max="1299" width="13.88671875" style="18" customWidth="1"/>
    <col min="1300" max="1536" width="9" style="18"/>
    <col min="1537" max="1537" width="2.44140625" style="18" customWidth="1"/>
    <col min="1538" max="1538" width="4.88671875" style="18" customWidth="1"/>
    <col min="1539" max="1539" width="10.44140625" style="18" customWidth="1"/>
    <col min="1540" max="1540" width="12.77734375" style="18" customWidth="1"/>
    <col min="1541" max="1541" width="2.44140625" style="18" customWidth="1"/>
    <col min="1542" max="1544" width="2.77734375" style="18" customWidth="1"/>
    <col min="1545" max="1545" width="14.21875" style="18" customWidth="1"/>
    <col min="1546" max="1546" width="1.88671875" style="18" customWidth="1"/>
    <col min="1547" max="1547" width="16.109375" style="18" customWidth="1"/>
    <col min="1548" max="1548" width="1.88671875" style="18" customWidth="1"/>
    <col min="1549" max="1549" width="16" style="18" customWidth="1"/>
    <col min="1550" max="1550" width="1.88671875" style="18" customWidth="1"/>
    <col min="1551" max="1551" width="1.109375" style="18" customWidth="1"/>
    <col min="1552" max="1552" width="15.21875" style="18" customWidth="1"/>
    <col min="1553" max="1553" width="15.44140625" style="18" customWidth="1"/>
    <col min="1554" max="1554" width="5" style="18" customWidth="1"/>
    <col min="1555" max="1555" width="13.88671875" style="18" customWidth="1"/>
    <col min="1556" max="1792" width="9" style="18"/>
    <col min="1793" max="1793" width="2.44140625" style="18" customWidth="1"/>
    <col min="1794" max="1794" width="4.88671875" style="18" customWidth="1"/>
    <col min="1795" max="1795" width="10.44140625" style="18" customWidth="1"/>
    <col min="1796" max="1796" width="12.77734375" style="18" customWidth="1"/>
    <col min="1797" max="1797" width="2.44140625" style="18" customWidth="1"/>
    <col min="1798" max="1800" width="2.77734375" style="18" customWidth="1"/>
    <col min="1801" max="1801" width="14.21875" style="18" customWidth="1"/>
    <col min="1802" max="1802" width="1.88671875" style="18" customWidth="1"/>
    <col min="1803" max="1803" width="16.109375" style="18" customWidth="1"/>
    <col min="1804" max="1804" width="1.88671875" style="18" customWidth="1"/>
    <col min="1805" max="1805" width="16" style="18" customWidth="1"/>
    <col min="1806" max="1806" width="1.88671875" style="18" customWidth="1"/>
    <col min="1807" max="1807" width="1.109375" style="18" customWidth="1"/>
    <col min="1808" max="1808" width="15.21875" style="18" customWidth="1"/>
    <col min="1809" max="1809" width="15.44140625" style="18" customWidth="1"/>
    <col min="1810" max="1810" width="5" style="18" customWidth="1"/>
    <col min="1811" max="1811" width="13.88671875" style="18" customWidth="1"/>
    <col min="1812" max="2048" width="9" style="18"/>
    <col min="2049" max="2049" width="2.44140625" style="18" customWidth="1"/>
    <col min="2050" max="2050" width="4.88671875" style="18" customWidth="1"/>
    <col min="2051" max="2051" width="10.44140625" style="18" customWidth="1"/>
    <col min="2052" max="2052" width="12.77734375" style="18" customWidth="1"/>
    <col min="2053" max="2053" width="2.44140625" style="18" customWidth="1"/>
    <col min="2054" max="2056" width="2.77734375" style="18" customWidth="1"/>
    <col min="2057" max="2057" width="14.21875" style="18" customWidth="1"/>
    <col min="2058" max="2058" width="1.88671875" style="18" customWidth="1"/>
    <col min="2059" max="2059" width="16.109375" style="18" customWidth="1"/>
    <col min="2060" max="2060" width="1.88671875" style="18" customWidth="1"/>
    <col min="2061" max="2061" width="16" style="18" customWidth="1"/>
    <col min="2062" max="2062" width="1.88671875" style="18" customWidth="1"/>
    <col min="2063" max="2063" width="1.109375" style="18" customWidth="1"/>
    <col min="2064" max="2064" width="15.21875" style="18" customWidth="1"/>
    <col min="2065" max="2065" width="15.44140625" style="18" customWidth="1"/>
    <col min="2066" max="2066" width="5" style="18" customWidth="1"/>
    <col min="2067" max="2067" width="13.88671875" style="18" customWidth="1"/>
    <col min="2068" max="2304" width="9" style="18"/>
    <col min="2305" max="2305" width="2.44140625" style="18" customWidth="1"/>
    <col min="2306" max="2306" width="4.88671875" style="18" customWidth="1"/>
    <col min="2307" max="2307" width="10.44140625" style="18" customWidth="1"/>
    <col min="2308" max="2308" width="12.77734375" style="18" customWidth="1"/>
    <col min="2309" max="2309" width="2.44140625" style="18" customWidth="1"/>
    <col min="2310" max="2312" width="2.77734375" style="18" customWidth="1"/>
    <col min="2313" max="2313" width="14.21875" style="18" customWidth="1"/>
    <col min="2314" max="2314" width="1.88671875" style="18" customWidth="1"/>
    <col min="2315" max="2315" width="16.109375" style="18" customWidth="1"/>
    <col min="2316" max="2316" width="1.88671875" style="18" customWidth="1"/>
    <col min="2317" max="2317" width="16" style="18" customWidth="1"/>
    <col min="2318" max="2318" width="1.88671875" style="18" customWidth="1"/>
    <col min="2319" max="2319" width="1.109375" style="18" customWidth="1"/>
    <col min="2320" max="2320" width="15.21875" style="18" customWidth="1"/>
    <col min="2321" max="2321" width="15.44140625" style="18" customWidth="1"/>
    <col min="2322" max="2322" width="5" style="18" customWidth="1"/>
    <col min="2323" max="2323" width="13.88671875" style="18" customWidth="1"/>
    <col min="2324" max="2560" width="9" style="18"/>
    <col min="2561" max="2561" width="2.44140625" style="18" customWidth="1"/>
    <col min="2562" max="2562" width="4.88671875" style="18" customWidth="1"/>
    <col min="2563" max="2563" width="10.44140625" style="18" customWidth="1"/>
    <col min="2564" max="2564" width="12.77734375" style="18" customWidth="1"/>
    <col min="2565" max="2565" width="2.44140625" style="18" customWidth="1"/>
    <col min="2566" max="2568" width="2.77734375" style="18" customWidth="1"/>
    <col min="2569" max="2569" width="14.21875" style="18" customWidth="1"/>
    <col min="2570" max="2570" width="1.88671875" style="18" customWidth="1"/>
    <col min="2571" max="2571" width="16.109375" style="18" customWidth="1"/>
    <col min="2572" max="2572" width="1.88671875" style="18" customWidth="1"/>
    <col min="2573" max="2573" width="16" style="18" customWidth="1"/>
    <col min="2574" max="2574" width="1.88671875" style="18" customWidth="1"/>
    <col min="2575" max="2575" width="1.109375" style="18" customWidth="1"/>
    <col min="2576" max="2576" width="15.21875" style="18" customWidth="1"/>
    <col min="2577" max="2577" width="15.44140625" style="18" customWidth="1"/>
    <col min="2578" max="2578" width="5" style="18" customWidth="1"/>
    <col min="2579" max="2579" width="13.88671875" style="18" customWidth="1"/>
    <col min="2580" max="2816" width="9" style="18"/>
    <col min="2817" max="2817" width="2.44140625" style="18" customWidth="1"/>
    <col min="2818" max="2818" width="4.88671875" style="18" customWidth="1"/>
    <col min="2819" max="2819" width="10.44140625" style="18" customWidth="1"/>
    <col min="2820" max="2820" width="12.77734375" style="18" customWidth="1"/>
    <col min="2821" max="2821" width="2.44140625" style="18" customWidth="1"/>
    <col min="2822" max="2824" width="2.77734375" style="18" customWidth="1"/>
    <col min="2825" max="2825" width="14.21875" style="18" customWidth="1"/>
    <col min="2826" max="2826" width="1.88671875" style="18" customWidth="1"/>
    <col min="2827" max="2827" width="16.109375" style="18" customWidth="1"/>
    <col min="2828" max="2828" width="1.88671875" style="18" customWidth="1"/>
    <col min="2829" max="2829" width="16" style="18" customWidth="1"/>
    <col min="2830" max="2830" width="1.88671875" style="18" customWidth="1"/>
    <col min="2831" max="2831" width="1.109375" style="18" customWidth="1"/>
    <col min="2832" max="2832" width="15.21875" style="18" customWidth="1"/>
    <col min="2833" max="2833" width="15.44140625" style="18" customWidth="1"/>
    <col min="2834" max="2834" width="5" style="18" customWidth="1"/>
    <col min="2835" max="2835" width="13.88671875" style="18" customWidth="1"/>
    <col min="2836" max="3072" width="9" style="18"/>
    <col min="3073" max="3073" width="2.44140625" style="18" customWidth="1"/>
    <col min="3074" max="3074" width="4.88671875" style="18" customWidth="1"/>
    <col min="3075" max="3075" width="10.44140625" style="18" customWidth="1"/>
    <col min="3076" max="3076" width="12.77734375" style="18" customWidth="1"/>
    <col min="3077" max="3077" width="2.44140625" style="18" customWidth="1"/>
    <col min="3078" max="3080" width="2.77734375" style="18" customWidth="1"/>
    <col min="3081" max="3081" width="14.21875" style="18" customWidth="1"/>
    <col min="3082" max="3082" width="1.88671875" style="18" customWidth="1"/>
    <col min="3083" max="3083" width="16.109375" style="18" customWidth="1"/>
    <col min="3084" max="3084" width="1.88671875" style="18" customWidth="1"/>
    <col min="3085" max="3085" width="16" style="18" customWidth="1"/>
    <col min="3086" max="3086" width="1.88671875" style="18" customWidth="1"/>
    <col min="3087" max="3087" width="1.109375" style="18" customWidth="1"/>
    <col min="3088" max="3088" width="15.21875" style="18" customWidth="1"/>
    <col min="3089" max="3089" width="15.44140625" style="18" customWidth="1"/>
    <col min="3090" max="3090" width="5" style="18" customWidth="1"/>
    <col min="3091" max="3091" width="13.88671875" style="18" customWidth="1"/>
    <col min="3092" max="3328" width="9" style="18"/>
    <col min="3329" max="3329" width="2.44140625" style="18" customWidth="1"/>
    <col min="3330" max="3330" width="4.88671875" style="18" customWidth="1"/>
    <col min="3331" max="3331" width="10.44140625" style="18" customWidth="1"/>
    <col min="3332" max="3332" width="12.77734375" style="18" customWidth="1"/>
    <col min="3333" max="3333" width="2.44140625" style="18" customWidth="1"/>
    <col min="3334" max="3336" width="2.77734375" style="18" customWidth="1"/>
    <col min="3337" max="3337" width="14.21875" style="18" customWidth="1"/>
    <col min="3338" max="3338" width="1.88671875" style="18" customWidth="1"/>
    <col min="3339" max="3339" width="16.109375" style="18" customWidth="1"/>
    <col min="3340" max="3340" width="1.88671875" style="18" customWidth="1"/>
    <col min="3341" max="3341" width="16" style="18" customWidth="1"/>
    <col min="3342" max="3342" width="1.88671875" style="18" customWidth="1"/>
    <col min="3343" max="3343" width="1.109375" style="18" customWidth="1"/>
    <col min="3344" max="3344" width="15.21875" style="18" customWidth="1"/>
    <col min="3345" max="3345" width="15.44140625" style="18" customWidth="1"/>
    <col min="3346" max="3346" width="5" style="18" customWidth="1"/>
    <col min="3347" max="3347" width="13.88671875" style="18" customWidth="1"/>
    <col min="3348" max="3584" width="9" style="18"/>
    <col min="3585" max="3585" width="2.44140625" style="18" customWidth="1"/>
    <col min="3586" max="3586" width="4.88671875" style="18" customWidth="1"/>
    <col min="3587" max="3587" width="10.44140625" style="18" customWidth="1"/>
    <col min="3588" max="3588" width="12.77734375" style="18" customWidth="1"/>
    <col min="3589" max="3589" width="2.44140625" style="18" customWidth="1"/>
    <col min="3590" max="3592" width="2.77734375" style="18" customWidth="1"/>
    <col min="3593" max="3593" width="14.21875" style="18" customWidth="1"/>
    <col min="3594" max="3594" width="1.88671875" style="18" customWidth="1"/>
    <col min="3595" max="3595" width="16.109375" style="18" customWidth="1"/>
    <col min="3596" max="3596" width="1.88671875" style="18" customWidth="1"/>
    <col min="3597" max="3597" width="16" style="18" customWidth="1"/>
    <col min="3598" max="3598" width="1.88671875" style="18" customWidth="1"/>
    <col min="3599" max="3599" width="1.109375" style="18" customWidth="1"/>
    <col min="3600" max="3600" width="15.21875" style="18" customWidth="1"/>
    <col min="3601" max="3601" width="15.44140625" style="18" customWidth="1"/>
    <col min="3602" max="3602" width="5" style="18" customWidth="1"/>
    <col min="3603" max="3603" width="13.88671875" style="18" customWidth="1"/>
    <col min="3604" max="3840" width="9" style="18"/>
    <col min="3841" max="3841" width="2.44140625" style="18" customWidth="1"/>
    <col min="3842" max="3842" width="4.88671875" style="18" customWidth="1"/>
    <col min="3843" max="3843" width="10.44140625" style="18" customWidth="1"/>
    <col min="3844" max="3844" width="12.77734375" style="18" customWidth="1"/>
    <col min="3845" max="3845" width="2.44140625" style="18" customWidth="1"/>
    <col min="3846" max="3848" width="2.77734375" style="18" customWidth="1"/>
    <col min="3849" max="3849" width="14.21875" style="18" customWidth="1"/>
    <col min="3850" max="3850" width="1.88671875" style="18" customWidth="1"/>
    <col min="3851" max="3851" width="16.109375" style="18" customWidth="1"/>
    <col min="3852" max="3852" width="1.88671875" style="18" customWidth="1"/>
    <col min="3853" max="3853" width="16" style="18" customWidth="1"/>
    <col min="3854" max="3854" width="1.88671875" style="18" customWidth="1"/>
    <col min="3855" max="3855" width="1.109375" style="18" customWidth="1"/>
    <col min="3856" max="3856" width="15.21875" style="18" customWidth="1"/>
    <col min="3857" max="3857" width="15.44140625" style="18" customWidth="1"/>
    <col min="3858" max="3858" width="5" style="18" customWidth="1"/>
    <col min="3859" max="3859" width="13.88671875" style="18" customWidth="1"/>
    <col min="3860" max="4096" width="9" style="18"/>
    <col min="4097" max="4097" width="2.44140625" style="18" customWidth="1"/>
    <col min="4098" max="4098" width="4.88671875" style="18" customWidth="1"/>
    <col min="4099" max="4099" width="10.44140625" style="18" customWidth="1"/>
    <col min="4100" max="4100" width="12.77734375" style="18" customWidth="1"/>
    <col min="4101" max="4101" width="2.44140625" style="18" customWidth="1"/>
    <col min="4102" max="4104" width="2.77734375" style="18" customWidth="1"/>
    <col min="4105" max="4105" width="14.21875" style="18" customWidth="1"/>
    <col min="4106" max="4106" width="1.88671875" style="18" customWidth="1"/>
    <col min="4107" max="4107" width="16.109375" style="18" customWidth="1"/>
    <col min="4108" max="4108" width="1.88671875" style="18" customWidth="1"/>
    <col min="4109" max="4109" width="16" style="18" customWidth="1"/>
    <col min="4110" max="4110" width="1.88671875" style="18" customWidth="1"/>
    <col min="4111" max="4111" width="1.109375" style="18" customWidth="1"/>
    <col min="4112" max="4112" width="15.21875" style="18" customWidth="1"/>
    <col min="4113" max="4113" width="15.44140625" style="18" customWidth="1"/>
    <col min="4114" max="4114" width="5" style="18" customWidth="1"/>
    <col min="4115" max="4115" width="13.88671875" style="18" customWidth="1"/>
    <col min="4116" max="4352" width="9" style="18"/>
    <col min="4353" max="4353" width="2.44140625" style="18" customWidth="1"/>
    <col min="4354" max="4354" width="4.88671875" style="18" customWidth="1"/>
    <col min="4355" max="4355" width="10.44140625" style="18" customWidth="1"/>
    <col min="4356" max="4356" width="12.77734375" style="18" customWidth="1"/>
    <col min="4357" max="4357" width="2.44140625" style="18" customWidth="1"/>
    <col min="4358" max="4360" width="2.77734375" style="18" customWidth="1"/>
    <col min="4361" max="4361" width="14.21875" style="18" customWidth="1"/>
    <col min="4362" max="4362" width="1.88671875" style="18" customWidth="1"/>
    <col min="4363" max="4363" width="16.109375" style="18" customWidth="1"/>
    <col min="4364" max="4364" width="1.88671875" style="18" customWidth="1"/>
    <col min="4365" max="4365" width="16" style="18" customWidth="1"/>
    <col min="4366" max="4366" width="1.88671875" style="18" customWidth="1"/>
    <col min="4367" max="4367" width="1.109375" style="18" customWidth="1"/>
    <col min="4368" max="4368" width="15.21875" style="18" customWidth="1"/>
    <col min="4369" max="4369" width="15.44140625" style="18" customWidth="1"/>
    <col min="4370" max="4370" width="5" style="18" customWidth="1"/>
    <col min="4371" max="4371" width="13.88671875" style="18" customWidth="1"/>
    <col min="4372" max="4608" width="9" style="18"/>
    <col min="4609" max="4609" width="2.44140625" style="18" customWidth="1"/>
    <col min="4610" max="4610" width="4.88671875" style="18" customWidth="1"/>
    <col min="4611" max="4611" width="10.44140625" style="18" customWidth="1"/>
    <col min="4612" max="4612" width="12.77734375" style="18" customWidth="1"/>
    <col min="4613" max="4613" width="2.44140625" style="18" customWidth="1"/>
    <col min="4614" max="4616" width="2.77734375" style="18" customWidth="1"/>
    <col min="4617" max="4617" width="14.21875" style="18" customWidth="1"/>
    <col min="4618" max="4618" width="1.88671875" style="18" customWidth="1"/>
    <col min="4619" max="4619" width="16.109375" style="18" customWidth="1"/>
    <col min="4620" max="4620" width="1.88671875" style="18" customWidth="1"/>
    <col min="4621" max="4621" width="16" style="18" customWidth="1"/>
    <col min="4622" max="4622" width="1.88671875" style="18" customWidth="1"/>
    <col min="4623" max="4623" width="1.109375" style="18" customWidth="1"/>
    <col min="4624" max="4624" width="15.21875" style="18" customWidth="1"/>
    <col min="4625" max="4625" width="15.44140625" style="18" customWidth="1"/>
    <col min="4626" max="4626" width="5" style="18" customWidth="1"/>
    <col min="4627" max="4627" width="13.88671875" style="18" customWidth="1"/>
    <col min="4628" max="4864" width="9" style="18"/>
    <col min="4865" max="4865" width="2.44140625" style="18" customWidth="1"/>
    <col min="4866" max="4866" width="4.88671875" style="18" customWidth="1"/>
    <col min="4867" max="4867" width="10.44140625" style="18" customWidth="1"/>
    <col min="4868" max="4868" width="12.77734375" style="18" customWidth="1"/>
    <col min="4869" max="4869" width="2.44140625" style="18" customWidth="1"/>
    <col min="4870" max="4872" width="2.77734375" style="18" customWidth="1"/>
    <col min="4873" max="4873" width="14.21875" style="18" customWidth="1"/>
    <col min="4874" max="4874" width="1.88671875" style="18" customWidth="1"/>
    <col min="4875" max="4875" width="16.109375" style="18" customWidth="1"/>
    <col min="4876" max="4876" width="1.88671875" style="18" customWidth="1"/>
    <col min="4877" max="4877" width="16" style="18" customWidth="1"/>
    <col min="4878" max="4878" width="1.88671875" style="18" customWidth="1"/>
    <col min="4879" max="4879" width="1.109375" style="18" customWidth="1"/>
    <col min="4880" max="4880" width="15.21875" style="18" customWidth="1"/>
    <col min="4881" max="4881" width="15.44140625" style="18" customWidth="1"/>
    <col min="4882" max="4882" width="5" style="18" customWidth="1"/>
    <col min="4883" max="4883" width="13.88671875" style="18" customWidth="1"/>
    <col min="4884" max="5120" width="9" style="18"/>
    <col min="5121" max="5121" width="2.44140625" style="18" customWidth="1"/>
    <col min="5122" max="5122" width="4.88671875" style="18" customWidth="1"/>
    <col min="5123" max="5123" width="10.44140625" style="18" customWidth="1"/>
    <col min="5124" max="5124" width="12.77734375" style="18" customWidth="1"/>
    <col min="5125" max="5125" width="2.44140625" style="18" customWidth="1"/>
    <col min="5126" max="5128" width="2.77734375" style="18" customWidth="1"/>
    <col min="5129" max="5129" width="14.21875" style="18" customWidth="1"/>
    <col min="5130" max="5130" width="1.88671875" style="18" customWidth="1"/>
    <col min="5131" max="5131" width="16.109375" style="18" customWidth="1"/>
    <col min="5132" max="5132" width="1.88671875" style="18" customWidth="1"/>
    <col min="5133" max="5133" width="16" style="18" customWidth="1"/>
    <col min="5134" max="5134" width="1.88671875" style="18" customWidth="1"/>
    <col min="5135" max="5135" width="1.109375" style="18" customWidth="1"/>
    <col min="5136" max="5136" width="15.21875" style="18" customWidth="1"/>
    <col min="5137" max="5137" width="15.44140625" style="18" customWidth="1"/>
    <col min="5138" max="5138" width="5" style="18" customWidth="1"/>
    <col min="5139" max="5139" width="13.88671875" style="18" customWidth="1"/>
    <col min="5140" max="5376" width="9" style="18"/>
    <col min="5377" max="5377" width="2.44140625" style="18" customWidth="1"/>
    <col min="5378" max="5378" width="4.88671875" style="18" customWidth="1"/>
    <col min="5379" max="5379" width="10.44140625" style="18" customWidth="1"/>
    <col min="5380" max="5380" width="12.77734375" style="18" customWidth="1"/>
    <col min="5381" max="5381" width="2.44140625" style="18" customWidth="1"/>
    <col min="5382" max="5384" width="2.77734375" style="18" customWidth="1"/>
    <col min="5385" max="5385" width="14.21875" style="18" customWidth="1"/>
    <col min="5386" max="5386" width="1.88671875" style="18" customWidth="1"/>
    <col min="5387" max="5387" width="16.109375" style="18" customWidth="1"/>
    <col min="5388" max="5388" width="1.88671875" style="18" customWidth="1"/>
    <col min="5389" max="5389" width="16" style="18" customWidth="1"/>
    <col min="5390" max="5390" width="1.88671875" style="18" customWidth="1"/>
    <col min="5391" max="5391" width="1.109375" style="18" customWidth="1"/>
    <col min="5392" max="5392" width="15.21875" style="18" customWidth="1"/>
    <col min="5393" max="5393" width="15.44140625" style="18" customWidth="1"/>
    <col min="5394" max="5394" width="5" style="18" customWidth="1"/>
    <col min="5395" max="5395" width="13.88671875" style="18" customWidth="1"/>
    <col min="5396" max="5632" width="9" style="18"/>
    <col min="5633" max="5633" width="2.44140625" style="18" customWidth="1"/>
    <col min="5634" max="5634" width="4.88671875" style="18" customWidth="1"/>
    <col min="5635" max="5635" width="10.44140625" style="18" customWidth="1"/>
    <col min="5636" max="5636" width="12.77734375" style="18" customWidth="1"/>
    <col min="5637" max="5637" width="2.44140625" style="18" customWidth="1"/>
    <col min="5638" max="5640" width="2.77734375" style="18" customWidth="1"/>
    <col min="5641" max="5641" width="14.21875" style="18" customWidth="1"/>
    <col min="5642" max="5642" width="1.88671875" style="18" customWidth="1"/>
    <col min="5643" max="5643" width="16.109375" style="18" customWidth="1"/>
    <col min="5644" max="5644" width="1.88671875" style="18" customWidth="1"/>
    <col min="5645" max="5645" width="16" style="18" customWidth="1"/>
    <col min="5646" max="5646" width="1.88671875" style="18" customWidth="1"/>
    <col min="5647" max="5647" width="1.109375" style="18" customWidth="1"/>
    <col min="5648" max="5648" width="15.21875" style="18" customWidth="1"/>
    <col min="5649" max="5649" width="15.44140625" style="18" customWidth="1"/>
    <col min="5650" max="5650" width="5" style="18" customWidth="1"/>
    <col min="5651" max="5651" width="13.88671875" style="18" customWidth="1"/>
    <col min="5652" max="5888" width="9" style="18"/>
    <col min="5889" max="5889" width="2.44140625" style="18" customWidth="1"/>
    <col min="5890" max="5890" width="4.88671875" style="18" customWidth="1"/>
    <col min="5891" max="5891" width="10.44140625" style="18" customWidth="1"/>
    <col min="5892" max="5892" width="12.77734375" style="18" customWidth="1"/>
    <col min="5893" max="5893" width="2.44140625" style="18" customWidth="1"/>
    <col min="5894" max="5896" width="2.77734375" style="18" customWidth="1"/>
    <col min="5897" max="5897" width="14.21875" style="18" customWidth="1"/>
    <col min="5898" max="5898" width="1.88671875" style="18" customWidth="1"/>
    <col min="5899" max="5899" width="16.109375" style="18" customWidth="1"/>
    <col min="5900" max="5900" width="1.88671875" style="18" customWidth="1"/>
    <col min="5901" max="5901" width="16" style="18" customWidth="1"/>
    <col min="5902" max="5902" width="1.88671875" style="18" customWidth="1"/>
    <col min="5903" max="5903" width="1.109375" style="18" customWidth="1"/>
    <col min="5904" max="5904" width="15.21875" style="18" customWidth="1"/>
    <col min="5905" max="5905" width="15.44140625" style="18" customWidth="1"/>
    <col min="5906" max="5906" width="5" style="18" customWidth="1"/>
    <col min="5907" max="5907" width="13.88671875" style="18" customWidth="1"/>
    <col min="5908" max="6144" width="9" style="18"/>
    <col min="6145" max="6145" width="2.44140625" style="18" customWidth="1"/>
    <col min="6146" max="6146" width="4.88671875" style="18" customWidth="1"/>
    <col min="6147" max="6147" width="10.44140625" style="18" customWidth="1"/>
    <col min="6148" max="6148" width="12.77734375" style="18" customWidth="1"/>
    <col min="6149" max="6149" width="2.44140625" style="18" customWidth="1"/>
    <col min="6150" max="6152" width="2.77734375" style="18" customWidth="1"/>
    <col min="6153" max="6153" width="14.21875" style="18" customWidth="1"/>
    <col min="6154" max="6154" width="1.88671875" style="18" customWidth="1"/>
    <col min="6155" max="6155" width="16.109375" style="18" customWidth="1"/>
    <col min="6156" max="6156" width="1.88671875" style="18" customWidth="1"/>
    <col min="6157" max="6157" width="16" style="18" customWidth="1"/>
    <col min="6158" max="6158" width="1.88671875" style="18" customWidth="1"/>
    <col min="6159" max="6159" width="1.109375" style="18" customWidth="1"/>
    <col min="6160" max="6160" width="15.21875" style="18" customWidth="1"/>
    <col min="6161" max="6161" width="15.44140625" style="18" customWidth="1"/>
    <col min="6162" max="6162" width="5" style="18" customWidth="1"/>
    <col min="6163" max="6163" width="13.88671875" style="18" customWidth="1"/>
    <col min="6164" max="6400" width="9" style="18"/>
    <col min="6401" max="6401" width="2.44140625" style="18" customWidth="1"/>
    <col min="6402" max="6402" width="4.88671875" style="18" customWidth="1"/>
    <col min="6403" max="6403" width="10.44140625" style="18" customWidth="1"/>
    <col min="6404" max="6404" width="12.77734375" style="18" customWidth="1"/>
    <col min="6405" max="6405" width="2.44140625" style="18" customWidth="1"/>
    <col min="6406" max="6408" width="2.77734375" style="18" customWidth="1"/>
    <col min="6409" max="6409" width="14.21875" style="18" customWidth="1"/>
    <col min="6410" max="6410" width="1.88671875" style="18" customWidth="1"/>
    <col min="6411" max="6411" width="16.109375" style="18" customWidth="1"/>
    <col min="6412" max="6412" width="1.88671875" style="18" customWidth="1"/>
    <col min="6413" max="6413" width="16" style="18" customWidth="1"/>
    <col min="6414" max="6414" width="1.88671875" style="18" customWidth="1"/>
    <col min="6415" max="6415" width="1.109375" style="18" customWidth="1"/>
    <col min="6416" max="6416" width="15.21875" style="18" customWidth="1"/>
    <col min="6417" max="6417" width="15.44140625" style="18" customWidth="1"/>
    <col min="6418" max="6418" width="5" style="18" customWidth="1"/>
    <col min="6419" max="6419" width="13.88671875" style="18" customWidth="1"/>
    <col min="6420" max="6656" width="9" style="18"/>
    <col min="6657" max="6657" width="2.44140625" style="18" customWidth="1"/>
    <col min="6658" max="6658" width="4.88671875" style="18" customWidth="1"/>
    <col min="6659" max="6659" width="10.44140625" style="18" customWidth="1"/>
    <col min="6660" max="6660" width="12.77734375" style="18" customWidth="1"/>
    <col min="6661" max="6661" width="2.44140625" style="18" customWidth="1"/>
    <col min="6662" max="6664" width="2.77734375" style="18" customWidth="1"/>
    <col min="6665" max="6665" width="14.21875" style="18" customWidth="1"/>
    <col min="6666" max="6666" width="1.88671875" style="18" customWidth="1"/>
    <col min="6667" max="6667" width="16.109375" style="18" customWidth="1"/>
    <col min="6668" max="6668" width="1.88671875" style="18" customWidth="1"/>
    <col min="6669" max="6669" width="16" style="18" customWidth="1"/>
    <col min="6670" max="6670" width="1.88671875" style="18" customWidth="1"/>
    <col min="6671" max="6671" width="1.109375" style="18" customWidth="1"/>
    <col min="6672" max="6672" width="15.21875" style="18" customWidth="1"/>
    <col min="6673" max="6673" width="15.44140625" style="18" customWidth="1"/>
    <col min="6674" max="6674" width="5" style="18" customWidth="1"/>
    <col min="6675" max="6675" width="13.88671875" style="18" customWidth="1"/>
    <col min="6676" max="6912" width="9" style="18"/>
    <col min="6913" max="6913" width="2.44140625" style="18" customWidth="1"/>
    <col min="6914" max="6914" width="4.88671875" style="18" customWidth="1"/>
    <col min="6915" max="6915" width="10.44140625" style="18" customWidth="1"/>
    <col min="6916" max="6916" width="12.77734375" style="18" customWidth="1"/>
    <col min="6917" max="6917" width="2.44140625" style="18" customWidth="1"/>
    <col min="6918" max="6920" width="2.77734375" style="18" customWidth="1"/>
    <col min="6921" max="6921" width="14.21875" style="18" customWidth="1"/>
    <col min="6922" max="6922" width="1.88671875" style="18" customWidth="1"/>
    <col min="6923" max="6923" width="16.109375" style="18" customWidth="1"/>
    <col min="6924" max="6924" width="1.88671875" style="18" customWidth="1"/>
    <col min="6925" max="6925" width="16" style="18" customWidth="1"/>
    <col min="6926" max="6926" width="1.88671875" style="18" customWidth="1"/>
    <col min="6927" max="6927" width="1.109375" style="18" customWidth="1"/>
    <col min="6928" max="6928" width="15.21875" style="18" customWidth="1"/>
    <col min="6929" max="6929" width="15.44140625" style="18" customWidth="1"/>
    <col min="6930" max="6930" width="5" style="18" customWidth="1"/>
    <col min="6931" max="6931" width="13.88671875" style="18" customWidth="1"/>
    <col min="6932" max="7168" width="9" style="18"/>
    <col min="7169" max="7169" width="2.44140625" style="18" customWidth="1"/>
    <col min="7170" max="7170" width="4.88671875" style="18" customWidth="1"/>
    <col min="7171" max="7171" width="10.44140625" style="18" customWidth="1"/>
    <col min="7172" max="7172" width="12.77734375" style="18" customWidth="1"/>
    <col min="7173" max="7173" width="2.44140625" style="18" customWidth="1"/>
    <col min="7174" max="7176" width="2.77734375" style="18" customWidth="1"/>
    <col min="7177" max="7177" width="14.21875" style="18" customWidth="1"/>
    <col min="7178" max="7178" width="1.88671875" style="18" customWidth="1"/>
    <col min="7179" max="7179" width="16.109375" style="18" customWidth="1"/>
    <col min="7180" max="7180" width="1.88671875" style="18" customWidth="1"/>
    <col min="7181" max="7181" width="16" style="18" customWidth="1"/>
    <col min="7182" max="7182" width="1.88671875" style="18" customWidth="1"/>
    <col min="7183" max="7183" width="1.109375" style="18" customWidth="1"/>
    <col min="7184" max="7184" width="15.21875" style="18" customWidth="1"/>
    <col min="7185" max="7185" width="15.44140625" style="18" customWidth="1"/>
    <col min="7186" max="7186" width="5" style="18" customWidth="1"/>
    <col min="7187" max="7187" width="13.88671875" style="18" customWidth="1"/>
    <col min="7188" max="7424" width="9" style="18"/>
    <col min="7425" max="7425" width="2.44140625" style="18" customWidth="1"/>
    <col min="7426" max="7426" width="4.88671875" style="18" customWidth="1"/>
    <col min="7427" max="7427" width="10.44140625" style="18" customWidth="1"/>
    <col min="7428" max="7428" width="12.77734375" style="18" customWidth="1"/>
    <col min="7429" max="7429" width="2.44140625" style="18" customWidth="1"/>
    <col min="7430" max="7432" width="2.77734375" style="18" customWidth="1"/>
    <col min="7433" max="7433" width="14.21875" style="18" customWidth="1"/>
    <col min="7434" max="7434" width="1.88671875" style="18" customWidth="1"/>
    <col min="7435" max="7435" width="16.109375" style="18" customWidth="1"/>
    <col min="7436" max="7436" width="1.88671875" style="18" customWidth="1"/>
    <col min="7437" max="7437" width="16" style="18" customWidth="1"/>
    <col min="7438" max="7438" width="1.88671875" style="18" customWidth="1"/>
    <col min="7439" max="7439" width="1.109375" style="18" customWidth="1"/>
    <col min="7440" max="7440" width="15.21875" style="18" customWidth="1"/>
    <col min="7441" max="7441" width="15.44140625" style="18" customWidth="1"/>
    <col min="7442" max="7442" width="5" style="18" customWidth="1"/>
    <col min="7443" max="7443" width="13.88671875" style="18" customWidth="1"/>
    <col min="7444" max="7680" width="9" style="18"/>
    <col min="7681" max="7681" width="2.44140625" style="18" customWidth="1"/>
    <col min="7682" max="7682" width="4.88671875" style="18" customWidth="1"/>
    <col min="7683" max="7683" width="10.44140625" style="18" customWidth="1"/>
    <col min="7684" max="7684" width="12.77734375" style="18" customWidth="1"/>
    <col min="7685" max="7685" width="2.44140625" style="18" customWidth="1"/>
    <col min="7686" max="7688" width="2.77734375" style="18" customWidth="1"/>
    <col min="7689" max="7689" width="14.21875" style="18" customWidth="1"/>
    <col min="7690" max="7690" width="1.88671875" style="18" customWidth="1"/>
    <col min="7691" max="7691" width="16.109375" style="18" customWidth="1"/>
    <col min="7692" max="7692" width="1.88671875" style="18" customWidth="1"/>
    <col min="7693" max="7693" width="16" style="18" customWidth="1"/>
    <col min="7694" max="7694" width="1.88671875" style="18" customWidth="1"/>
    <col min="7695" max="7695" width="1.109375" style="18" customWidth="1"/>
    <col min="7696" max="7696" width="15.21875" style="18" customWidth="1"/>
    <col min="7697" max="7697" width="15.44140625" style="18" customWidth="1"/>
    <col min="7698" max="7698" width="5" style="18" customWidth="1"/>
    <col min="7699" max="7699" width="13.88671875" style="18" customWidth="1"/>
    <col min="7700" max="7936" width="9" style="18"/>
    <col min="7937" max="7937" width="2.44140625" style="18" customWidth="1"/>
    <col min="7938" max="7938" width="4.88671875" style="18" customWidth="1"/>
    <col min="7939" max="7939" width="10.44140625" style="18" customWidth="1"/>
    <col min="7940" max="7940" width="12.77734375" style="18" customWidth="1"/>
    <col min="7941" max="7941" width="2.44140625" style="18" customWidth="1"/>
    <col min="7942" max="7944" width="2.77734375" style="18" customWidth="1"/>
    <col min="7945" max="7945" width="14.21875" style="18" customWidth="1"/>
    <col min="7946" max="7946" width="1.88671875" style="18" customWidth="1"/>
    <col min="7947" max="7947" width="16.109375" style="18" customWidth="1"/>
    <col min="7948" max="7948" width="1.88671875" style="18" customWidth="1"/>
    <col min="7949" max="7949" width="16" style="18" customWidth="1"/>
    <col min="7950" max="7950" width="1.88671875" style="18" customWidth="1"/>
    <col min="7951" max="7951" width="1.109375" style="18" customWidth="1"/>
    <col min="7952" max="7952" width="15.21875" style="18" customWidth="1"/>
    <col min="7953" max="7953" width="15.44140625" style="18" customWidth="1"/>
    <col min="7954" max="7954" width="5" style="18" customWidth="1"/>
    <col min="7955" max="7955" width="13.88671875" style="18" customWidth="1"/>
    <col min="7956" max="8192" width="9" style="18"/>
    <col min="8193" max="8193" width="2.44140625" style="18" customWidth="1"/>
    <col min="8194" max="8194" width="4.88671875" style="18" customWidth="1"/>
    <col min="8195" max="8195" width="10.44140625" style="18" customWidth="1"/>
    <col min="8196" max="8196" width="12.77734375" style="18" customWidth="1"/>
    <col min="8197" max="8197" width="2.44140625" style="18" customWidth="1"/>
    <col min="8198" max="8200" width="2.77734375" style="18" customWidth="1"/>
    <col min="8201" max="8201" width="14.21875" style="18" customWidth="1"/>
    <col min="8202" max="8202" width="1.88671875" style="18" customWidth="1"/>
    <col min="8203" max="8203" width="16.109375" style="18" customWidth="1"/>
    <col min="8204" max="8204" width="1.88671875" style="18" customWidth="1"/>
    <col min="8205" max="8205" width="16" style="18" customWidth="1"/>
    <col min="8206" max="8206" width="1.88671875" style="18" customWidth="1"/>
    <col min="8207" max="8207" width="1.109375" style="18" customWidth="1"/>
    <col min="8208" max="8208" width="15.21875" style="18" customWidth="1"/>
    <col min="8209" max="8209" width="15.44140625" style="18" customWidth="1"/>
    <col min="8210" max="8210" width="5" style="18" customWidth="1"/>
    <col min="8211" max="8211" width="13.88671875" style="18" customWidth="1"/>
    <col min="8212" max="8448" width="9" style="18"/>
    <col min="8449" max="8449" width="2.44140625" style="18" customWidth="1"/>
    <col min="8450" max="8450" width="4.88671875" style="18" customWidth="1"/>
    <col min="8451" max="8451" width="10.44140625" style="18" customWidth="1"/>
    <col min="8452" max="8452" width="12.77734375" style="18" customWidth="1"/>
    <col min="8453" max="8453" width="2.44140625" style="18" customWidth="1"/>
    <col min="8454" max="8456" width="2.77734375" style="18" customWidth="1"/>
    <col min="8457" max="8457" width="14.21875" style="18" customWidth="1"/>
    <col min="8458" max="8458" width="1.88671875" style="18" customWidth="1"/>
    <col min="8459" max="8459" width="16.109375" style="18" customWidth="1"/>
    <col min="8460" max="8460" width="1.88671875" style="18" customWidth="1"/>
    <col min="8461" max="8461" width="16" style="18" customWidth="1"/>
    <col min="8462" max="8462" width="1.88671875" style="18" customWidth="1"/>
    <col min="8463" max="8463" width="1.109375" style="18" customWidth="1"/>
    <col min="8464" max="8464" width="15.21875" style="18" customWidth="1"/>
    <col min="8465" max="8465" width="15.44140625" style="18" customWidth="1"/>
    <col min="8466" max="8466" width="5" style="18" customWidth="1"/>
    <col min="8467" max="8467" width="13.88671875" style="18" customWidth="1"/>
    <col min="8468" max="8704" width="9" style="18"/>
    <col min="8705" max="8705" width="2.44140625" style="18" customWidth="1"/>
    <col min="8706" max="8706" width="4.88671875" style="18" customWidth="1"/>
    <col min="8707" max="8707" width="10.44140625" style="18" customWidth="1"/>
    <col min="8708" max="8708" width="12.77734375" style="18" customWidth="1"/>
    <col min="8709" max="8709" width="2.44140625" style="18" customWidth="1"/>
    <col min="8710" max="8712" width="2.77734375" style="18" customWidth="1"/>
    <col min="8713" max="8713" width="14.21875" style="18" customWidth="1"/>
    <col min="8714" max="8714" width="1.88671875" style="18" customWidth="1"/>
    <col min="8715" max="8715" width="16.109375" style="18" customWidth="1"/>
    <col min="8716" max="8716" width="1.88671875" style="18" customWidth="1"/>
    <col min="8717" max="8717" width="16" style="18" customWidth="1"/>
    <col min="8718" max="8718" width="1.88671875" style="18" customWidth="1"/>
    <col min="8719" max="8719" width="1.109375" style="18" customWidth="1"/>
    <col min="8720" max="8720" width="15.21875" style="18" customWidth="1"/>
    <col min="8721" max="8721" width="15.44140625" style="18" customWidth="1"/>
    <col min="8722" max="8722" width="5" style="18" customWidth="1"/>
    <col min="8723" max="8723" width="13.88671875" style="18" customWidth="1"/>
    <col min="8724" max="8960" width="9" style="18"/>
    <col min="8961" max="8961" width="2.44140625" style="18" customWidth="1"/>
    <col min="8962" max="8962" width="4.88671875" style="18" customWidth="1"/>
    <col min="8963" max="8963" width="10.44140625" style="18" customWidth="1"/>
    <col min="8964" max="8964" width="12.77734375" style="18" customWidth="1"/>
    <col min="8965" max="8965" width="2.44140625" style="18" customWidth="1"/>
    <col min="8966" max="8968" width="2.77734375" style="18" customWidth="1"/>
    <col min="8969" max="8969" width="14.21875" style="18" customWidth="1"/>
    <col min="8970" max="8970" width="1.88671875" style="18" customWidth="1"/>
    <col min="8971" max="8971" width="16.109375" style="18" customWidth="1"/>
    <col min="8972" max="8972" width="1.88671875" style="18" customWidth="1"/>
    <col min="8973" max="8973" width="16" style="18" customWidth="1"/>
    <col min="8974" max="8974" width="1.88671875" style="18" customWidth="1"/>
    <col min="8975" max="8975" width="1.109375" style="18" customWidth="1"/>
    <col min="8976" max="8976" width="15.21875" style="18" customWidth="1"/>
    <col min="8977" max="8977" width="15.44140625" style="18" customWidth="1"/>
    <col min="8978" max="8978" width="5" style="18" customWidth="1"/>
    <col min="8979" max="8979" width="13.88671875" style="18" customWidth="1"/>
    <col min="8980" max="9216" width="9" style="18"/>
    <col min="9217" max="9217" width="2.44140625" style="18" customWidth="1"/>
    <col min="9218" max="9218" width="4.88671875" style="18" customWidth="1"/>
    <col min="9219" max="9219" width="10.44140625" style="18" customWidth="1"/>
    <col min="9220" max="9220" width="12.77734375" style="18" customWidth="1"/>
    <col min="9221" max="9221" width="2.44140625" style="18" customWidth="1"/>
    <col min="9222" max="9224" width="2.77734375" style="18" customWidth="1"/>
    <col min="9225" max="9225" width="14.21875" style="18" customWidth="1"/>
    <col min="9226" max="9226" width="1.88671875" style="18" customWidth="1"/>
    <col min="9227" max="9227" width="16.109375" style="18" customWidth="1"/>
    <col min="9228" max="9228" width="1.88671875" style="18" customWidth="1"/>
    <col min="9229" max="9229" width="16" style="18" customWidth="1"/>
    <col min="9230" max="9230" width="1.88671875" style="18" customWidth="1"/>
    <col min="9231" max="9231" width="1.109375" style="18" customWidth="1"/>
    <col min="9232" max="9232" width="15.21875" style="18" customWidth="1"/>
    <col min="9233" max="9233" width="15.44140625" style="18" customWidth="1"/>
    <col min="9234" max="9234" width="5" style="18" customWidth="1"/>
    <col min="9235" max="9235" width="13.88671875" style="18" customWidth="1"/>
    <col min="9236" max="9472" width="9" style="18"/>
    <col min="9473" max="9473" width="2.44140625" style="18" customWidth="1"/>
    <col min="9474" max="9474" width="4.88671875" style="18" customWidth="1"/>
    <col min="9475" max="9475" width="10.44140625" style="18" customWidth="1"/>
    <col min="9476" max="9476" width="12.77734375" style="18" customWidth="1"/>
    <col min="9477" max="9477" width="2.44140625" style="18" customWidth="1"/>
    <col min="9478" max="9480" width="2.77734375" style="18" customWidth="1"/>
    <col min="9481" max="9481" width="14.21875" style="18" customWidth="1"/>
    <col min="9482" max="9482" width="1.88671875" style="18" customWidth="1"/>
    <col min="9483" max="9483" width="16.109375" style="18" customWidth="1"/>
    <col min="9484" max="9484" width="1.88671875" style="18" customWidth="1"/>
    <col min="9485" max="9485" width="16" style="18" customWidth="1"/>
    <col min="9486" max="9486" width="1.88671875" style="18" customWidth="1"/>
    <col min="9487" max="9487" width="1.109375" style="18" customWidth="1"/>
    <col min="9488" max="9488" width="15.21875" style="18" customWidth="1"/>
    <col min="9489" max="9489" width="15.44140625" style="18" customWidth="1"/>
    <col min="9490" max="9490" width="5" style="18" customWidth="1"/>
    <col min="9491" max="9491" width="13.88671875" style="18" customWidth="1"/>
    <col min="9492" max="9728" width="9" style="18"/>
    <col min="9729" max="9729" width="2.44140625" style="18" customWidth="1"/>
    <col min="9730" max="9730" width="4.88671875" style="18" customWidth="1"/>
    <col min="9731" max="9731" width="10.44140625" style="18" customWidth="1"/>
    <col min="9732" max="9732" width="12.77734375" style="18" customWidth="1"/>
    <col min="9733" max="9733" width="2.44140625" style="18" customWidth="1"/>
    <col min="9734" max="9736" width="2.77734375" style="18" customWidth="1"/>
    <col min="9737" max="9737" width="14.21875" style="18" customWidth="1"/>
    <col min="9738" max="9738" width="1.88671875" style="18" customWidth="1"/>
    <col min="9739" max="9739" width="16.109375" style="18" customWidth="1"/>
    <col min="9740" max="9740" width="1.88671875" style="18" customWidth="1"/>
    <col min="9741" max="9741" width="16" style="18" customWidth="1"/>
    <col min="9742" max="9742" width="1.88671875" style="18" customWidth="1"/>
    <col min="9743" max="9743" width="1.109375" style="18" customWidth="1"/>
    <col min="9744" max="9744" width="15.21875" style="18" customWidth="1"/>
    <col min="9745" max="9745" width="15.44140625" style="18" customWidth="1"/>
    <col min="9746" max="9746" width="5" style="18" customWidth="1"/>
    <col min="9747" max="9747" width="13.88671875" style="18" customWidth="1"/>
    <col min="9748" max="9984" width="9" style="18"/>
    <col min="9985" max="9985" width="2.44140625" style="18" customWidth="1"/>
    <col min="9986" max="9986" width="4.88671875" style="18" customWidth="1"/>
    <col min="9987" max="9987" width="10.44140625" style="18" customWidth="1"/>
    <col min="9988" max="9988" width="12.77734375" style="18" customWidth="1"/>
    <col min="9989" max="9989" width="2.44140625" style="18" customWidth="1"/>
    <col min="9990" max="9992" width="2.77734375" style="18" customWidth="1"/>
    <col min="9993" max="9993" width="14.21875" style="18" customWidth="1"/>
    <col min="9994" max="9994" width="1.88671875" style="18" customWidth="1"/>
    <col min="9995" max="9995" width="16.109375" style="18" customWidth="1"/>
    <col min="9996" max="9996" width="1.88671875" style="18" customWidth="1"/>
    <col min="9997" max="9997" width="16" style="18" customWidth="1"/>
    <col min="9998" max="9998" width="1.88671875" style="18" customWidth="1"/>
    <col min="9999" max="9999" width="1.109375" style="18" customWidth="1"/>
    <col min="10000" max="10000" width="15.21875" style="18" customWidth="1"/>
    <col min="10001" max="10001" width="15.44140625" style="18" customWidth="1"/>
    <col min="10002" max="10002" width="5" style="18" customWidth="1"/>
    <col min="10003" max="10003" width="13.88671875" style="18" customWidth="1"/>
    <col min="10004" max="10240" width="9" style="18"/>
    <col min="10241" max="10241" width="2.44140625" style="18" customWidth="1"/>
    <col min="10242" max="10242" width="4.88671875" style="18" customWidth="1"/>
    <col min="10243" max="10243" width="10.44140625" style="18" customWidth="1"/>
    <col min="10244" max="10244" width="12.77734375" style="18" customWidth="1"/>
    <col min="10245" max="10245" width="2.44140625" style="18" customWidth="1"/>
    <col min="10246" max="10248" width="2.77734375" style="18" customWidth="1"/>
    <col min="10249" max="10249" width="14.21875" style="18" customWidth="1"/>
    <col min="10250" max="10250" width="1.88671875" style="18" customWidth="1"/>
    <col min="10251" max="10251" width="16.109375" style="18" customWidth="1"/>
    <col min="10252" max="10252" width="1.88671875" style="18" customWidth="1"/>
    <col min="10253" max="10253" width="16" style="18" customWidth="1"/>
    <col min="10254" max="10254" width="1.88671875" style="18" customWidth="1"/>
    <col min="10255" max="10255" width="1.109375" style="18" customWidth="1"/>
    <col min="10256" max="10256" width="15.21875" style="18" customWidth="1"/>
    <col min="10257" max="10257" width="15.44140625" style="18" customWidth="1"/>
    <col min="10258" max="10258" width="5" style="18" customWidth="1"/>
    <col min="10259" max="10259" width="13.88671875" style="18" customWidth="1"/>
    <col min="10260" max="10496" width="9" style="18"/>
    <col min="10497" max="10497" width="2.44140625" style="18" customWidth="1"/>
    <col min="10498" max="10498" width="4.88671875" style="18" customWidth="1"/>
    <col min="10499" max="10499" width="10.44140625" style="18" customWidth="1"/>
    <col min="10500" max="10500" width="12.77734375" style="18" customWidth="1"/>
    <col min="10501" max="10501" width="2.44140625" style="18" customWidth="1"/>
    <col min="10502" max="10504" width="2.77734375" style="18" customWidth="1"/>
    <col min="10505" max="10505" width="14.21875" style="18" customWidth="1"/>
    <col min="10506" max="10506" width="1.88671875" style="18" customWidth="1"/>
    <col min="10507" max="10507" width="16.109375" style="18" customWidth="1"/>
    <col min="10508" max="10508" width="1.88671875" style="18" customWidth="1"/>
    <col min="10509" max="10509" width="16" style="18" customWidth="1"/>
    <col min="10510" max="10510" width="1.88671875" style="18" customWidth="1"/>
    <col min="10511" max="10511" width="1.109375" style="18" customWidth="1"/>
    <col min="10512" max="10512" width="15.21875" style="18" customWidth="1"/>
    <col min="10513" max="10513" width="15.44140625" style="18" customWidth="1"/>
    <col min="10514" max="10514" width="5" style="18" customWidth="1"/>
    <col min="10515" max="10515" width="13.88671875" style="18" customWidth="1"/>
    <col min="10516" max="10752" width="9" style="18"/>
    <col min="10753" max="10753" width="2.44140625" style="18" customWidth="1"/>
    <col min="10754" max="10754" width="4.88671875" style="18" customWidth="1"/>
    <col min="10755" max="10755" width="10.44140625" style="18" customWidth="1"/>
    <col min="10756" max="10756" width="12.77734375" style="18" customWidth="1"/>
    <col min="10757" max="10757" width="2.44140625" style="18" customWidth="1"/>
    <col min="10758" max="10760" width="2.77734375" style="18" customWidth="1"/>
    <col min="10761" max="10761" width="14.21875" style="18" customWidth="1"/>
    <col min="10762" max="10762" width="1.88671875" style="18" customWidth="1"/>
    <col min="10763" max="10763" width="16.109375" style="18" customWidth="1"/>
    <col min="10764" max="10764" width="1.88671875" style="18" customWidth="1"/>
    <col min="10765" max="10765" width="16" style="18" customWidth="1"/>
    <col min="10766" max="10766" width="1.88671875" style="18" customWidth="1"/>
    <col min="10767" max="10767" width="1.109375" style="18" customWidth="1"/>
    <col min="10768" max="10768" width="15.21875" style="18" customWidth="1"/>
    <col min="10769" max="10769" width="15.44140625" style="18" customWidth="1"/>
    <col min="10770" max="10770" width="5" style="18" customWidth="1"/>
    <col min="10771" max="10771" width="13.88671875" style="18" customWidth="1"/>
    <col min="10772" max="11008" width="9" style="18"/>
    <col min="11009" max="11009" width="2.44140625" style="18" customWidth="1"/>
    <col min="11010" max="11010" width="4.88671875" style="18" customWidth="1"/>
    <col min="11011" max="11011" width="10.44140625" style="18" customWidth="1"/>
    <col min="11012" max="11012" width="12.77734375" style="18" customWidth="1"/>
    <col min="11013" max="11013" width="2.44140625" style="18" customWidth="1"/>
    <col min="11014" max="11016" width="2.77734375" style="18" customWidth="1"/>
    <col min="11017" max="11017" width="14.21875" style="18" customWidth="1"/>
    <col min="11018" max="11018" width="1.88671875" style="18" customWidth="1"/>
    <col min="11019" max="11019" width="16.109375" style="18" customWidth="1"/>
    <col min="11020" max="11020" width="1.88671875" style="18" customWidth="1"/>
    <col min="11021" max="11021" width="16" style="18" customWidth="1"/>
    <col min="11022" max="11022" width="1.88671875" style="18" customWidth="1"/>
    <col min="11023" max="11023" width="1.109375" style="18" customWidth="1"/>
    <col min="11024" max="11024" width="15.21875" style="18" customWidth="1"/>
    <col min="11025" max="11025" width="15.44140625" style="18" customWidth="1"/>
    <col min="11026" max="11026" width="5" style="18" customWidth="1"/>
    <col min="11027" max="11027" width="13.88671875" style="18" customWidth="1"/>
    <col min="11028" max="11264" width="9" style="18"/>
    <col min="11265" max="11265" width="2.44140625" style="18" customWidth="1"/>
    <col min="11266" max="11266" width="4.88671875" style="18" customWidth="1"/>
    <col min="11267" max="11267" width="10.44140625" style="18" customWidth="1"/>
    <col min="11268" max="11268" width="12.77734375" style="18" customWidth="1"/>
    <col min="11269" max="11269" width="2.44140625" style="18" customWidth="1"/>
    <col min="11270" max="11272" width="2.77734375" style="18" customWidth="1"/>
    <col min="11273" max="11273" width="14.21875" style="18" customWidth="1"/>
    <col min="11274" max="11274" width="1.88671875" style="18" customWidth="1"/>
    <col min="11275" max="11275" width="16.109375" style="18" customWidth="1"/>
    <col min="11276" max="11276" width="1.88671875" style="18" customWidth="1"/>
    <col min="11277" max="11277" width="16" style="18" customWidth="1"/>
    <col min="11278" max="11278" width="1.88671875" style="18" customWidth="1"/>
    <col min="11279" max="11279" width="1.109375" style="18" customWidth="1"/>
    <col min="11280" max="11280" width="15.21875" style="18" customWidth="1"/>
    <col min="11281" max="11281" width="15.44140625" style="18" customWidth="1"/>
    <col min="11282" max="11282" width="5" style="18" customWidth="1"/>
    <col min="11283" max="11283" width="13.88671875" style="18" customWidth="1"/>
    <col min="11284" max="11520" width="9" style="18"/>
    <col min="11521" max="11521" width="2.44140625" style="18" customWidth="1"/>
    <col min="11522" max="11522" width="4.88671875" style="18" customWidth="1"/>
    <col min="11523" max="11523" width="10.44140625" style="18" customWidth="1"/>
    <col min="11524" max="11524" width="12.77734375" style="18" customWidth="1"/>
    <col min="11525" max="11525" width="2.44140625" style="18" customWidth="1"/>
    <col min="11526" max="11528" width="2.77734375" style="18" customWidth="1"/>
    <col min="11529" max="11529" width="14.21875" style="18" customWidth="1"/>
    <col min="11530" max="11530" width="1.88671875" style="18" customWidth="1"/>
    <col min="11531" max="11531" width="16.109375" style="18" customWidth="1"/>
    <col min="11532" max="11532" width="1.88671875" style="18" customWidth="1"/>
    <col min="11533" max="11533" width="16" style="18" customWidth="1"/>
    <col min="11534" max="11534" width="1.88671875" style="18" customWidth="1"/>
    <col min="11535" max="11535" width="1.109375" style="18" customWidth="1"/>
    <col min="11536" max="11536" width="15.21875" style="18" customWidth="1"/>
    <col min="11537" max="11537" width="15.44140625" style="18" customWidth="1"/>
    <col min="11538" max="11538" width="5" style="18" customWidth="1"/>
    <col min="11539" max="11539" width="13.88671875" style="18" customWidth="1"/>
    <col min="11540" max="11776" width="9" style="18"/>
    <col min="11777" max="11777" width="2.44140625" style="18" customWidth="1"/>
    <col min="11778" max="11778" width="4.88671875" style="18" customWidth="1"/>
    <col min="11779" max="11779" width="10.44140625" style="18" customWidth="1"/>
    <col min="11780" max="11780" width="12.77734375" style="18" customWidth="1"/>
    <col min="11781" max="11781" width="2.44140625" style="18" customWidth="1"/>
    <col min="11782" max="11784" width="2.77734375" style="18" customWidth="1"/>
    <col min="11785" max="11785" width="14.21875" style="18" customWidth="1"/>
    <col min="11786" max="11786" width="1.88671875" style="18" customWidth="1"/>
    <col min="11787" max="11787" width="16.109375" style="18" customWidth="1"/>
    <col min="11788" max="11788" width="1.88671875" style="18" customWidth="1"/>
    <col min="11789" max="11789" width="16" style="18" customWidth="1"/>
    <col min="11790" max="11790" width="1.88671875" style="18" customWidth="1"/>
    <col min="11791" max="11791" width="1.109375" style="18" customWidth="1"/>
    <col min="11792" max="11792" width="15.21875" style="18" customWidth="1"/>
    <col min="11793" max="11793" width="15.44140625" style="18" customWidth="1"/>
    <col min="11794" max="11794" width="5" style="18" customWidth="1"/>
    <col min="11795" max="11795" width="13.88671875" style="18" customWidth="1"/>
    <col min="11796" max="12032" width="9" style="18"/>
    <col min="12033" max="12033" width="2.44140625" style="18" customWidth="1"/>
    <col min="12034" max="12034" width="4.88671875" style="18" customWidth="1"/>
    <col min="12035" max="12035" width="10.44140625" style="18" customWidth="1"/>
    <col min="12036" max="12036" width="12.77734375" style="18" customWidth="1"/>
    <col min="12037" max="12037" width="2.44140625" style="18" customWidth="1"/>
    <col min="12038" max="12040" width="2.77734375" style="18" customWidth="1"/>
    <col min="12041" max="12041" width="14.21875" style="18" customWidth="1"/>
    <col min="12042" max="12042" width="1.88671875" style="18" customWidth="1"/>
    <col min="12043" max="12043" width="16.109375" style="18" customWidth="1"/>
    <col min="12044" max="12044" width="1.88671875" style="18" customWidth="1"/>
    <col min="12045" max="12045" width="16" style="18" customWidth="1"/>
    <col min="12046" max="12046" width="1.88671875" style="18" customWidth="1"/>
    <col min="12047" max="12047" width="1.109375" style="18" customWidth="1"/>
    <col min="12048" max="12048" width="15.21875" style="18" customWidth="1"/>
    <col min="12049" max="12049" width="15.44140625" style="18" customWidth="1"/>
    <col min="12050" max="12050" width="5" style="18" customWidth="1"/>
    <col min="12051" max="12051" width="13.88671875" style="18" customWidth="1"/>
    <col min="12052" max="12288" width="9" style="18"/>
    <col min="12289" max="12289" width="2.44140625" style="18" customWidth="1"/>
    <col min="12290" max="12290" width="4.88671875" style="18" customWidth="1"/>
    <col min="12291" max="12291" width="10.44140625" style="18" customWidth="1"/>
    <col min="12292" max="12292" width="12.77734375" style="18" customWidth="1"/>
    <col min="12293" max="12293" width="2.44140625" style="18" customWidth="1"/>
    <col min="12294" max="12296" width="2.77734375" style="18" customWidth="1"/>
    <col min="12297" max="12297" width="14.21875" style="18" customWidth="1"/>
    <col min="12298" max="12298" width="1.88671875" style="18" customWidth="1"/>
    <col min="12299" max="12299" width="16.109375" style="18" customWidth="1"/>
    <col min="12300" max="12300" width="1.88671875" style="18" customWidth="1"/>
    <col min="12301" max="12301" width="16" style="18" customWidth="1"/>
    <col min="12302" max="12302" width="1.88671875" style="18" customWidth="1"/>
    <col min="12303" max="12303" width="1.109375" style="18" customWidth="1"/>
    <col min="12304" max="12304" width="15.21875" style="18" customWidth="1"/>
    <col min="12305" max="12305" width="15.44140625" style="18" customWidth="1"/>
    <col min="12306" max="12306" width="5" style="18" customWidth="1"/>
    <col min="12307" max="12307" width="13.88671875" style="18" customWidth="1"/>
    <col min="12308" max="12544" width="9" style="18"/>
    <col min="12545" max="12545" width="2.44140625" style="18" customWidth="1"/>
    <col min="12546" max="12546" width="4.88671875" style="18" customWidth="1"/>
    <col min="12547" max="12547" width="10.44140625" style="18" customWidth="1"/>
    <col min="12548" max="12548" width="12.77734375" style="18" customWidth="1"/>
    <col min="12549" max="12549" width="2.44140625" style="18" customWidth="1"/>
    <col min="12550" max="12552" width="2.77734375" style="18" customWidth="1"/>
    <col min="12553" max="12553" width="14.21875" style="18" customWidth="1"/>
    <col min="12554" max="12554" width="1.88671875" style="18" customWidth="1"/>
    <col min="12555" max="12555" width="16.109375" style="18" customWidth="1"/>
    <col min="12556" max="12556" width="1.88671875" style="18" customWidth="1"/>
    <col min="12557" max="12557" width="16" style="18" customWidth="1"/>
    <col min="12558" max="12558" width="1.88671875" style="18" customWidth="1"/>
    <col min="12559" max="12559" width="1.109375" style="18" customWidth="1"/>
    <col min="12560" max="12560" width="15.21875" style="18" customWidth="1"/>
    <col min="12561" max="12561" width="15.44140625" style="18" customWidth="1"/>
    <col min="12562" max="12562" width="5" style="18" customWidth="1"/>
    <col min="12563" max="12563" width="13.88671875" style="18" customWidth="1"/>
    <col min="12564" max="12800" width="9" style="18"/>
    <col min="12801" max="12801" width="2.44140625" style="18" customWidth="1"/>
    <col min="12802" max="12802" width="4.88671875" style="18" customWidth="1"/>
    <col min="12803" max="12803" width="10.44140625" style="18" customWidth="1"/>
    <col min="12804" max="12804" width="12.77734375" style="18" customWidth="1"/>
    <col min="12805" max="12805" width="2.44140625" style="18" customWidth="1"/>
    <col min="12806" max="12808" width="2.77734375" style="18" customWidth="1"/>
    <col min="12809" max="12809" width="14.21875" style="18" customWidth="1"/>
    <col min="12810" max="12810" width="1.88671875" style="18" customWidth="1"/>
    <col min="12811" max="12811" width="16.109375" style="18" customWidth="1"/>
    <col min="12812" max="12812" width="1.88671875" style="18" customWidth="1"/>
    <col min="12813" max="12813" width="16" style="18" customWidth="1"/>
    <col min="12814" max="12814" width="1.88671875" style="18" customWidth="1"/>
    <col min="12815" max="12815" width="1.109375" style="18" customWidth="1"/>
    <col min="12816" max="12816" width="15.21875" style="18" customWidth="1"/>
    <col min="12817" max="12817" width="15.44140625" style="18" customWidth="1"/>
    <col min="12818" max="12818" width="5" style="18" customWidth="1"/>
    <col min="12819" max="12819" width="13.88671875" style="18" customWidth="1"/>
    <col min="12820" max="13056" width="9" style="18"/>
    <col min="13057" max="13057" width="2.44140625" style="18" customWidth="1"/>
    <col min="13058" max="13058" width="4.88671875" style="18" customWidth="1"/>
    <col min="13059" max="13059" width="10.44140625" style="18" customWidth="1"/>
    <col min="13060" max="13060" width="12.77734375" style="18" customWidth="1"/>
    <col min="13061" max="13061" width="2.44140625" style="18" customWidth="1"/>
    <col min="13062" max="13064" width="2.77734375" style="18" customWidth="1"/>
    <col min="13065" max="13065" width="14.21875" style="18" customWidth="1"/>
    <col min="13066" max="13066" width="1.88671875" style="18" customWidth="1"/>
    <col min="13067" max="13067" width="16.109375" style="18" customWidth="1"/>
    <col min="13068" max="13068" width="1.88671875" style="18" customWidth="1"/>
    <col min="13069" max="13069" width="16" style="18" customWidth="1"/>
    <col min="13070" max="13070" width="1.88671875" style="18" customWidth="1"/>
    <col min="13071" max="13071" width="1.109375" style="18" customWidth="1"/>
    <col min="13072" max="13072" width="15.21875" style="18" customWidth="1"/>
    <col min="13073" max="13073" width="15.44140625" style="18" customWidth="1"/>
    <col min="13074" max="13074" width="5" style="18" customWidth="1"/>
    <col min="13075" max="13075" width="13.88671875" style="18" customWidth="1"/>
    <col min="13076" max="13312" width="9" style="18"/>
    <col min="13313" max="13313" width="2.44140625" style="18" customWidth="1"/>
    <col min="13314" max="13314" width="4.88671875" style="18" customWidth="1"/>
    <col min="13315" max="13315" width="10.44140625" style="18" customWidth="1"/>
    <col min="13316" max="13316" width="12.77734375" style="18" customWidth="1"/>
    <col min="13317" max="13317" width="2.44140625" style="18" customWidth="1"/>
    <col min="13318" max="13320" width="2.77734375" style="18" customWidth="1"/>
    <col min="13321" max="13321" width="14.21875" style="18" customWidth="1"/>
    <col min="13322" max="13322" width="1.88671875" style="18" customWidth="1"/>
    <col min="13323" max="13323" width="16.109375" style="18" customWidth="1"/>
    <col min="13324" max="13324" width="1.88671875" style="18" customWidth="1"/>
    <col min="13325" max="13325" width="16" style="18" customWidth="1"/>
    <col min="13326" max="13326" width="1.88671875" style="18" customWidth="1"/>
    <col min="13327" max="13327" width="1.109375" style="18" customWidth="1"/>
    <col min="13328" max="13328" width="15.21875" style="18" customWidth="1"/>
    <col min="13329" max="13329" width="15.44140625" style="18" customWidth="1"/>
    <col min="13330" max="13330" width="5" style="18" customWidth="1"/>
    <col min="13331" max="13331" width="13.88671875" style="18" customWidth="1"/>
    <col min="13332" max="13568" width="9" style="18"/>
    <col min="13569" max="13569" width="2.44140625" style="18" customWidth="1"/>
    <col min="13570" max="13570" width="4.88671875" style="18" customWidth="1"/>
    <col min="13571" max="13571" width="10.44140625" style="18" customWidth="1"/>
    <col min="13572" max="13572" width="12.77734375" style="18" customWidth="1"/>
    <col min="13573" max="13573" width="2.44140625" style="18" customWidth="1"/>
    <col min="13574" max="13576" width="2.77734375" style="18" customWidth="1"/>
    <col min="13577" max="13577" width="14.21875" style="18" customWidth="1"/>
    <col min="13578" max="13578" width="1.88671875" style="18" customWidth="1"/>
    <col min="13579" max="13579" width="16.109375" style="18" customWidth="1"/>
    <col min="13580" max="13580" width="1.88671875" style="18" customWidth="1"/>
    <col min="13581" max="13581" width="16" style="18" customWidth="1"/>
    <col min="13582" max="13582" width="1.88671875" style="18" customWidth="1"/>
    <col min="13583" max="13583" width="1.109375" style="18" customWidth="1"/>
    <col min="13584" max="13584" width="15.21875" style="18" customWidth="1"/>
    <col min="13585" max="13585" width="15.44140625" style="18" customWidth="1"/>
    <col min="13586" max="13586" width="5" style="18" customWidth="1"/>
    <col min="13587" max="13587" width="13.88671875" style="18" customWidth="1"/>
    <col min="13588" max="13824" width="9" style="18"/>
    <col min="13825" max="13825" width="2.44140625" style="18" customWidth="1"/>
    <col min="13826" max="13826" width="4.88671875" style="18" customWidth="1"/>
    <col min="13827" max="13827" width="10.44140625" style="18" customWidth="1"/>
    <col min="13828" max="13828" width="12.77734375" style="18" customWidth="1"/>
    <col min="13829" max="13829" width="2.44140625" style="18" customWidth="1"/>
    <col min="13830" max="13832" width="2.77734375" style="18" customWidth="1"/>
    <col min="13833" max="13833" width="14.21875" style="18" customWidth="1"/>
    <col min="13834" max="13834" width="1.88671875" style="18" customWidth="1"/>
    <col min="13835" max="13835" width="16.109375" style="18" customWidth="1"/>
    <col min="13836" max="13836" width="1.88671875" style="18" customWidth="1"/>
    <col min="13837" max="13837" width="16" style="18" customWidth="1"/>
    <col min="13838" max="13838" width="1.88671875" style="18" customWidth="1"/>
    <col min="13839" max="13839" width="1.109375" style="18" customWidth="1"/>
    <col min="13840" max="13840" width="15.21875" style="18" customWidth="1"/>
    <col min="13841" max="13841" width="15.44140625" style="18" customWidth="1"/>
    <col min="13842" max="13842" width="5" style="18" customWidth="1"/>
    <col min="13843" max="13843" width="13.88671875" style="18" customWidth="1"/>
    <col min="13844" max="14080" width="9" style="18"/>
    <col min="14081" max="14081" width="2.44140625" style="18" customWidth="1"/>
    <col min="14082" max="14082" width="4.88671875" style="18" customWidth="1"/>
    <col min="14083" max="14083" width="10.44140625" style="18" customWidth="1"/>
    <col min="14084" max="14084" width="12.77734375" style="18" customWidth="1"/>
    <col min="14085" max="14085" width="2.44140625" style="18" customWidth="1"/>
    <col min="14086" max="14088" width="2.77734375" style="18" customWidth="1"/>
    <col min="14089" max="14089" width="14.21875" style="18" customWidth="1"/>
    <col min="14090" max="14090" width="1.88671875" style="18" customWidth="1"/>
    <col min="14091" max="14091" width="16.109375" style="18" customWidth="1"/>
    <col min="14092" max="14092" width="1.88671875" style="18" customWidth="1"/>
    <col min="14093" max="14093" width="16" style="18" customWidth="1"/>
    <col min="14094" max="14094" width="1.88671875" style="18" customWidth="1"/>
    <col min="14095" max="14095" width="1.109375" style="18" customWidth="1"/>
    <col min="14096" max="14096" width="15.21875" style="18" customWidth="1"/>
    <col min="14097" max="14097" width="15.44140625" style="18" customWidth="1"/>
    <col min="14098" max="14098" width="5" style="18" customWidth="1"/>
    <col min="14099" max="14099" width="13.88671875" style="18" customWidth="1"/>
    <col min="14100" max="14336" width="9" style="18"/>
    <col min="14337" max="14337" width="2.44140625" style="18" customWidth="1"/>
    <col min="14338" max="14338" width="4.88671875" style="18" customWidth="1"/>
    <col min="14339" max="14339" width="10.44140625" style="18" customWidth="1"/>
    <col min="14340" max="14340" width="12.77734375" style="18" customWidth="1"/>
    <col min="14341" max="14341" width="2.44140625" style="18" customWidth="1"/>
    <col min="14342" max="14344" width="2.77734375" style="18" customWidth="1"/>
    <col min="14345" max="14345" width="14.21875" style="18" customWidth="1"/>
    <col min="14346" max="14346" width="1.88671875" style="18" customWidth="1"/>
    <col min="14347" max="14347" width="16.109375" style="18" customWidth="1"/>
    <col min="14348" max="14348" width="1.88671875" style="18" customWidth="1"/>
    <col min="14349" max="14349" width="16" style="18" customWidth="1"/>
    <col min="14350" max="14350" width="1.88671875" style="18" customWidth="1"/>
    <col min="14351" max="14351" width="1.109375" style="18" customWidth="1"/>
    <col min="14352" max="14352" width="15.21875" style="18" customWidth="1"/>
    <col min="14353" max="14353" width="15.44140625" style="18" customWidth="1"/>
    <col min="14354" max="14354" width="5" style="18" customWidth="1"/>
    <col min="14355" max="14355" width="13.88671875" style="18" customWidth="1"/>
    <col min="14356" max="14592" width="9" style="18"/>
    <col min="14593" max="14593" width="2.44140625" style="18" customWidth="1"/>
    <col min="14594" max="14594" width="4.88671875" style="18" customWidth="1"/>
    <col min="14595" max="14595" width="10.44140625" style="18" customWidth="1"/>
    <col min="14596" max="14596" width="12.77734375" style="18" customWidth="1"/>
    <col min="14597" max="14597" width="2.44140625" style="18" customWidth="1"/>
    <col min="14598" max="14600" width="2.77734375" style="18" customWidth="1"/>
    <col min="14601" max="14601" width="14.21875" style="18" customWidth="1"/>
    <col min="14602" max="14602" width="1.88671875" style="18" customWidth="1"/>
    <col min="14603" max="14603" width="16.109375" style="18" customWidth="1"/>
    <col min="14604" max="14604" width="1.88671875" style="18" customWidth="1"/>
    <col min="14605" max="14605" width="16" style="18" customWidth="1"/>
    <col min="14606" max="14606" width="1.88671875" style="18" customWidth="1"/>
    <col min="14607" max="14607" width="1.109375" style="18" customWidth="1"/>
    <col min="14608" max="14608" width="15.21875" style="18" customWidth="1"/>
    <col min="14609" max="14609" width="15.44140625" style="18" customWidth="1"/>
    <col min="14610" max="14610" width="5" style="18" customWidth="1"/>
    <col min="14611" max="14611" width="13.88671875" style="18" customWidth="1"/>
    <col min="14612" max="14848" width="9" style="18"/>
    <col min="14849" max="14849" width="2.44140625" style="18" customWidth="1"/>
    <col min="14850" max="14850" width="4.88671875" style="18" customWidth="1"/>
    <col min="14851" max="14851" width="10.44140625" style="18" customWidth="1"/>
    <col min="14852" max="14852" width="12.77734375" style="18" customWidth="1"/>
    <col min="14853" max="14853" width="2.44140625" style="18" customWidth="1"/>
    <col min="14854" max="14856" width="2.77734375" style="18" customWidth="1"/>
    <col min="14857" max="14857" width="14.21875" style="18" customWidth="1"/>
    <col min="14858" max="14858" width="1.88671875" style="18" customWidth="1"/>
    <col min="14859" max="14859" width="16.109375" style="18" customWidth="1"/>
    <col min="14860" max="14860" width="1.88671875" style="18" customWidth="1"/>
    <col min="14861" max="14861" width="16" style="18" customWidth="1"/>
    <col min="14862" max="14862" width="1.88671875" style="18" customWidth="1"/>
    <col min="14863" max="14863" width="1.109375" style="18" customWidth="1"/>
    <col min="14864" max="14864" width="15.21875" style="18" customWidth="1"/>
    <col min="14865" max="14865" width="15.44140625" style="18" customWidth="1"/>
    <col min="14866" max="14866" width="5" style="18" customWidth="1"/>
    <col min="14867" max="14867" width="13.88671875" style="18" customWidth="1"/>
    <col min="14868" max="15104" width="9" style="18"/>
    <col min="15105" max="15105" width="2.44140625" style="18" customWidth="1"/>
    <col min="15106" max="15106" width="4.88671875" style="18" customWidth="1"/>
    <col min="15107" max="15107" width="10.44140625" style="18" customWidth="1"/>
    <col min="15108" max="15108" width="12.77734375" style="18" customWidth="1"/>
    <col min="15109" max="15109" width="2.44140625" style="18" customWidth="1"/>
    <col min="15110" max="15112" width="2.77734375" style="18" customWidth="1"/>
    <col min="15113" max="15113" width="14.21875" style="18" customWidth="1"/>
    <col min="15114" max="15114" width="1.88671875" style="18" customWidth="1"/>
    <col min="15115" max="15115" width="16.109375" style="18" customWidth="1"/>
    <col min="15116" max="15116" width="1.88671875" style="18" customWidth="1"/>
    <col min="15117" max="15117" width="16" style="18" customWidth="1"/>
    <col min="15118" max="15118" width="1.88671875" style="18" customWidth="1"/>
    <col min="15119" max="15119" width="1.109375" style="18" customWidth="1"/>
    <col min="15120" max="15120" width="15.21875" style="18" customWidth="1"/>
    <col min="15121" max="15121" width="15.44140625" style="18" customWidth="1"/>
    <col min="15122" max="15122" width="5" style="18" customWidth="1"/>
    <col min="15123" max="15123" width="13.88671875" style="18" customWidth="1"/>
    <col min="15124" max="15360" width="9" style="18"/>
    <col min="15361" max="15361" width="2.44140625" style="18" customWidth="1"/>
    <col min="15362" max="15362" width="4.88671875" style="18" customWidth="1"/>
    <col min="15363" max="15363" width="10.44140625" style="18" customWidth="1"/>
    <col min="15364" max="15364" width="12.77734375" style="18" customWidth="1"/>
    <col min="15365" max="15365" width="2.44140625" style="18" customWidth="1"/>
    <col min="15366" max="15368" width="2.77734375" style="18" customWidth="1"/>
    <col min="15369" max="15369" width="14.21875" style="18" customWidth="1"/>
    <col min="15370" max="15370" width="1.88671875" style="18" customWidth="1"/>
    <col min="15371" max="15371" width="16.109375" style="18" customWidth="1"/>
    <col min="15372" max="15372" width="1.88671875" style="18" customWidth="1"/>
    <col min="15373" max="15373" width="16" style="18" customWidth="1"/>
    <col min="15374" max="15374" width="1.88671875" style="18" customWidth="1"/>
    <col min="15375" max="15375" width="1.109375" style="18" customWidth="1"/>
    <col min="15376" max="15376" width="15.21875" style="18" customWidth="1"/>
    <col min="15377" max="15377" width="15.44140625" style="18" customWidth="1"/>
    <col min="15378" max="15378" width="5" style="18" customWidth="1"/>
    <col min="15379" max="15379" width="13.88671875" style="18" customWidth="1"/>
    <col min="15380" max="15616" width="9" style="18"/>
    <col min="15617" max="15617" width="2.44140625" style="18" customWidth="1"/>
    <col min="15618" max="15618" width="4.88671875" style="18" customWidth="1"/>
    <col min="15619" max="15619" width="10.44140625" style="18" customWidth="1"/>
    <col min="15620" max="15620" width="12.77734375" style="18" customWidth="1"/>
    <col min="15621" max="15621" width="2.44140625" style="18" customWidth="1"/>
    <col min="15622" max="15624" width="2.77734375" style="18" customWidth="1"/>
    <col min="15625" max="15625" width="14.21875" style="18" customWidth="1"/>
    <col min="15626" max="15626" width="1.88671875" style="18" customWidth="1"/>
    <col min="15627" max="15627" width="16.109375" style="18" customWidth="1"/>
    <col min="15628" max="15628" width="1.88671875" style="18" customWidth="1"/>
    <col min="15629" max="15629" width="16" style="18" customWidth="1"/>
    <col min="15630" max="15630" width="1.88671875" style="18" customWidth="1"/>
    <col min="15631" max="15631" width="1.109375" style="18" customWidth="1"/>
    <col min="15632" max="15632" width="15.21875" style="18" customWidth="1"/>
    <col min="15633" max="15633" width="15.44140625" style="18" customWidth="1"/>
    <col min="15634" max="15634" width="5" style="18" customWidth="1"/>
    <col min="15635" max="15635" width="13.88671875" style="18" customWidth="1"/>
    <col min="15636" max="15872" width="9" style="18"/>
    <col min="15873" max="15873" width="2.44140625" style="18" customWidth="1"/>
    <col min="15874" max="15874" width="4.88671875" style="18" customWidth="1"/>
    <col min="15875" max="15875" width="10.44140625" style="18" customWidth="1"/>
    <col min="15876" max="15876" width="12.77734375" style="18" customWidth="1"/>
    <col min="15877" max="15877" width="2.44140625" style="18" customWidth="1"/>
    <col min="15878" max="15880" width="2.77734375" style="18" customWidth="1"/>
    <col min="15881" max="15881" width="14.21875" style="18" customWidth="1"/>
    <col min="15882" max="15882" width="1.88671875" style="18" customWidth="1"/>
    <col min="15883" max="15883" width="16.109375" style="18" customWidth="1"/>
    <col min="15884" max="15884" width="1.88671875" style="18" customWidth="1"/>
    <col min="15885" max="15885" width="16" style="18" customWidth="1"/>
    <col min="15886" max="15886" width="1.88671875" style="18" customWidth="1"/>
    <col min="15887" max="15887" width="1.109375" style="18" customWidth="1"/>
    <col min="15888" max="15888" width="15.21875" style="18" customWidth="1"/>
    <col min="15889" max="15889" width="15.44140625" style="18" customWidth="1"/>
    <col min="15890" max="15890" width="5" style="18" customWidth="1"/>
    <col min="15891" max="15891" width="13.88671875" style="18" customWidth="1"/>
    <col min="15892" max="16128" width="9" style="18"/>
    <col min="16129" max="16129" width="2.44140625" style="18" customWidth="1"/>
    <col min="16130" max="16130" width="4.88671875" style="18" customWidth="1"/>
    <col min="16131" max="16131" width="10.44140625" style="18" customWidth="1"/>
    <col min="16132" max="16132" width="12.77734375" style="18" customWidth="1"/>
    <col min="16133" max="16133" width="2.44140625" style="18" customWidth="1"/>
    <col min="16134" max="16136" width="2.77734375" style="18" customWidth="1"/>
    <col min="16137" max="16137" width="14.21875" style="18" customWidth="1"/>
    <col min="16138" max="16138" width="1.88671875" style="18" customWidth="1"/>
    <col min="16139" max="16139" width="16.109375" style="18" customWidth="1"/>
    <col min="16140" max="16140" width="1.88671875" style="18" customWidth="1"/>
    <col min="16141" max="16141" width="16" style="18" customWidth="1"/>
    <col min="16142" max="16142" width="1.88671875" style="18" customWidth="1"/>
    <col min="16143" max="16143" width="1.109375" style="18" customWidth="1"/>
    <col min="16144" max="16144" width="15.21875" style="18" customWidth="1"/>
    <col min="16145" max="16145" width="15.44140625" style="18" customWidth="1"/>
    <col min="16146" max="16146" width="5" style="18" customWidth="1"/>
    <col min="16147" max="16147" width="13.88671875" style="18" customWidth="1"/>
    <col min="16148" max="16384" width="9" style="18"/>
  </cols>
  <sheetData>
    <row r="1" spans="1:16" s="254" customFormat="1">
      <c r="A1" s="426" t="s">
        <v>130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</row>
    <row r="2" spans="1:16" s="254" customFormat="1" ht="3" customHeight="1">
      <c r="M2" s="23"/>
    </row>
    <row r="3" spans="1:16" s="27" customFormat="1">
      <c r="A3" s="2" t="s">
        <v>866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s="3" customFormat="1">
      <c r="B4" s="3" t="s">
        <v>790</v>
      </c>
    </row>
    <row r="5" spans="1:16" s="3" customFormat="1">
      <c r="B5" s="3" t="s">
        <v>786</v>
      </c>
    </row>
    <row r="6" spans="1:16" s="3" customFormat="1">
      <c r="B6" s="3" t="s">
        <v>787</v>
      </c>
    </row>
    <row r="7" spans="1:16" s="3" customFormat="1">
      <c r="B7" s="3" t="s">
        <v>788</v>
      </c>
    </row>
    <row r="8" spans="1:16" s="3" customFormat="1">
      <c r="B8" s="3" t="s">
        <v>789</v>
      </c>
    </row>
    <row r="9" spans="1:16" s="3" customFormat="1">
      <c r="B9" s="3" t="s">
        <v>792</v>
      </c>
    </row>
    <row r="10" spans="1:16" s="3" customFormat="1">
      <c r="B10" s="3" t="s">
        <v>791</v>
      </c>
    </row>
    <row r="11" spans="1:16" s="3" customFormat="1" ht="3" customHeight="1"/>
    <row r="12" spans="1:16" s="3" customFormat="1">
      <c r="A12" s="2" t="s">
        <v>718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P12" s="31"/>
    </row>
    <row r="13" spans="1:16" s="3" customFormat="1">
      <c r="B13" s="28" t="s">
        <v>737</v>
      </c>
    </row>
    <row r="14" spans="1:16" s="33" customFormat="1" ht="21" customHeight="1">
      <c r="A14" s="153"/>
      <c r="K14" s="154"/>
      <c r="L14" s="154"/>
      <c r="M14" s="155" t="s">
        <v>4</v>
      </c>
    </row>
    <row r="15" spans="1:16" s="33" customFormat="1" ht="21.75" customHeight="1">
      <c r="A15" s="153"/>
      <c r="K15" s="156" t="s">
        <v>594</v>
      </c>
      <c r="M15" s="157" t="s">
        <v>19</v>
      </c>
    </row>
    <row r="16" spans="1:16" s="33" customFormat="1" ht="5.25" customHeight="1">
      <c r="A16" s="153"/>
      <c r="K16" s="158"/>
      <c r="L16" s="261"/>
      <c r="M16" s="159"/>
    </row>
    <row r="17" spans="1:13" s="33" customFormat="1" ht="23.25" customHeight="1">
      <c r="A17" s="153"/>
      <c r="B17" s="32" t="s">
        <v>151</v>
      </c>
      <c r="C17" s="160"/>
      <c r="E17" s="160"/>
      <c r="K17" s="161"/>
      <c r="L17" s="261"/>
      <c r="M17" s="162"/>
    </row>
    <row r="18" spans="1:13" s="33" customFormat="1" ht="23.25" customHeight="1">
      <c r="A18" s="153"/>
      <c r="B18" s="163"/>
      <c r="C18" s="32" t="s">
        <v>144</v>
      </c>
      <c r="E18" s="160"/>
      <c r="K18" s="164">
        <v>0</v>
      </c>
      <c r="M18" s="165">
        <f>+K18</f>
        <v>0</v>
      </c>
    </row>
    <row r="19" spans="1:13" s="33" customFormat="1" ht="23.25" customHeight="1">
      <c r="A19" s="153"/>
      <c r="B19" s="163"/>
      <c r="C19" s="32" t="s">
        <v>152</v>
      </c>
      <c r="E19" s="160"/>
      <c r="K19" s="166">
        <v>0</v>
      </c>
      <c r="M19" s="165">
        <f>+K19</f>
        <v>0</v>
      </c>
    </row>
    <row r="20" spans="1:13" s="33" customFormat="1" ht="22.5" customHeight="1">
      <c r="A20" s="153"/>
      <c r="B20" s="163"/>
      <c r="C20" s="32" t="s">
        <v>153</v>
      </c>
      <c r="E20" s="160"/>
      <c r="K20" s="166">
        <v>0</v>
      </c>
      <c r="L20" s="167"/>
      <c r="M20" s="169">
        <v>0</v>
      </c>
    </row>
    <row r="21" spans="1:13" s="33" customFormat="1" ht="23.25" customHeight="1">
      <c r="A21" s="153"/>
      <c r="B21" s="163"/>
      <c r="C21" s="168" t="s">
        <v>146</v>
      </c>
      <c r="E21" s="160"/>
      <c r="K21" s="277">
        <f>(K18+K19+K20)</f>
        <v>0</v>
      </c>
      <c r="M21" s="166">
        <f>SUM(M18:M20)</f>
        <v>0</v>
      </c>
    </row>
    <row r="22" spans="1:13" s="33" customFormat="1" ht="23.25" customHeight="1">
      <c r="A22" s="153"/>
      <c r="B22" s="163"/>
      <c r="C22" s="32" t="s">
        <v>152</v>
      </c>
      <c r="E22" s="160"/>
      <c r="K22" s="166">
        <v>2424650.9300000002</v>
      </c>
      <c r="M22" s="165">
        <f>+K22</f>
        <v>2424650.9300000002</v>
      </c>
    </row>
    <row r="23" spans="1:13" s="33" customFormat="1" ht="22.5" customHeight="1">
      <c r="A23" s="153"/>
      <c r="B23" s="163"/>
      <c r="C23" s="32" t="s">
        <v>153</v>
      </c>
      <c r="E23" s="160"/>
      <c r="K23" s="169">
        <v>0</v>
      </c>
      <c r="M23" s="165">
        <f>+K23</f>
        <v>0</v>
      </c>
    </row>
    <row r="24" spans="1:13" s="33" customFormat="1" ht="23.25" customHeight="1">
      <c r="A24" s="153"/>
      <c r="B24" s="163"/>
      <c r="C24" s="168" t="s">
        <v>589</v>
      </c>
      <c r="E24" s="160"/>
      <c r="K24" s="170">
        <f>(K21+K22+K23)</f>
        <v>2424650.9300000002</v>
      </c>
      <c r="M24" s="170">
        <f>SUM(M21:M23)</f>
        <v>2424650.9300000002</v>
      </c>
    </row>
    <row r="25" spans="1:13" s="33" customFormat="1" ht="23.25" customHeight="1">
      <c r="A25" s="153"/>
      <c r="B25" s="32" t="s">
        <v>719</v>
      </c>
      <c r="C25" s="168"/>
      <c r="E25" s="160"/>
      <c r="K25" s="171"/>
      <c r="M25" s="171"/>
    </row>
    <row r="26" spans="1:13" s="33" customFormat="1" ht="23.25" customHeight="1">
      <c r="A26" s="153"/>
      <c r="B26" s="163"/>
      <c r="C26" s="32" t="s">
        <v>144</v>
      </c>
      <c r="E26" s="160"/>
      <c r="K26" s="172">
        <v>0</v>
      </c>
      <c r="M26" s="165">
        <f t="shared" ref="M26:M32" si="0">+K26</f>
        <v>0</v>
      </c>
    </row>
    <row r="27" spans="1:13" s="33" customFormat="1" ht="21.75" customHeight="1">
      <c r="A27" s="153"/>
      <c r="B27" s="163"/>
      <c r="C27" s="32" t="s">
        <v>166</v>
      </c>
      <c r="E27" s="160"/>
      <c r="K27" s="173">
        <v>0</v>
      </c>
      <c r="M27" s="165">
        <f t="shared" si="0"/>
        <v>0</v>
      </c>
    </row>
    <row r="28" spans="1:13" s="33" customFormat="1" ht="21.75" customHeight="1">
      <c r="A28" s="153"/>
      <c r="B28" s="163"/>
      <c r="C28" s="32" t="s">
        <v>153</v>
      </c>
      <c r="E28" s="34"/>
      <c r="K28" s="166">
        <v>0</v>
      </c>
      <c r="L28" s="167"/>
      <c r="M28" s="169">
        <v>0</v>
      </c>
    </row>
    <row r="29" spans="1:13" s="33" customFormat="1" ht="23.25" customHeight="1">
      <c r="A29" s="153"/>
      <c r="B29" s="163"/>
      <c r="C29" s="168" t="s">
        <v>146</v>
      </c>
      <c r="E29" s="160"/>
      <c r="K29" s="278">
        <f>SUM(K26:K28)</f>
        <v>0</v>
      </c>
      <c r="M29" s="165">
        <f t="shared" si="0"/>
        <v>0</v>
      </c>
    </row>
    <row r="30" spans="1:13" s="33" customFormat="1" ht="21.75" customHeight="1">
      <c r="A30" s="153"/>
      <c r="B30" s="163"/>
      <c r="C30" s="32" t="s">
        <v>166</v>
      </c>
      <c r="E30" s="160"/>
      <c r="K30" s="172">
        <v>537331.06999999995</v>
      </c>
      <c r="M30" s="165">
        <f t="shared" si="0"/>
        <v>537331.06999999995</v>
      </c>
    </row>
    <row r="31" spans="1:13" s="33" customFormat="1" ht="23.25" customHeight="1">
      <c r="A31" s="153"/>
      <c r="B31" s="163"/>
      <c r="C31" s="32" t="s">
        <v>153</v>
      </c>
      <c r="E31" s="160"/>
      <c r="K31" s="172">
        <v>0</v>
      </c>
      <c r="M31" s="165">
        <f t="shared" si="0"/>
        <v>0</v>
      </c>
    </row>
    <row r="32" spans="1:13" s="33" customFormat="1" ht="23.25" customHeight="1">
      <c r="A32" s="153"/>
      <c r="B32" s="163"/>
      <c r="C32" s="168" t="s">
        <v>589</v>
      </c>
      <c r="E32" s="160"/>
      <c r="K32" s="174">
        <f>(K29+K30+K31)</f>
        <v>537331.06999999995</v>
      </c>
      <c r="M32" s="175">
        <f t="shared" si="0"/>
        <v>537331.06999999995</v>
      </c>
    </row>
    <row r="33" spans="1:16" s="33" customFormat="1" ht="23.25" customHeight="1">
      <c r="B33" s="32" t="s">
        <v>156</v>
      </c>
      <c r="D33" s="168"/>
      <c r="E33" s="160"/>
      <c r="K33" s="160"/>
      <c r="M33" s="165"/>
    </row>
    <row r="34" spans="1:16" s="33" customFormat="1" ht="23.25" customHeight="1" thickBot="1">
      <c r="C34" s="168" t="s">
        <v>589</v>
      </c>
      <c r="E34" s="160"/>
      <c r="K34" s="176">
        <f>(K24-K32)</f>
        <v>1887319.8600000003</v>
      </c>
      <c r="M34" s="176">
        <f>+K34</f>
        <v>1887319.8600000003</v>
      </c>
    </row>
    <row r="35" spans="1:16" s="33" customFormat="1" ht="23.25" customHeight="1" thickTop="1" thickBot="1">
      <c r="C35" s="168" t="s">
        <v>146</v>
      </c>
      <c r="E35" s="160"/>
      <c r="K35" s="176">
        <f>(K21-K29)</f>
        <v>0</v>
      </c>
      <c r="M35" s="176">
        <f>+K35</f>
        <v>0</v>
      </c>
    </row>
    <row r="36" spans="1:16" s="33" customFormat="1" ht="22.5" customHeight="1" thickTop="1">
      <c r="B36" s="177" t="s">
        <v>720</v>
      </c>
      <c r="M36" s="165">
        <f>+M30</f>
        <v>537331.06999999995</v>
      </c>
    </row>
    <row r="37" spans="1:16" s="33" customFormat="1" ht="22.5" customHeight="1">
      <c r="B37" s="177" t="s">
        <v>721</v>
      </c>
      <c r="M37" s="165">
        <f>+M27</f>
        <v>0</v>
      </c>
    </row>
    <row r="38" spans="1:16" s="33" customFormat="1" ht="3" customHeight="1">
      <c r="B38" s="177"/>
    </row>
    <row r="39" spans="1:16">
      <c r="C39" s="279" t="str">
        <f>+'หมายเหตุ 9'!E32</f>
        <v xml:space="preserve">                  (Sign) ……………………………………………………………………………… Authorized Directors</v>
      </c>
      <c r="K39" s="19"/>
      <c r="M39" s="19"/>
    </row>
    <row r="40" spans="1:16">
      <c r="C40" s="279" t="str">
        <f>+'หมายเหตุ 9'!E33</f>
        <v xml:space="preserve">                               (                                                                                                             )</v>
      </c>
      <c r="K40" s="19"/>
      <c r="M40" s="19"/>
    </row>
    <row r="41" spans="1:16" s="269" customFormat="1">
      <c r="A41" s="426" t="s">
        <v>596</v>
      </c>
      <c r="B41" s="426"/>
      <c r="C41" s="426"/>
      <c r="D41" s="426"/>
      <c r="E41" s="426"/>
      <c r="F41" s="426"/>
      <c r="G41" s="426"/>
      <c r="H41" s="426"/>
      <c r="I41" s="426"/>
      <c r="J41" s="426"/>
      <c r="K41" s="426"/>
      <c r="L41" s="426"/>
      <c r="M41" s="426"/>
      <c r="N41" s="426"/>
    </row>
    <row r="42" spans="1:16" s="269" customFormat="1">
      <c r="M42" s="23"/>
    </row>
    <row r="43" spans="1:16" s="3" customFormat="1">
      <c r="A43" s="2" t="s">
        <v>722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P43" s="31"/>
    </row>
    <row r="44" spans="1:16" s="3" customFormat="1">
      <c r="B44" s="28" t="s">
        <v>738</v>
      </c>
    </row>
    <row r="45" spans="1:16" s="33" customFormat="1">
      <c r="A45" s="153"/>
      <c r="K45" s="154"/>
      <c r="L45" s="154"/>
      <c r="M45" s="155" t="s">
        <v>4</v>
      </c>
    </row>
    <row r="46" spans="1:16" s="33" customFormat="1">
      <c r="A46" s="153"/>
      <c r="K46" s="156" t="s">
        <v>55</v>
      </c>
      <c r="M46" s="157" t="s">
        <v>19</v>
      </c>
    </row>
    <row r="47" spans="1:16" s="33" customFormat="1" ht="5.25" customHeight="1">
      <c r="A47" s="153"/>
      <c r="K47" s="158"/>
      <c r="L47" s="261"/>
      <c r="M47" s="159"/>
    </row>
    <row r="48" spans="1:16" s="33" customFormat="1" ht="23.25" customHeight="1">
      <c r="A48" s="153"/>
      <c r="B48" s="32" t="s">
        <v>151</v>
      </c>
      <c r="C48" s="160"/>
      <c r="E48" s="160"/>
      <c r="K48" s="161"/>
      <c r="L48" s="261"/>
      <c r="M48" s="162"/>
    </row>
    <row r="49" spans="1:13" s="33" customFormat="1" ht="23.25" customHeight="1">
      <c r="A49" s="153"/>
      <c r="B49" s="163"/>
      <c r="C49" s="32" t="s">
        <v>144</v>
      </c>
      <c r="E49" s="160"/>
      <c r="K49" s="164">
        <v>10096833.369999999</v>
      </c>
      <c r="M49" s="165">
        <f>+K49</f>
        <v>10096833.369999999</v>
      </c>
    </row>
    <row r="50" spans="1:13" s="33" customFormat="1" ht="23.25" customHeight="1">
      <c r="A50" s="153"/>
      <c r="B50" s="163"/>
      <c r="C50" s="32" t="s">
        <v>152</v>
      </c>
      <c r="E50" s="160"/>
      <c r="K50" s="166">
        <v>504222.91999999993</v>
      </c>
      <c r="M50" s="165">
        <f>+K50</f>
        <v>504222.91999999993</v>
      </c>
    </row>
    <row r="51" spans="1:13" s="33" customFormat="1" ht="22.5" customHeight="1">
      <c r="A51" s="153"/>
      <c r="B51" s="163"/>
      <c r="C51" s="32" t="s">
        <v>153</v>
      </c>
      <c r="E51" s="160"/>
      <c r="K51" s="172">
        <v>0</v>
      </c>
      <c r="M51" s="165">
        <f>+K51</f>
        <v>0</v>
      </c>
    </row>
    <row r="52" spans="1:13" s="33" customFormat="1" ht="23.25" customHeight="1">
      <c r="A52" s="153"/>
      <c r="B52" s="163"/>
      <c r="C52" s="168" t="s">
        <v>146</v>
      </c>
      <c r="E52" s="160"/>
      <c r="K52" s="277">
        <f>(K49+K50+K51)</f>
        <v>10601056.289999999</v>
      </c>
      <c r="M52" s="277">
        <f>SUM(M49:M51)</f>
        <v>10601056.289999999</v>
      </c>
    </row>
    <row r="53" spans="1:13" s="33" customFormat="1" ht="23.25" customHeight="1">
      <c r="A53" s="153"/>
      <c r="B53" s="163"/>
      <c r="C53" s="32" t="s">
        <v>152</v>
      </c>
      <c r="E53" s="160"/>
      <c r="K53" s="166">
        <v>1399267</v>
      </c>
      <c r="M53" s="165">
        <f>+K53</f>
        <v>1399267</v>
      </c>
    </row>
    <row r="54" spans="1:13" s="33" customFormat="1" ht="22.5" customHeight="1">
      <c r="A54" s="153"/>
      <c r="B54" s="163"/>
      <c r="C54" s="32" t="s">
        <v>153</v>
      </c>
      <c r="E54" s="160"/>
      <c r="K54" s="169">
        <v>0</v>
      </c>
      <c r="M54" s="165">
        <f>+K54</f>
        <v>0</v>
      </c>
    </row>
    <row r="55" spans="1:13" s="33" customFormat="1" ht="23.25" customHeight="1">
      <c r="A55" s="153"/>
      <c r="B55" s="163"/>
      <c r="C55" s="168" t="s">
        <v>589</v>
      </c>
      <c r="E55" s="160"/>
      <c r="K55" s="170">
        <f>(K52+K53+K54)</f>
        <v>12000323.289999999</v>
      </c>
      <c r="M55" s="170">
        <f>SUM(M52:M54)</f>
        <v>12000323.289999999</v>
      </c>
    </row>
    <row r="56" spans="1:13" s="33" customFormat="1" ht="23.25" customHeight="1">
      <c r="A56" s="153"/>
      <c r="B56" s="32" t="s">
        <v>154</v>
      </c>
      <c r="C56" s="168"/>
      <c r="E56" s="160"/>
      <c r="K56" s="171"/>
      <c r="M56" s="171"/>
    </row>
    <row r="57" spans="1:13" s="33" customFormat="1" ht="23.25" customHeight="1">
      <c r="A57" s="153"/>
      <c r="B57" s="163"/>
      <c r="C57" s="32" t="s">
        <v>144</v>
      </c>
      <c r="E57" s="160"/>
      <c r="K57" s="172">
        <v>3025143.1099999989</v>
      </c>
      <c r="M57" s="165">
        <f t="shared" ref="M57:M63" si="1">+K57</f>
        <v>3025143.1099999989</v>
      </c>
    </row>
    <row r="58" spans="1:13" s="33" customFormat="1" ht="21.75" customHeight="1">
      <c r="A58" s="153"/>
      <c r="B58" s="163"/>
      <c r="C58" s="32" t="s">
        <v>155</v>
      </c>
      <c r="E58" s="160"/>
      <c r="K58" s="173">
        <v>1103032.19</v>
      </c>
      <c r="M58" s="165">
        <f t="shared" si="1"/>
        <v>1103032.19</v>
      </c>
    </row>
    <row r="59" spans="1:13" s="33" customFormat="1" ht="21.75" customHeight="1">
      <c r="A59" s="153"/>
      <c r="B59" s="163"/>
      <c r="C59" s="32" t="s">
        <v>153</v>
      </c>
      <c r="E59" s="34"/>
      <c r="K59" s="172">
        <v>0</v>
      </c>
      <c r="M59" s="165">
        <f t="shared" si="1"/>
        <v>0</v>
      </c>
    </row>
    <row r="60" spans="1:13" s="33" customFormat="1" ht="23.25" customHeight="1">
      <c r="A60" s="153"/>
      <c r="B60" s="163"/>
      <c r="C60" s="168" t="s">
        <v>146</v>
      </c>
      <c r="E60" s="160"/>
      <c r="K60" s="278">
        <f>SUM(K57:K59)</f>
        <v>4128175.2999999989</v>
      </c>
      <c r="M60" s="280">
        <f t="shared" si="1"/>
        <v>4128175.2999999989</v>
      </c>
    </row>
    <row r="61" spans="1:13" s="33" customFormat="1" ht="21.75" customHeight="1">
      <c r="A61" s="153"/>
      <c r="B61" s="163"/>
      <c r="C61" s="32" t="s">
        <v>155</v>
      </c>
      <c r="E61" s="160"/>
      <c r="K61" s="172">
        <v>1153639.8699999969</v>
      </c>
      <c r="M61" s="165">
        <f t="shared" si="1"/>
        <v>1153639.8699999969</v>
      </c>
    </row>
    <row r="62" spans="1:13" s="33" customFormat="1" ht="23.25" customHeight="1">
      <c r="A62" s="153"/>
      <c r="B62" s="163"/>
      <c r="C62" s="32" t="s">
        <v>153</v>
      </c>
      <c r="E62" s="160"/>
      <c r="K62" s="172">
        <v>0</v>
      </c>
      <c r="M62" s="165">
        <f t="shared" si="1"/>
        <v>0</v>
      </c>
    </row>
    <row r="63" spans="1:13" s="33" customFormat="1" ht="23.25" customHeight="1">
      <c r="A63" s="153"/>
      <c r="B63" s="163"/>
      <c r="C63" s="168" t="s">
        <v>589</v>
      </c>
      <c r="E63" s="160"/>
      <c r="K63" s="174">
        <f>(K60+K61+K62)</f>
        <v>5281815.1699999962</v>
      </c>
      <c r="M63" s="175">
        <f t="shared" si="1"/>
        <v>5281815.1699999962</v>
      </c>
    </row>
    <row r="64" spans="1:13" s="33" customFormat="1" ht="23.25" customHeight="1">
      <c r="B64" s="32" t="s">
        <v>156</v>
      </c>
      <c r="D64" s="168"/>
      <c r="E64" s="160"/>
      <c r="K64" s="160"/>
      <c r="M64" s="165"/>
    </row>
    <row r="65" spans="1:14" s="33" customFormat="1" ht="23.25" customHeight="1" thickBot="1">
      <c r="C65" s="168" t="s">
        <v>589</v>
      </c>
      <c r="E65" s="160"/>
      <c r="K65" s="176">
        <f>(K55-K63)</f>
        <v>6718508.1200000029</v>
      </c>
      <c r="M65" s="176">
        <f>+K65</f>
        <v>6718508.1200000029</v>
      </c>
    </row>
    <row r="66" spans="1:14" s="33" customFormat="1" ht="23.25" customHeight="1" thickTop="1" thickBot="1">
      <c r="C66" s="168" t="s">
        <v>146</v>
      </c>
      <c r="E66" s="160"/>
      <c r="K66" s="176">
        <f>(K52-K60)</f>
        <v>6472880.9900000002</v>
      </c>
      <c r="M66" s="176">
        <f>+K66</f>
        <v>6472880.9900000002</v>
      </c>
    </row>
    <row r="67" spans="1:14" s="33" customFormat="1" ht="22.5" customHeight="1" thickTop="1">
      <c r="B67" s="177" t="s">
        <v>595</v>
      </c>
      <c r="M67" s="33">
        <f>+M61</f>
        <v>1153639.8699999969</v>
      </c>
    </row>
    <row r="68" spans="1:14" s="33" customFormat="1" ht="22.5" customHeight="1">
      <c r="B68" s="177" t="s">
        <v>157</v>
      </c>
      <c r="M68" s="33">
        <f>+M58</f>
        <v>1103032.19</v>
      </c>
    </row>
    <row r="69" spans="1:14" s="33" customFormat="1" ht="22.5" customHeight="1">
      <c r="B69" s="177"/>
    </row>
    <row r="70" spans="1:14" s="33" customFormat="1" ht="22.5" customHeight="1">
      <c r="B70" s="177"/>
    </row>
    <row r="71" spans="1:14" s="33" customFormat="1" ht="22.5" customHeight="1">
      <c r="B71" s="177"/>
    </row>
    <row r="72" spans="1:14" s="33" customFormat="1" ht="22.5" customHeight="1">
      <c r="B72" s="177"/>
    </row>
    <row r="73" spans="1:14" s="33" customFormat="1" ht="22.5" customHeight="1">
      <c r="B73" s="177"/>
    </row>
    <row r="74" spans="1:14" s="33" customFormat="1" ht="22.5" customHeight="1">
      <c r="B74" s="177"/>
    </row>
    <row r="75" spans="1:14" s="33" customFormat="1" ht="22.5" customHeight="1">
      <c r="B75" s="177"/>
    </row>
    <row r="76" spans="1:14">
      <c r="C76" s="18" t="str">
        <f>+'หมายเหตุ_5-8'!C71</f>
        <v>(Sign) ……………………………………………………………………………… Authorized Directors</v>
      </c>
      <c r="K76" s="19"/>
      <c r="M76" s="19"/>
    </row>
    <row r="77" spans="1:14">
      <c r="C77" s="18" t="str">
        <f>+'หมายเหตุ_5-8'!C72</f>
        <v xml:space="preserve">            (                                                                                                                  )</v>
      </c>
      <c r="K77" s="19"/>
      <c r="M77" s="19"/>
    </row>
    <row r="78" spans="1:14" s="269" customFormat="1">
      <c r="A78" s="426" t="s">
        <v>468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6"/>
      <c r="M78" s="426"/>
      <c r="N78" s="426"/>
    </row>
  </sheetData>
  <mergeCells count="3">
    <mergeCell ref="A1:N1"/>
    <mergeCell ref="A78:N78"/>
    <mergeCell ref="A41:N41"/>
  </mergeCells>
  <printOptions horizontalCentered="1"/>
  <pageMargins left="0.74803149606299213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41"/>
  <sheetViews>
    <sheetView view="pageBreakPreview" topLeftCell="A52" zoomScaleNormal="100" zoomScaleSheetLayoutView="100" workbookViewId="0">
      <selection activeCell="G45" sqref="G45"/>
    </sheetView>
  </sheetViews>
  <sheetFormatPr defaultRowHeight="23.4"/>
  <cols>
    <col min="1" max="1" width="2.44140625" style="3" customWidth="1"/>
    <col min="2" max="2" width="1.44140625" style="3" customWidth="1"/>
    <col min="3" max="3" width="12.44140625" style="3" customWidth="1"/>
    <col min="4" max="4" width="7.21875" style="3" customWidth="1"/>
    <col min="5" max="5" width="10.44140625" style="3" customWidth="1"/>
    <col min="6" max="6" width="0.44140625" style="3" customWidth="1"/>
    <col min="7" max="7" width="11" style="3" customWidth="1"/>
    <col min="8" max="8" width="0.44140625" style="3" customWidth="1"/>
    <col min="9" max="9" width="12.109375" style="3" customWidth="1"/>
    <col min="10" max="10" width="0.44140625" style="3" customWidth="1"/>
    <col min="11" max="11" width="11.44140625" style="3" customWidth="1"/>
    <col min="12" max="12" width="0.44140625" style="3" customWidth="1"/>
    <col min="13" max="13" width="11" style="3" customWidth="1"/>
    <col min="14" max="14" width="0.44140625" style="3" customWidth="1"/>
    <col min="15" max="15" width="14.109375" style="3" customWidth="1"/>
    <col min="16" max="16" width="0.77734375" style="3" customWidth="1"/>
    <col min="17" max="17" width="14.109375" style="3" customWidth="1"/>
    <col min="18" max="19" width="0.44140625" style="3" customWidth="1"/>
    <col min="20" max="20" width="7.44140625" style="3" customWidth="1"/>
    <col min="21" max="21" width="12.109375" style="3" bestFit="1" customWidth="1"/>
    <col min="22" max="256" width="9" style="3"/>
    <col min="257" max="257" width="2.44140625" style="3" customWidth="1"/>
    <col min="258" max="258" width="1.44140625" style="3" customWidth="1"/>
    <col min="259" max="259" width="12.44140625" style="3" customWidth="1"/>
    <col min="260" max="260" width="7.21875" style="3" customWidth="1"/>
    <col min="261" max="261" width="11.21875" style="3" customWidth="1"/>
    <col min="262" max="262" width="0.44140625" style="3" customWidth="1"/>
    <col min="263" max="263" width="11" style="3" customWidth="1"/>
    <col min="264" max="264" width="0.44140625" style="3" customWidth="1"/>
    <col min="265" max="265" width="12.77734375" style="3" customWidth="1"/>
    <col min="266" max="266" width="0.44140625" style="3" customWidth="1"/>
    <col min="267" max="267" width="11.44140625" style="3" customWidth="1"/>
    <col min="268" max="268" width="0.44140625" style="3" customWidth="1"/>
    <col min="269" max="269" width="11" style="3" customWidth="1"/>
    <col min="270" max="270" width="0.44140625" style="3" customWidth="1"/>
    <col min="271" max="271" width="12.44140625" style="3" customWidth="1"/>
    <col min="272" max="272" width="0.77734375" style="3" customWidth="1"/>
    <col min="273" max="273" width="13.44140625" style="3" customWidth="1"/>
    <col min="274" max="275" width="0.44140625" style="3" customWidth="1"/>
    <col min="276" max="276" width="7.44140625" style="3" customWidth="1"/>
    <col min="277" max="277" width="12.109375" style="3" bestFit="1" customWidth="1"/>
    <col min="278" max="512" width="9" style="3"/>
    <col min="513" max="513" width="2.44140625" style="3" customWidth="1"/>
    <col min="514" max="514" width="1.44140625" style="3" customWidth="1"/>
    <col min="515" max="515" width="12.44140625" style="3" customWidth="1"/>
    <col min="516" max="516" width="7.21875" style="3" customWidth="1"/>
    <col min="517" max="517" width="11.21875" style="3" customWidth="1"/>
    <col min="518" max="518" width="0.44140625" style="3" customWidth="1"/>
    <col min="519" max="519" width="11" style="3" customWidth="1"/>
    <col min="520" max="520" width="0.44140625" style="3" customWidth="1"/>
    <col min="521" max="521" width="12.77734375" style="3" customWidth="1"/>
    <col min="522" max="522" width="0.44140625" style="3" customWidth="1"/>
    <col min="523" max="523" width="11.44140625" style="3" customWidth="1"/>
    <col min="524" max="524" width="0.44140625" style="3" customWidth="1"/>
    <col min="525" max="525" width="11" style="3" customWidth="1"/>
    <col min="526" max="526" width="0.44140625" style="3" customWidth="1"/>
    <col min="527" max="527" width="12.44140625" style="3" customWidth="1"/>
    <col min="528" max="528" width="0.77734375" style="3" customWidth="1"/>
    <col min="529" max="529" width="13.44140625" style="3" customWidth="1"/>
    <col min="530" max="531" width="0.44140625" style="3" customWidth="1"/>
    <col min="532" max="532" width="7.44140625" style="3" customWidth="1"/>
    <col min="533" max="533" width="12.109375" style="3" bestFit="1" customWidth="1"/>
    <col min="534" max="768" width="9" style="3"/>
    <col min="769" max="769" width="2.44140625" style="3" customWidth="1"/>
    <col min="770" max="770" width="1.44140625" style="3" customWidth="1"/>
    <col min="771" max="771" width="12.44140625" style="3" customWidth="1"/>
    <col min="772" max="772" width="7.21875" style="3" customWidth="1"/>
    <col min="773" max="773" width="11.21875" style="3" customWidth="1"/>
    <col min="774" max="774" width="0.44140625" style="3" customWidth="1"/>
    <col min="775" max="775" width="11" style="3" customWidth="1"/>
    <col min="776" max="776" width="0.44140625" style="3" customWidth="1"/>
    <col min="777" max="777" width="12.77734375" style="3" customWidth="1"/>
    <col min="778" max="778" width="0.44140625" style="3" customWidth="1"/>
    <col min="779" max="779" width="11.44140625" style="3" customWidth="1"/>
    <col min="780" max="780" width="0.44140625" style="3" customWidth="1"/>
    <col min="781" max="781" width="11" style="3" customWidth="1"/>
    <col min="782" max="782" width="0.44140625" style="3" customWidth="1"/>
    <col min="783" max="783" width="12.44140625" style="3" customWidth="1"/>
    <col min="784" max="784" width="0.77734375" style="3" customWidth="1"/>
    <col min="785" max="785" width="13.44140625" style="3" customWidth="1"/>
    <col min="786" max="787" width="0.44140625" style="3" customWidth="1"/>
    <col min="788" max="788" width="7.44140625" style="3" customWidth="1"/>
    <col min="789" max="789" width="12.109375" style="3" bestFit="1" customWidth="1"/>
    <col min="790" max="1024" width="9" style="3"/>
    <col min="1025" max="1025" width="2.44140625" style="3" customWidth="1"/>
    <col min="1026" max="1026" width="1.44140625" style="3" customWidth="1"/>
    <col min="1027" max="1027" width="12.44140625" style="3" customWidth="1"/>
    <col min="1028" max="1028" width="7.21875" style="3" customWidth="1"/>
    <col min="1029" max="1029" width="11.21875" style="3" customWidth="1"/>
    <col min="1030" max="1030" width="0.44140625" style="3" customWidth="1"/>
    <col min="1031" max="1031" width="11" style="3" customWidth="1"/>
    <col min="1032" max="1032" width="0.44140625" style="3" customWidth="1"/>
    <col min="1033" max="1033" width="12.77734375" style="3" customWidth="1"/>
    <col min="1034" max="1034" width="0.44140625" style="3" customWidth="1"/>
    <col min="1035" max="1035" width="11.44140625" style="3" customWidth="1"/>
    <col min="1036" max="1036" width="0.44140625" style="3" customWidth="1"/>
    <col min="1037" max="1037" width="11" style="3" customWidth="1"/>
    <col min="1038" max="1038" width="0.44140625" style="3" customWidth="1"/>
    <col min="1039" max="1039" width="12.44140625" style="3" customWidth="1"/>
    <col min="1040" max="1040" width="0.77734375" style="3" customWidth="1"/>
    <col min="1041" max="1041" width="13.44140625" style="3" customWidth="1"/>
    <col min="1042" max="1043" width="0.44140625" style="3" customWidth="1"/>
    <col min="1044" max="1044" width="7.44140625" style="3" customWidth="1"/>
    <col min="1045" max="1045" width="12.109375" style="3" bestFit="1" customWidth="1"/>
    <col min="1046" max="1280" width="9" style="3"/>
    <col min="1281" max="1281" width="2.44140625" style="3" customWidth="1"/>
    <col min="1282" max="1282" width="1.44140625" style="3" customWidth="1"/>
    <col min="1283" max="1283" width="12.44140625" style="3" customWidth="1"/>
    <col min="1284" max="1284" width="7.21875" style="3" customWidth="1"/>
    <col min="1285" max="1285" width="11.21875" style="3" customWidth="1"/>
    <col min="1286" max="1286" width="0.44140625" style="3" customWidth="1"/>
    <col min="1287" max="1287" width="11" style="3" customWidth="1"/>
    <col min="1288" max="1288" width="0.44140625" style="3" customWidth="1"/>
    <col min="1289" max="1289" width="12.77734375" style="3" customWidth="1"/>
    <col min="1290" max="1290" width="0.44140625" style="3" customWidth="1"/>
    <col min="1291" max="1291" width="11.44140625" style="3" customWidth="1"/>
    <col min="1292" max="1292" width="0.44140625" style="3" customWidth="1"/>
    <col min="1293" max="1293" width="11" style="3" customWidth="1"/>
    <col min="1294" max="1294" width="0.44140625" style="3" customWidth="1"/>
    <col min="1295" max="1295" width="12.44140625" style="3" customWidth="1"/>
    <col min="1296" max="1296" width="0.77734375" style="3" customWidth="1"/>
    <col min="1297" max="1297" width="13.44140625" style="3" customWidth="1"/>
    <col min="1298" max="1299" width="0.44140625" style="3" customWidth="1"/>
    <col min="1300" max="1300" width="7.44140625" style="3" customWidth="1"/>
    <col min="1301" max="1301" width="12.109375" style="3" bestFit="1" customWidth="1"/>
    <col min="1302" max="1536" width="9" style="3"/>
    <col min="1537" max="1537" width="2.44140625" style="3" customWidth="1"/>
    <col min="1538" max="1538" width="1.44140625" style="3" customWidth="1"/>
    <col min="1539" max="1539" width="12.44140625" style="3" customWidth="1"/>
    <col min="1540" max="1540" width="7.21875" style="3" customWidth="1"/>
    <col min="1541" max="1541" width="11.21875" style="3" customWidth="1"/>
    <col min="1542" max="1542" width="0.44140625" style="3" customWidth="1"/>
    <col min="1543" max="1543" width="11" style="3" customWidth="1"/>
    <col min="1544" max="1544" width="0.44140625" style="3" customWidth="1"/>
    <col min="1545" max="1545" width="12.77734375" style="3" customWidth="1"/>
    <col min="1546" max="1546" width="0.44140625" style="3" customWidth="1"/>
    <col min="1547" max="1547" width="11.44140625" style="3" customWidth="1"/>
    <col min="1548" max="1548" width="0.44140625" style="3" customWidth="1"/>
    <col min="1549" max="1549" width="11" style="3" customWidth="1"/>
    <col min="1550" max="1550" width="0.44140625" style="3" customWidth="1"/>
    <col min="1551" max="1551" width="12.44140625" style="3" customWidth="1"/>
    <col min="1552" max="1552" width="0.77734375" style="3" customWidth="1"/>
    <col min="1553" max="1553" width="13.44140625" style="3" customWidth="1"/>
    <col min="1554" max="1555" width="0.44140625" style="3" customWidth="1"/>
    <col min="1556" max="1556" width="7.44140625" style="3" customWidth="1"/>
    <col min="1557" max="1557" width="12.109375" style="3" bestFit="1" customWidth="1"/>
    <col min="1558" max="1792" width="9" style="3"/>
    <col min="1793" max="1793" width="2.44140625" style="3" customWidth="1"/>
    <col min="1794" max="1794" width="1.44140625" style="3" customWidth="1"/>
    <col min="1795" max="1795" width="12.44140625" style="3" customWidth="1"/>
    <col min="1796" max="1796" width="7.21875" style="3" customWidth="1"/>
    <col min="1797" max="1797" width="11.21875" style="3" customWidth="1"/>
    <col min="1798" max="1798" width="0.44140625" style="3" customWidth="1"/>
    <col min="1799" max="1799" width="11" style="3" customWidth="1"/>
    <col min="1800" max="1800" width="0.44140625" style="3" customWidth="1"/>
    <col min="1801" max="1801" width="12.77734375" style="3" customWidth="1"/>
    <col min="1802" max="1802" width="0.44140625" style="3" customWidth="1"/>
    <col min="1803" max="1803" width="11.44140625" style="3" customWidth="1"/>
    <col min="1804" max="1804" width="0.44140625" style="3" customWidth="1"/>
    <col min="1805" max="1805" width="11" style="3" customWidth="1"/>
    <col min="1806" max="1806" width="0.44140625" style="3" customWidth="1"/>
    <col min="1807" max="1807" width="12.44140625" style="3" customWidth="1"/>
    <col min="1808" max="1808" width="0.77734375" style="3" customWidth="1"/>
    <col min="1809" max="1809" width="13.44140625" style="3" customWidth="1"/>
    <col min="1810" max="1811" width="0.44140625" style="3" customWidth="1"/>
    <col min="1812" max="1812" width="7.44140625" style="3" customWidth="1"/>
    <col min="1813" max="1813" width="12.109375" style="3" bestFit="1" customWidth="1"/>
    <col min="1814" max="2048" width="9" style="3"/>
    <col min="2049" max="2049" width="2.44140625" style="3" customWidth="1"/>
    <col min="2050" max="2050" width="1.44140625" style="3" customWidth="1"/>
    <col min="2051" max="2051" width="12.44140625" style="3" customWidth="1"/>
    <col min="2052" max="2052" width="7.21875" style="3" customWidth="1"/>
    <col min="2053" max="2053" width="11.21875" style="3" customWidth="1"/>
    <col min="2054" max="2054" width="0.44140625" style="3" customWidth="1"/>
    <col min="2055" max="2055" width="11" style="3" customWidth="1"/>
    <col min="2056" max="2056" width="0.44140625" style="3" customWidth="1"/>
    <col min="2057" max="2057" width="12.77734375" style="3" customWidth="1"/>
    <col min="2058" max="2058" width="0.44140625" style="3" customWidth="1"/>
    <col min="2059" max="2059" width="11.44140625" style="3" customWidth="1"/>
    <col min="2060" max="2060" width="0.44140625" style="3" customWidth="1"/>
    <col min="2061" max="2061" width="11" style="3" customWidth="1"/>
    <col min="2062" max="2062" width="0.44140625" style="3" customWidth="1"/>
    <col min="2063" max="2063" width="12.44140625" style="3" customWidth="1"/>
    <col min="2064" max="2064" width="0.77734375" style="3" customWidth="1"/>
    <col min="2065" max="2065" width="13.44140625" style="3" customWidth="1"/>
    <col min="2066" max="2067" width="0.44140625" style="3" customWidth="1"/>
    <col min="2068" max="2068" width="7.44140625" style="3" customWidth="1"/>
    <col min="2069" max="2069" width="12.109375" style="3" bestFit="1" customWidth="1"/>
    <col min="2070" max="2304" width="9" style="3"/>
    <col min="2305" max="2305" width="2.44140625" style="3" customWidth="1"/>
    <col min="2306" max="2306" width="1.44140625" style="3" customWidth="1"/>
    <col min="2307" max="2307" width="12.44140625" style="3" customWidth="1"/>
    <col min="2308" max="2308" width="7.21875" style="3" customWidth="1"/>
    <col min="2309" max="2309" width="11.21875" style="3" customWidth="1"/>
    <col min="2310" max="2310" width="0.44140625" style="3" customWidth="1"/>
    <col min="2311" max="2311" width="11" style="3" customWidth="1"/>
    <col min="2312" max="2312" width="0.44140625" style="3" customWidth="1"/>
    <col min="2313" max="2313" width="12.77734375" style="3" customWidth="1"/>
    <col min="2314" max="2314" width="0.44140625" style="3" customWidth="1"/>
    <col min="2315" max="2315" width="11.44140625" style="3" customWidth="1"/>
    <col min="2316" max="2316" width="0.44140625" style="3" customWidth="1"/>
    <col min="2317" max="2317" width="11" style="3" customWidth="1"/>
    <col min="2318" max="2318" width="0.44140625" style="3" customWidth="1"/>
    <col min="2319" max="2319" width="12.44140625" style="3" customWidth="1"/>
    <col min="2320" max="2320" width="0.77734375" style="3" customWidth="1"/>
    <col min="2321" max="2321" width="13.44140625" style="3" customWidth="1"/>
    <col min="2322" max="2323" width="0.44140625" style="3" customWidth="1"/>
    <col min="2324" max="2324" width="7.44140625" style="3" customWidth="1"/>
    <col min="2325" max="2325" width="12.109375" style="3" bestFit="1" customWidth="1"/>
    <col min="2326" max="2560" width="9" style="3"/>
    <col min="2561" max="2561" width="2.44140625" style="3" customWidth="1"/>
    <col min="2562" max="2562" width="1.44140625" style="3" customWidth="1"/>
    <col min="2563" max="2563" width="12.44140625" style="3" customWidth="1"/>
    <col min="2564" max="2564" width="7.21875" style="3" customWidth="1"/>
    <col min="2565" max="2565" width="11.21875" style="3" customWidth="1"/>
    <col min="2566" max="2566" width="0.44140625" style="3" customWidth="1"/>
    <col min="2567" max="2567" width="11" style="3" customWidth="1"/>
    <col min="2568" max="2568" width="0.44140625" style="3" customWidth="1"/>
    <col min="2569" max="2569" width="12.77734375" style="3" customWidth="1"/>
    <col min="2570" max="2570" width="0.44140625" style="3" customWidth="1"/>
    <col min="2571" max="2571" width="11.44140625" style="3" customWidth="1"/>
    <col min="2572" max="2572" width="0.44140625" style="3" customWidth="1"/>
    <col min="2573" max="2573" width="11" style="3" customWidth="1"/>
    <col min="2574" max="2574" width="0.44140625" style="3" customWidth="1"/>
    <col min="2575" max="2575" width="12.44140625" style="3" customWidth="1"/>
    <col min="2576" max="2576" width="0.77734375" style="3" customWidth="1"/>
    <col min="2577" max="2577" width="13.44140625" style="3" customWidth="1"/>
    <col min="2578" max="2579" width="0.44140625" style="3" customWidth="1"/>
    <col min="2580" max="2580" width="7.44140625" style="3" customWidth="1"/>
    <col min="2581" max="2581" width="12.109375" style="3" bestFit="1" customWidth="1"/>
    <col min="2582" max="2816" width="9" style="3"/>
    <col min="2817" max="2817" width="2.44140625" style="3" customWidth="1"/>
    <col min="2818" max="2818" width="1.44140625" style="3" customWidth="1"/>
    <col min="2819" max="2819" width="12.44140625" style="3" customWidth="1"/>
    <col min="2820" max="2820" width="7.21875" style="3" customWidth="1"/>
    <col min="2821" max="2821" width="11.21875" style="3" customWidth="1"/>
    <col min="2822" max="2822" width="0.44140625" style="3" customWidth="1"/>
    <col min="2823" max="2823" width="11" style="3" customWidth="1"/>
    <col min="2824" max="2824" width="0.44140625" style="3" customWidth="1"/>
    <col min="2825" max="2825" width="12.77734375" style="3" customWidth="1"/>
    <col min="2826" max="2826" width="0.44140625" style="3" customWidth="1"/>
    <col min="2827" max="2827" width="11.44140625" style="3" customWidth="1"/>
    <col min="2828" max="2828" width="0.44140625" style="3" customWidth="1"/>
    <col min="2829" max="2829" width="11" style="3" customWidth="1"/>
    <col min="2830" max="2830" width="0.44140625" style="3" customWidth="1"/>
    <col min="2831" max="2831" width="12.44140625" style="3" customWidth="1"/>
    <col min="2832" max="2832" width="0.77734375" style="3" customWidth="1"/>
    <col min="2833" max="2833" width="13.44140625" style="3" customWidth="1"/>
    <col min="2834" max="2835" width="0.44140625" style="3" customWidth="1"/>
    <col min="2836" max="2836" width="7.44140625" style="3" customWidth="1"/>
    <col min="2837" max="2837" width="12.109375" style="3" bestFit="1" customWidth="1"/>
    <col min="2838" max="3072" width="9" style="3"/>
    <col min="3073" max="3073" width="2.44140625" style="3" customWidth="1"/>
    <col min="3074" max="3074" width="1.44140625" style="3" customWidth="1"/>
    <col min="3075" max="3075" width="12.44140625" style="3" customWidth="1"/>
    <col min="3076" max="3076" width="7.21875" style="3" customWidth="1"/>
    <col min="3077" max="3077" width="11.21875" style="3" customWidth="1"/>
    <col min="3078" max="3078" width="0.44140625" style="3" customWidth="1"/>
    <col min="3079" max="3079" width="11" style="3" customWidth="1"/>
    <col min="3080" max="3080" width="0.44140625" style="3" customWidth="1"/>
    <col min="3081" max="3081" width="12.77734375" style="3" customWidth="1"/>
    <col min="3082" max="3082" width="0.44140625" style="3" customWidth="1"/>
    <col min="3083" max="3083" width="11.44140625" style="3" customWidth="1"/>
    <col min="3084" max="3084" width="0.44140625" style="3" customWidth="1"/>
    <col min="3085" max="3085" width="11" style="3" customWidth="1"/>
    <col min="3086" max="3086" width="0.44140625" style="3" customWidth="1"/>
    <col min="3087" max="3087" width="12.44140625" style="3" customWidth="1"/>
    <col min="3088" max="3088" width="0.77734375" style="3" customWidth="1"/>
    <col min="3089" max="3089" width="13.44140625" style="3" customWidth="1"/>
    <col min="3090" max="3091" width="0.44140625" style="3" customWidth="1"/>
    <col min="3092" max="3092" width="7.44140625" style="3" customWidth="1"/>
    <col min="3093" max="3093" width="12.109375" style="3" bestFit="1" customWidth="1"/>
    <col min="3094" max="3328" width="9" style="3"/>
    <col min="3329" max="3329" width="2.44140625" style="3" customWidth="1"/>
    <col min="3330" max="3330" width="1.44140625" style="3" customWidth="1"/>
    <col min="3331" max="3331" width="12.44140625" style="3" customWidth="1"/>
    <col min="3332" max="3332" width="7.21875" style="3" customWidth="1"/>
    <col min="3333" max="3333" width="11.21875" style="3" customWidth="1"/>
    <col min="3334" max="3334" width="0.44140625" style="3" customWidth="1"/>
    <col min="3335" max="3335" width="11" style="3" customWidth="1"/>
    <col min="3336" max="3336" width="0.44140625" style="3" customWidth="1"/>
    <col min="3337" max="3337" width="12.77734375" style="3" customWidth="1"/>
    <col min="3338" max="3338" width="0.44140625" style="3" customWidth="1"/>
    <col min="3339" max="3339" width="11.44140625" style="3" customWidth="1"/>
    <col min="3340" max="3340" width="0.44140625" style="3" customWidth="1"/>
    <col min="3341" max="3341" width="11" style="3" customWidth="1"/>
    <col min="3342" max="3342" width="0.44140625" style="3" customWidth="1"/>
    <col min="3343" max="3343" width="12.44140625" style="3" customWidth="1"/>
    <col min="3344" max="3344" width="0.77734375" style="3" customWidth="1"/>
    <col min="3345" max="3345" width="13.44140625" style="3" customWidth="1"/>
    <col min="3346" max="3347" width="0.44140625" style="3" customWidth="1"/>
    <col min="3348" max="3348" width="7.44140625" style="3" customWidth="1"/>
    <col min="3349" max="3349" width="12.109375" style="3" bestFit="1" customWidth="1"/>
    <col min="3350" max="3584" width="9" style="3"/>
    <col min="3585" max="3585" width="2.44140625" style="3" customWidth="1"/>
    <col min="3586" max="3586" width="1.44140625" style="3" customWidth="1"/>
    <col min="3587" max="3587" width="12.44140625" style="3" customWidth="1"/>
    <col min="3588" max="3588" width="7.21875" style="3" customWidth="1"/>
    <col min="3589" max="3589" width="11.21875" style="3" customWidth="1"/>
    <col min="3590" max="3590" width="0.44140625" style="3" customWidth="1"/>
    <col min="3591" max="3591" width="11" style="3" customWidth="1"/>
    <col min="3592" max="3592" width="0.44140625" style="3" customWidth="1"/>
    <col min="3593" max="3593" width="12.77734375" style="3" customWidth="1"/>
    <col min="3594" max="3594" width="0.44140625" style="3" customWidth="1"/>
    <col min="3595" max="3595" width="11.44140625" style="3" customWidth="1"/>
    <col min="3596" max="3596" width="0.44140625" style="3" customWidth="1"/>
    <col min="3597" max="3597" width="11" style="3" customWidth="1"/>
    <col min="3598" max="3598" width="0.44140625" style="3" customWidth="1"/>
    <col min="3599" max="3599" width="12.44140625" style="3" customWidth="1"/>
    <col min="3600" max="3600" width="0.77734375" style="3" customWidth="1"/>
    <col min="3601" max="3601" width="13.44140625" style="3" customWidth="1"/>
    <col min="3602" max="3603" width="0.44140625" style="3" customWidth="1"/>
    <col min="3604" max="3604" width="7.44140625" style="3" customWidth="1"/>
    <col min="3605" max="3605" width="12.109375" style="3" bestFit="1" customWidth="1"/>
    <col min="3606" max="3840" width="9" style="3"/>
    <col min="3841" max="3841" width="2.44140625" style="3" customWidth="1"/>
    <col min="3842" max="3842" width="1.44140625" style="3" customWidth="1"/>
    <col min="3843" max="3843" width="12.44140625" style="3" customWidth="1"/>
    <col min="3844" max="3844" width="7.21875" style="3" customWidth="1"/>
    <col min="3845" max="3845" width="11.21875" style="3" customWidth="1"/>
    <col min="3846" max="3846" width="0.44140625" style="3" customWidth="1"/>
    <col min="3847" max="3847" width="11" style="3" customWidth="1"/>
    <col min="3848" max="3848" width="0.44140625" style="3" customWidth="1"/>
    <col min="3849" max="3849" width="12.77734375" style="3" customWidth="1"/>
    <col min="3850" max="3850" width="0.44140625" style="3" customWidth="1"/>
    <col min="3851" max="3851" width="11.44140625" style="3" customWidth="1"/>
    <col min="3852" max="3852" width="0.44140625" style="3" customWidth="1"/>
    <col min="3853" max="3853" width="11" style="3" customWidth="1"/>
    <col min="3854" max="3854" width="0.44140625" style="3" customWidth="1"/>
    <col min="3855" max="3855" width="12.44140625" style="3" customWidth="1"/>
    <col min="3856" max="3856" width="0.77734375" style="3" customWidth="1"/>
    <col min="3857" max="3857" width="13.44140625" style="3" customWidth="1"/>
    <col min="3858" max="3859" width="0.44140625" style="3" customWidth="1"/>
    <col min="3860" max="3860" width="7.44140625" style="3" customWidth="1"/>
    <col min="3861" max="3861" width="12.109375" style="3" bestFit="1" customWidth="1"/>
    <col min="3862" max="4096" width="9" style="3"/>
    <col min="4097" max="4097" width="2.44140625" style="3" customWidth="1"/>
    <col min="4098" max="4098" width="1.44140625" style="3" customWidth="1"/>
    <col min="4099" max="4099" width="12.44140625" style="3" customWidth="1"/>
    <col min="4100" max="4100" width="7.21875" style="3" customWidth="1"/>
    <col min="4101" max="4101" width="11.21875" style="3" customWidth="1"/>
    <col min="4102" max="4102" width="0.44140625" style="3" customWidth="1"/>
    <col min="4103" max="4103" width="11" style="3" customWidth="1"/>
    <col min="4104" max="4104" width="0.44140625" style="3" customWidth="1"/>
    <col min="4105" max="4105" width="12.77734375" style="3" customWidth="1"/>
    <col min="4106" max="4106" width="0.44140625" style="3" customWidth="1"/>
    <col min="4107" max="4107" width="11.44140625" style="3" customWidth="1"/>
    <col min="4108" max="4108" width="0.44140625" style="3" customWidth="1"/>
    <col min="4109" max="4109" width="11" style="3" customWidth="1"/>
    <col min="4110" max="4110" width="0.44140625" style="3" customWidth="1"/>
    <col min="4111" max="4111" width="12.44140625" style="3" customWidth="1"/>
    <col min="4112" max="4112" width="0.77734375" style="3" customWidth="1"/>
    <col min="4113" max="4113" width="13.44140625" style="3" customWidth="1"/>
    <col min="4114" max="4115" width="0.44140625" style="3" customWidth="1"/>
    <col min="4116" max="4116" width="7.44140625" style="3" customWidth="1"/>
    <col min="4117" max="4117" width="12.109375" style="3" bestFit="1" customWidth="1"/>
    <col min="4118" max="4352" width="9" style="3"/>
    <col min="4353" max="4353" width="2.44140625" style="3" customWidth="1"/>
    <col min="4354" max="4354" width="1.44140625" style="3" customWidth="1"/>
    <col min="4355" max="4355" width="12.44140625" style="3" customWidth="1"/>
    <col min="4356" max="4356" width="7.21875" style="3" customWidth="1"/>
    <col min="4357" max="4357" width="11.21875" style="3" customWidth="1"/>
    <col min="4358" max="4358" width="0.44140625" style="3" customWidth="1"/>
    <col min="4359" max="4359" width="11" style="3" customWidth="1"/>
    <col min="4360" max="4360" width="0.44140625" style="3" customWidth="1"/>
    <col min="4361" max="4361" width="12.77734375" style="3" customWidth="1"/>
    <col min="4362" max="4362" width="0.44140625" style="3" customWidth="1"/>
    <col min="4363" max="4363" width="11.44140625" style="3" customWidth="1"/>
    <col min="4364" max="4364" width="0.44140625" style="3" customWidth="1"/>
    <col min="4365" max="4365" width="11" style="3" customWidth="1"/>
    <col min="4366" max="4366" width="0.44140625" style="3" customWidth="1"/>
    <col min="4367" max="4367" width="12.44140625" style="3" customWidth="1"/>
    <col min="4368" max="4368" width="0.77734375" style="3" customWidth="1"/>
    <col min="4369" max="4369" width="13.44140625" style="3" customWidth="1"/>
    <col min="4370" max="4371" width="0.44140625" style="3" customWidth="1"/>
    <col min="4372" max="4372" width="7.44140625" style="3" customWidth="1"/>
    <col min="4373" max="4373" width="12.109375" style="3" bestFit="1" customWidth="1"/>
    <col min="4374" max="4608" width="9" style="3"/>
    <col min="4609" max="4609" width="2.44140625" style="3" customWidth="1"/>
    <col min="4610" max="4610" width="1.44140625" style="3" customWidth="1"/>
    <col min="4611" max="4611" width="12.44140625" style="3" customWidth="1"/>
    <col min="4612" max="4612" width="7.21875" style="3" customWidth="1"/>
    <col min="4613" max="4613" width="11.21875" style="3" customWidth="1"/>
    <col min="4614" max="4614" width="0.44140625" style="3" customWidth="1"/>
    <col min="4615" max="4615" width="11" style="3" customWidth="1"/>
    <col min="4616" max="4616" width="0.44140625" style="3" customWidth="1"/>
    <col min="4617" max="4617" width="12.77734375" style="3" customWidth="1"/>
    <col min="4618" max="4618" width="0.44140625" style="3" customWidth="1"/>
    <col min="4619" max="4619" width="11.44140625" style="3" customWidth="1"/>
    <col min="4620" max="4620" width="0.44140625" style="3" customWidth="1"/>
    <col min="4621" max="4621" width="11" style="3" customWidth="1"/>
    <col min="4622" max="4622" width="0.44140625" style="3" customWidth="1"/>
    <col min="4623" max="4623" width="12.44140625" style="3" customWidth="1"/>
    <col min="4624" max="4624" width="0.77734375" style="3" customWidth="1"/>
    <col min="4625" max="4625" width="13.44140625" style="3" customWidth="1"/>
    <col min="4626" max="4627" width="0.44140625" style="3" customWidth="1"/>
    <col min="4628" max="4628" width="7.44140625" style="3" customWidth="1"/>
    <col min="4629" max="4629" width="12.109375" style="3" bestFit="1" customWidth="1"/>
    <col min="4630" max="4864" width="9" style="3"/>
    <col min="4865" max="4865" width="2.44140625" style="3" customWidth="1"/>
    <col min="4866" max="4866" width="1.44140625" style="3" customWidth="1"/>
    <col min="4867" max="4867" width="12.44140625" style="3" customWidth="1"/>
    <col min="4868" max="4868" width="7.21875" style="3" customWidth="1"/>
    <col min="4869" max="4869" width="11.21875" style="3" customWidth="1"/>
    <col min="4870" max="4870" width="0.44140625" style="3" customWidth="1"/>
    <col min="4871" max="4871" width="11" style="3" customWidth="1"/>
    <col min="4872" max="4872" width="0.44140625" style="3" customWidth="1"/>
    <col min="4873" max="4873" width="12.77734375" style="3" customWidth="1"/>
    <col min="4874" max="4874" width="0.44140625" style="3" customWidth="1"/>
    <col min="4875" max="4875" width="11.44140625" style="3" customWidth="1"/>
    <col min="4876" max="4876" width="0.44140625" style="3" customWidth="1"/>
    <col min="4877" max="4877" width="11" style="3" customWidth="1"/>
    <col min="4878" max="4878" width="0.44140625" style="3" customWidth="1"/>
    <col min="4879" max="4879" width="12.44140625" style="3" customWidth="1"/>
    <col min="4880" max="4880" width="0.77734375" style="3" customWidth="1"/>
    <col min="4881" max="4881" width="13.44140625" style="3" customWidth="1"/>
    <col min="4882" max="4883" width="0.44140625" style="3" customWidth="1"/>
    <col min="4884" max="4884" width="7.44140625" style="3" customWidth="1"/>
    <col min="4885" max="4885" width="12.109375" style="3" bestFit="1" customWidth="1"/>
    <col min="4886" max="5120" width="9" style="3"/>
    <col min="5121" max="5121" width="2.44140625" style="3" customWidth="1"/>
    <col min="5122" max="5122" width="1.44140625" style="3" customWidth="1"/>
    <col min="5123" max="5123" width="12.44140625" style="3" customWidth="1"/>
    <col min="5124" max="5124" width="7.21875" style="3" customWidth="1"/>
    <col min="5125" max="5125" width="11.21875" style="3" customWidth="1"/>
    <col min="5126" max="5126" width="0.44140625" style="3" customWidth="1"/>
    <col min="5127" max="5127" width="11" style="3" customWidth="1"/>
    <col min="5128" max="5128" width="0.44140625" style="3" customWidth="1"/>
    <col min="5129" max="5129" width="12.77734375" style="3" customWidth="1"/>
    <col min="5130" max="5130" width="0.44140625" style="3" customWidth="1"/>
    <col min="5131" max="5131" width="11.44140625" style="3" customWidth="1"/>
    <col min="5132" max="5132" width="0.44140625" style="3" customWidth="1"/>
    <col min="5133" max="5133" width="11" style="3" customWidth="1"/>
    <col min="5134" max="5134" width="0.44140625" style="3" customWidth="1"/>
    <col min="5135" max="5135" width="12.44140625" style="3" customWidth="1"/>
    <col min="5136" max="5136" width="0.77734375" style="3" customWidth="1"/>
    <col min="5137" max="5137" width="13.44140625" style="3" customWidth="1"/>
    <col min="5138" max="5139" width="0.44140625" style="3" customWidth="1"/>
    <col min="5140" max="5140" width="7.44140625" style="3" customWidth="1"/>
    <col min="5141" max="5141" width="12.109375" style="3" bestFit="1" customWidth="1"/>
    <col min="5142" max="5376" width="9" style="3"/>
    <col min="5377" max="5377" width="2.44140625" style="3" customWidth="1"/>
    <col min="5378" max="5378" width="1.44140625" style="3" customWidth="1"/>
    <col min="5379" max="5379" width="12.44140625" style="3" customWidth="1"/>
    <col min="5380" max="5380" width="7.21875" style="3" customWidth="1"/>
    <col min="5381" max="5381" width="11.21875" style="3" customWidth="1"/>
    <col min="5382" max="5382" width="0.44140625" style="3" customWidth="1"/>
    <col min="5383" max="5383" width="11" style="3" customWidth="1"/>
    <col min="5384" max="5384" width="0.44140625" style="3" customWidth="1"/>
    <col min="5385" max="5385" width="12.77734375" style="3" customWidth="1"/>
    <col min="5386" max="5386" width="0.44140625" style="3" customWidth="1"/>
    <col min="5387" max="5387" width="11.44140625" style="3" customWidth="1"/>
    <col min="5388" max="5388" width="0.44140625" style="3" customWidth="1"/>
    <col min="5389" max="5389" width="11" style="3" customWidth="1"/>
    <col min="5390" max="5390" width="0.44140625" style="3" customWidth="1"/>
    <col min="5391" max="5391" width="12.44140625" style="3" customWidth="1"/>
    <col min="5392" max="5392" width="0.77734375" style="3" customWidth="1"/>
    <col min="5393" max="5393" width="13.44140625" style="3" customWidth="1"/>
    <col min="5394" max="5395" width="0.44140625" style="3" customWidth="1"/>
    <col min="5396" max="5396" width="7.44140625" style="3" customWidth="1"/>
    <col min="5397" max="5397" width="12.109375" style="3" bestFit="1" customWidth="1"/>
    <col min="5398" max="5632" width="9" style="3"/>
    <col min="5633" max="5633" width="2.44140625" style="3" customWidth="1"/>
    <col min="5634" max="5634" width="1.44140625" style="3" customWidth="1"/>
    <col min="5635" max="5635" width="12.44140625" style="3" customWidth="1"/>
    <col min="5636" max="5636" width="7.21875" style="3" customWidth="1"/>
    <col min="5637" max="5637" width="11.21875" style="3" customWidth="1"/>
    <col min="5638" max="5638" width="0.44140625" style="3" customWidth="1"/>
    <col min="5639" max="5639" width="11" style="3" customWidth="1"/>
    <col min="5640" max="5640" width="0.44140625" style="3" customWidth="1"/>
    <col min="5641" max="5641" width="12.77734375" style="3" customWidth="1"/>
    <col min="5642" max="5642" width="0.44140625" style="3" customWidth="1"/>
    <col min="5643" max="5643" width="11.44140625" style="3" customWidth="1"/>
    <col min="5644" max="5644" width="0.44140625" style="3" customWidth="1"/>
    <col min="5645" max="5645" width="11" style="3" customWidth="1"/>
    <col min="5646" max="5646" width="0.44140625" style="3" customWidth="1"/>
    <col min="5647" max="5647" width="12.44140625" style="3" customWidth="1"/>
    <col min="5648" max="5648" width="0.77734375" style="3" customWidth="1"/>
    <col min="5649" max="5649" width="13.44140625" style="3" customWidth="1"/>
    <col min="5650" max="5651" width="0.44140625" style="3" customWidth="1"/>
    <col min="5652" max="5652" width="7.44140625" style="3" customWidth="1"/>
    <col min="5653" max="5653" width="12.109375" style="3" bestFit="1" customWidth="1"/>
    <col min="5654" max="5888" width="9" style="3"/>
    <col min="5889" max="5889" width="2.44140625" style="3" customWidth="1"/>
    <col min="5890" max="5890" width="1.44140625" style="3" customWidth="1"/>
    <col min="5891" max="5891" width="12.44140625" style="3" customWidth="1"/>
    <col min="5892" max="5892" width="7.21875" style="3" customWidth="1"/>
    <col min="5893" max="5893" width="11.21875" style="3" customWidth="1"/>
    <col min="5894" max="5894" width="0.44140625" style="3" customWidth="1"/>
    <col min="5895" max="5895" width="11" style="3" customWidth="1"/>
    <col min="5896" max="5896" width="0.44140625" style="3" customWidth="1"/>
    <col min="5897" max="5897" width="12.77734375" style="3" customWidth="1"/>
    <col min="5898" max="5898" width="0.44140625" style="3" customWidth="1"/>
    <col min="5899" max="5899" width="11.44140625" style="3" customWidth="1"/>
    <col min="5900" max="5900" width="0.44140625" style="3" customWidth="1"/>
    <col min="5901" max="5901" width="11" style="3" customWidth="1"/>
    <col min="5902" max="5902" width="0.44140625" style="3" customWidth="1"/>
    <col min="5903" max="5903" width="12.44140625" style="3" customWidth="1"/>
    <col min="5904" max="5904" width="0.77734375" style="3" customWidth="1"/>
    <col min="5905" max="5905" width="13.44140625" style="3" customWidth="1"/>
    <col min="5906" max="5907" width="0.44140625" style="3" customWidth="1"/>
    <col min="5908" max="5908" width="7.44140625" style="3" customWidth="1"/>
    <col min="5909" max="5909" width="12.109375" style="3" bestFit="1" customWidth="1"/>
    <col min="5910" max="6144" width="9" style="3"/>
    <col min="6145" max="6145" width="2.44140625" style="3" customWidth="1"/>
    <col min="6146" max="6146" width="1.44140625" style="3" customWidth="1"/>
    <col min="6147" max="6147" width="12.44140625" style="3" customWidth="1"/>
    <col min="6148" max="6148" width="7.21875" style="3" customWidth="1"/>
    <col min="6149" max="6149" width="11.21875" style="3" customWidth="1"/>
    <col min="6150" max="6150" width="0.44140625" style="3" customWidth="1"/>
    <col min="6151" max="6151" width="11" style="3" customWidth="1"/>
    <col min="6152" max="6152" width="0.44140625" style="3" customWidth="1"/>
    <col min="6153" max="6153" width="12.77734375" style="3" customWidth="1"/>
    <col min="6154" max="6154" width="0.44140625" style="3" customWidth="1"/>
    <col min="6155" max="6155" width="11.44140625" style="3" customWidth="1"/>
    <col min="6156" max="6156" width="0.44140625" style="3" customWidth="1"/>
    <col min="6157" max="6157" width="11" style="3" customWidth="1"/>
    <col min="6158" max="6158" width="0.44140625" style="3" customWidth="1"/>
    <col min="6159" max="6159" width="12.44140625" style="3" customWidth="1"/>
    <col min="6160" max="6160" width="0.77734375" style="3" customWidth="1"/>
    <col min="6161" max="6161" width="13.44140625" style="3" customWidth="1"/>
    <col min="6162" max="6163" width="0.44140625" style="3" customWidth="1"/>
    <col min="6164" max="6164" width="7.44140625" style="3" customWidth="1"/>
    <col min="6165" max="6165" width="12.109375" style="3" bestFit="1" customWidth="1"/>
    <col min="6166" max="6400" width="9" style="3"/>
    <col min="6401" max="6401" width="2.44140625" style="3" customWidth="1"/>
    <col min="6402" max="6402" width="1.44140625" style="3" customWidth="1"/>
    <col min="6403" max="6403" width="12.44140625" style="3" customWidth="1"/>
    <col min="6404" max="6404" width="7.21875" style="3" customWidth="1"/>
    <col min="6405" max="6405" width="11.21875" style="3" customWidth="1"/>
    <col min="6406" max="6406" width="0.44140625" style="3" customWidth="1"/>
    <col min="6407" max="6407" width="11" style="3" customWidth="1"/>
    <col min="6408" max="6408" width="0.44140625" style="3" customWidth="1"/>
    <col min="6409" max="6409" width="12.77734375" style="3" customWidth="1"/>
    <col min="6410" max="6410" width="0.44140625" style="3" customWidth="1"/>
    <col min="6411" max="6411" width="11.44140625" style="3" customWidth="1"/>
    <col min="6412" max="6412" width="0.44140625" style="3" customWidth="1"/>
    <col min="6413" max="6413" width="11" style="3" customWidth="1"/>
    <col min="6414" max="6414" width="0.44140625" style="3" customWidth="1"/>
    <col min="6415" max="6415" width="12.44140625" style="3" customWidth="1"/>
    <col min="6416" max="6416" width="0.77734375" style="3" customWidth="1"/>
    <col min="6417" max="6417" width="13.44140625" style="3" customWidth="1"/>
    <col min="6418" max="6419" width="0.44140625" style="3" customWidth="1"/>
    <col min="6420" max="6420" width="7.44140625" style="3" customWidth="1"/>
    <col min="6421" max="6421" width="12.109375" style="3" bestFit="1" customWidth="1"/>
    <col min="6422" max="6656" width="9" style="3"/>
    <col min="6657" max="6657" width="2.44140625" style="3" customWidth="1"/>
    <col min="6658" max="6658" width="1.44140625" style="3" customWidth="1"/>
    <col min="6659" max="6659" width="12.44140625" style="3" customWidth="1"/>
    <col min="6660" max="6660" width="7.21875" style="3" customWidth="1"/>
    <col min="6661" max="6661" width="11.21875" style="3" customWidth="1"/>
    <col min="6662" max="6662" width="0.44140625" style="3" customWidth="1"/>
    <col min="6663" max="6663" width="11" style="3" customWidth="1"/>
    <col min="6664" max="6664" width="0.44140625" style="3" customWidth="1"/>
    <col min="6665" max="6665" width="12.77734375" style="3" customWidth="1"/>
    <col min="6666" max="6666" width="0.44140625" style="3" customWidth="1"/>
    <col min="6667" max="6667" width="11.44140625" style="3" customWidth="1"/>
    <col min="6668" max="6668" width="0.44140625" style="3" customWidth="1"/>
    <col min="6669" max="6669" width="11" style="3" customWidth="1"/>
    <col min="6670" max="6670" width="0.44140625" style="3" customWidth="1"/>
    <col min="6671" max="6671" width="12.44140625" style="3" customWidth="1"/>
    <col min="6672" max="6672" width="0.77734375" style="3" customWidth="1"/>
    <col min="6673" max="6673" width="13.44140625" style="3" customWidth="1"/>
    <col min="6674" max="6675" width="0.44140625" style="3" customWidth="1"/>
    <col min="6676" max="6676" width="7.44140625" style="3" customWidth="1"/>
    <col min="6677" max="6677" width="12.109375" style="3" bestFit="1" customWidth="1"/>
    <col min="6678" max="6912" width="9" style="3"/>
    <col min="6913" max="6913" width="2.44140625" style="3" customWidth="1"/>
    <col min="6914" max="6914" width="1.44140625" style="3" customWidth="1"/>
    <col min="6915" max="6915" width="12.44140625" style="3" customWidth="1"/>
    <col min="6916" max="6916" width="7.21875" style="3" customWidth="1"/>
    <col min="6917" max="6917" width="11.21875" style="3" customWidth="1"/>
    <col min="6918" max="6918" width="0.44140625" style="3" customWidth="1"/>
    <col min="6919" max="6919" width="11" style="3" customWidth="1"/>
    <col min="6920" max="6920" width="0.44140625" style="3" customWidth="1"/>
    <col min="6921" max="6921" width="12.77734375" style="3" customWidth="1"/>
    <col min="6922" max="6922" width="0.44140625" style="3" customWidth="1"/>
    <col min="6923" max="6923" width="11.44140625" style="3" customWidth="1"/>
    <col min="6924" max="6924" width="0.44140625" style="3" customWidth="1"/>
    <col min="6925" max="6925" width="11" style="3" customWidth="1"/>
    <col min="6926" max="6926" width="0.44140625" style="3" customWidth="1"/>
    <col min="6927" max="6927" width="12.44140625" style="3" customWidth="1"/>
    <col min="6928" max="6928" width="0.77734375" style="3" customWidth="1"/>
    <col min="6929" max="6929" width="13.44140625" style="3" customWidth="1"/>
    <col min="6930" max="6931" width="0.44140625" style="3" customWidth="1"/>
    <col min="6932" max="6932" width="7.44140625" style="3" customWidth="1"/>
    <col min="6933" max="6933" width="12.109375" style="3" bestFit="1" customWidth="1"/>
    <col min="6934" max="7168" width="9" style="3"/>
    <col min="7169" max="7169" width="2.44140625" style="3" customWidth="1"/>
    <col min="7170" max="7170" width="1.44140625" style="3" customWidth="1"/>
    <col min="7171" max="7171" width="12.44140625" style="3" customWidth="1"/>
    <col min="7172" max="7172" width="7.21875" style="3" customWidth="1"/>
    <col min="7173" max="7173" width="11.21875" style="3" customWidth="1"/>
    <col min="7174" max="7174" width="0.44140625" style="3" customWidth="1"/>
    <col min="7175" max="7175" width="11" style="3" customWidth="1"/>
    <col min="7176" max="7176" width="0.44140625" style="3" customWidth="1"/>
    <col min="7177" max="7177" width="12.77734375" style="3" customWidth="1"/>
    <col min="7178" max="7178" width="0.44140625" style="3" customWidth="1"/>
    <col min="7179" max="7179" width="11.44140625" style="3" customWidth="1"/>
    <col min="7180" max="7180" width="0.44140625" style="3" customWidth="1"/>
    <col min="7181" max="7181" width="11" style="3" customWidth="1"/>
    <col min="7182" max="7182" width="0.44140625" style="3" customWidth="1"/>
    <col min="7183" max="7183" width="12.44140625" style="3" customWidth="1"/>
    <col min="7184" max="7184" width="0.77734375" style="3" customWidth="1"/>
    <col min="7185" max="7185" width="13.44140625" style="3" customWidth="1"/>
    <col min="7186" max="7187" width="0.44140625" style="3" customWidth="1"/>
    <col min="7188" max="7188" width="7.44140625" style="3" customWidth="1"/>
    <col min="7189" max="7189" width="12.109375" style="3" bestFit="1" customWidth="1"/>
    <col min="7190" max="7424" width="9" style="3"/>
    <col min="7425" max="7425" width="2.44140625" style="3" customWidth="1"/>
    <col min="7426" max="7426" width="1.44140625" style="3" customWidth="1"/>
    <col min="7427" max="7427" width="12.44140625" style="3" customWidth="1"/>
    <col min="7428" max="7428" width="7.21875" style="3" customWidth="1"/>
    <col min="7429" max="7429" width="11.21875" style="3" customWidth="1"/>
    <col min="7430" max="7430" width="0.44140625" style="3" customWidth="1"/>
    <col min="7431" max="7431" width="11" style="3" customWidth="1"/>
    <col min="7432" max="7432" width="0.44140625" style="3" customWidth="1"/>
    <col min="7433" max="7433" width="12.77734375" style="3" customWidth="1"/>
    <col min="7434" max="7434" width="0.44140625" style="3" customWidth="1"/>
    <col min="7435" max="7435" width="11.44140625" style="3" customWidth="1"/>
    <col min="7436" max="7436" width="0.44140625" style="3" customWidth="1"/>
    <col min="7437" max="7437" width="11" style="3" customWidth="1"/>
    <col min="7438" max="7438" width="0.44140625" style="3" customWidth="1"/>
    <col min="7439" max="7439" width="12.44140625" style="3" customWidth="1"/>
    <col min="7440" max="7440" width="0.77734375" style="3" customWidth="1"/>
    <col min="7441" max="7441" width="13.44140625" style="3" customWidth="1"/>
    <col min="7442" max="7443" width="0.44140625" style="3" customWidth="1"/>
    <col min="7444" max="7444" width="7.44140625" style="3" customWidth="1"/>
    <col min="7445" max="7445" width="12.109375" style="3" bestFit="1" customWidth="1"/>
    <col min="7446" max="7680" width="9" style="3"/>
    <col min="7681" max="7681" width="2.44140625" style="3" customWidth="1"/>
    <col min="7682" max="7682" width="1.44140625" style="3" customWidth="1"/>
    <col min="7683" max="7683" width="12.44140625" style="3" customWidth="1"/>
    <col min="7684" max="7684" width="7.21875" style="3" customWidth="1"/>
    <col min="7685" max="7685" width="11.21875" style="3" customWidth="1"/>
    <col min="7686" max="7686" width="0.44140625" style="3" customWidth="1"/>
    <col min="7687" max="7687" width="11" style="3" customWidth="1"/>
    <col min="7688" max="7688" width="0.44140625" style="3" customWidth="1"/>
    <col min="7689" max="7689" width="12.77734375" style="3" customWidth="1"/>
    <col min="7690" max="7690" width="0.44140625" style="3" customWidth="1"/>
    <col min="7691" max="7691" width="11.44140625" style="3" customWidth="1"/>
    <col min="7692" max="7692" width="0.44140625" style="3" customWidth="1"/>
    <col min="7693" max="7693" width="11" style="3" customWidth="1"/>
    <col min="7694" max="7694" width="0.44140625" style="3" customWidth="1"/>
    <col min="7695" max="7695" width="12.44140625" style="3" customWidth="1"/>
    <col min="7696" max="7696" width="0.77734375" style="3" customWidth="1"/>
    <col min="7697" max="7697" width="13.44140625" style="3" customWidth="1"/>
    <col min="7698" max="7699" width="0.44140625" style="3" customWidth="1"/>
    <col min="7700" max="7700" width="7.44140625" style="3" customWidth="1"/>
    <col min="7701" max="7701" width="12.109375" style="3" bestFit="1" customWidth="1"/>
    <col min="7702" max="7936" width="9" style="3"/>
    <col min="7937" max="7937" width="2.44140625" style="3" customWidth="1"/>
    <col min="7938" max="7938" width="1.44140625" style="3" customWidth="1"/>
    <col min="7939" max="7939" width="12.44140625" style="3" customWidth="1"/>
    <col min="7940" max="7940" width="7.21875" style="3" customWidth="1"/>
    <col min="7941" max="7941" width="11.21875" style="3" customWidth="1"/>
    <col min="7942" max="7942" width="0.44140625" style="3" customWidth="1"/>
    <col min="7943" max="7943" width="11" style="3" customWidth="1"/>
    <col min="7944" max="7944" width="0.44140625" style="3" customWidth="1"/>
    <col min="7945" max="7945" width="12.77734375" style="3" customWidth="1"/>
    <col min="7946" max="7946" width="0.44140625" style="3" customWidth="1"/>
    <col min="7947" max="7947" width="11.44140625" style="3" customWidth="1"/>
    <col min="7948" max="7948" width="0.44140625" style="3" customWidth="1"/>
    <col min="7949" max="7949" width="11" style="3" customWidth="1"/>
    <col min="7950" max="7950" width="0.44140625" style="3" customWidth="1"/>
    <col min="7951" max="7951" width="12.44140625" style="3" customWidth="1"/>
    <col min="7952" max="7952" width="0.77734375" style="3" customWidth="1"/>
    <col min="7953" max="7953" width="13.44140625" style="3" customWidth="1"/>
    <col min="7954" max="7955" width="0.44140625" style="3" customWidth="1"/>
    <col min="7956" max="7956" width="7.44140625" style="3" customWidth="1"/>
    <col min="7957" max="7957" width="12.109375" style="3" bestFit="1" customWidth="1"/>
    <col min="7958" max="8192" width="9" style="3"/>
    <col min="8193" max="8193" width="2.44140625" style="3" customWidth="1"/>
    <col min="8194" max="8194" width="1.44140625" style="3" customWidth="1"/>
    <col min="8195" max="8195" width="12.44140625" style="3" customWidth="1"/>
    <col min="8196" max="8196" width="7.21875" style="3" customWidth="1"/>
    <col min="8197" max="8197" width="11.21875" style="3" customWidth="1"/>
    <col min="8198" max="8198" width="0.44140625" style="3" customWidth="1"/>
    <col min="8199" max="8199" width="11" style="3" customWidth="1"/>
    <col min="8200" max="8200" width="0.44140625" style="3" customWidth="1"/>
    <col min="8201" max="8201" width="12.77734375" style="3" customWidth="1"/>
    <col min="8202" max="8202" width="0.44140625" style="3" customWidth="1"/>
    <col min="8203" max="8203" width="11.44140625" style="3" customWidth="1"/>
    <col min="8204" max="8204" width="0.44140625" style="3" customWidth="1"/>
    <col min="8205" max="8205" width="11" style="3" customWidth="1"/>
    <col min="8206" max="8206" width="0.44140625" style="3" customWidth="1"/>
    <col min="8207" max="8207" width="12.44140625" style="3" customWidth="1"/>
    <col min="8208" max="8208" width="0.77734375" style="3" customWidth="1"/>
    <col min="8209" max="8209" width="13.44140625" style="3" customWidth="1"/>
    <col min="8210" max="8211" width="0.44140625" style="3" customWidth="1"/>
    <col min="8212" max="8212" width="7.44140625" style="3" customWidth="1"/>
    <col min="8213" max="8213" width="12.109375" style="3" bestFit="1" customWidth="1"/>
    <col min="8214" max="8448" width="9" style="3"/>
    <col min="8449" max="8449" width="2.44140625" style="3" customWidth="1"/>
    <col min="8450" max="8450" width="1.44140625" style="3" customWidth="1"/>
    <col min="8451" max="8451" width="12.44140625" style="3" customWidth="1"/>
    <col min="8452" max="8452" width="7.21875" style="3" customWidth="1"/>
    <col min="8453" max="8453" width="11.21875" style="3" customWidth="1"/>
    <col min="8454" max="8454" width="0.44140625" style="3" customWidth="1"/>
    <col min="8455" max="8455" width="11" style="3" customWidth="1"/>
    <col min="8456" max="8456" width="0.44140625" style="3" customWidth="1"/>
    <col min="8457" max="8457" width="12.77734375" style="3" customWidth="1"/>
    <col min="8458" max="8458" width="0.44140625" style="3" customWidth="1"/>
    <col min="8459" max="8459" width="11.44140625" style="3" customWidth="1"/>
    <col min="8460" max="8460" width="0.44140625" style="3" customWidth="1"/>
    <col min="8461" max="8461" width="11" style="3" customWidth="1"/>
    <col min="8462" max="8462" width="0.44140625" style="3" customWidth="1"/>
    <col min="8463" max="8463" width="12.44140625" style="3" customWidth="1"/>
    <col min="8464" max="8464" width="0.77734375" style="3" customWidth="1"/>
    <col min="8465" max="8465" width="13.44140625" style="3" customWidth="1"/>
    <col min="8466" max="8467" width="0.44140625" style="3" customWidth="1"/>
    <col min="8468" max="8468" width="7.44140625" style="3" customWidth="1"/>
    <col min="8469" max="8469" width="12.109375" style="3" bestFit="1" customWidth="1"/>
    <col min="8470" max="8704" width="9" style="3"/>
    <col min="8705" max="8705" width="2.44140625" style="3" customWidth="1"/>
    <col min="8706" max="8706" width="1.44140625" style="3" customWidth="1"/>
    <col min="8707" max="8707" width="12.44140625" style="3" customWidth="1"/>
    <col min="8708" max="8708" width="7.21875" style="3" customWidth="1"/>
    <col min="8709" max="8709" width="11.21875" style="3" customWidth="1"/>
    <col min="8710" max="8710" width="0.44140625" style="3" customWidth="1"/>
    <col min="8711" max="8711" width="11" style="3" customWidth="1"/>
    <col min="8712" max="8712" width="0.44140625" style="3" customWidth="1"/>
    <col min="8713" max="8713" width="12.77734375" style="3" customWidth="1"/>
    <col min="8714" max="8714" width="0.44140625" style="3" customWidth="1"/>
    <col min="8715" max="8715" width="11.44140625" style="3" customWidth="1"/>
    <col min="8716" max="8716" width="0.44140625" style="3" customWidth="1"/>
    <col min="8717" max="8717" width="11" style="3" customWidth="1"/>
    <col min="8718" max="8718" width="0.44140625" style="3" customWidth="1"/>
    <col min="8719" max="8719" width="12.44140625" style="3" customWidth="1"/>
    <col min="8720" max="8720" width="0.77734375" style="3" customWidth="1"/>
    <col min="8721" max="8721" width="13.44140625" style="3" customWidth="1"/>
    <col min="8722" max="8723" width="0.44140625" style="3" customWidth="1"/>
    <col min="8724" max="8724" width="7.44140625" style="3" customWidth="1"/>
    <col min="8725" max="8725" width="12.109375" style="3" bestFit="1" customWidth="1"/>
    <col min="8726" max="8960" width="9" style="3"/>
    <col min="8961" max="8961" width="2.44140625" style="3" customWidth="1"/>
    <col min="8962" max="8962" width="1.44140625" style="3" customWidth="1"/>
    <col min="8963" max="8963" width="12.44140625" style="3" customWidth="1"/>
    <col min="8964" max="8964" width="7.21875" style="3" customWidth="1"/>
    <col min="8965" max="8965" width="11.21875" style="3" customWidth="1"/>
    <col min="8966" max="8966" width="0.44140625" style="3" customWidth="1"/>
    <col min="8967" max="8967" width="11" style="3" customWidth="1"/>
    <col min="8968" max="8968" width="0.44140625" style="3" customWidth="1"/>
    <col min="8969" max="8969" width="12.77734375" style="3" customWidth="1"/>
    <col min="8970" max="8970" width="0.44140625" style="3" customWidth="1"/>
    <col min="8971" max="8971" width="11.44140625" style="3" customWidth="1"/>
    <col min="8972" max="8972" width="0.44140625" style="3" customWidth="1"/>
    <col min="8973" max="8973" width="11" style="3" customWidth="1"/>
    <col min="8974" max="8974" width="0.44140625" style="3" customWidth="1"/>
    <col min="8975" max="8975" width="12.44140625" style="3" customWidth="1"/>
    <col min="8976" max="8976" width="0.77734375" style="3" customWidth="1"/>
    <col min="8977" max="8977" width="13.44140625" style="3" customWidth="1"/>
    <col min="8978" max="8979" width="0.44140625" style="3" customWidth="1"/>
    <col min="8980" max="8980" width="7.44140625" style="3" customWidth="1"/>
    <col min="8981" max="8981" width="12.109375" style="3" bestFit="1" customWidth="1"/>
    <col min="8982" max="9216" width="9" style="3"/>
    <col min="9217" max="9217" width="2.44140625" style="3" customWidth="1"/>
    <col min="9218" max="9218" width="1.44140625" style="3" customWidth="1"/>
    <col min="9219" max="9219" width="12.44140625" style="3" customWidth="1"/>
    <col min="9220" max="9220" width="7.21875" style="3" customWidth="1"/>
    <col min="9221" max="9221" width="11.21875" style="3" customWidth="1"/>
    <col min="9222" max="9222" width="0.44140625" style="3" customWidth="1"/>
    <col min="9223" max="9223" width="11" style="3" customWidth="1"/>
    <col min="9224" max="9224" width="0.44140625" style="3" customWidth="1"/>
    <col min="9225" max="9225" width="12.77734375" style="3" customWidth="1"/>
    <col min="9226" max="9226" width="0.44140625" style="3" customWidth="1"/>
    <col min="9227" max="9227" width="11.44140625" style="3" customWidth="1"/>
    <col min="9228" max="9228" width="0.44140625" style="3" customWidth="1"/>
    <col min="9229" max="9229" width="11" style="3" customWidth="1"/>
    <col min="9230" max="9230" width="0.44140625" style="3" customWidth="1"/>
    <col min="9231" max="9231" width="12.44140625" style="3" customWidth="1"/>
    <col min="9232" max="9232" width="0.77734375" style="3" customWidth="1"/>
    <col min="9233" max="9233" width="13.44140625" style="3" customWidth="1"/>
    <col min="9234" max="9235" width="0.44140625" style="3" customWidth="1"/>
    <col min="9236" max="9236" width="7.44140625" style="3" customWidth="1"/>
    <col min="9237" max="9237" width="12.109375" style="3" bestFit="1" customWidth="1"/>
    <col min="9238" max="9472" width="9" style="3"/>
    <col min="9473" max="9473" width="2.44140625" style="3" customWidth="1"/>
    <col min="9474" max="9474" width="1.44140625" style="3" customWidth="1"/>
    <col min="9475" max="9475" width="12.44140625" style="3" customWidth="1"/>
    <col min="9476" max="9476" width="7.21875" style="3" customWidth="1"/>
    <col min="9477" max="9477" width="11.21875" style="3" customWidth="1"/>
    <col min="9478" max="9478" width="0.44140625" style="3" customWidth="1"/>
    <col min="9479" max="9479" width="11" style="3" customWidth="1"/>
    <col min="9480" max="9480" width="0.44140625" style="3" customWidth="1"/>
    <col min="9481" max="9481" width="12.77734375" style="3" customWidth="1"/>
    <col min="9482" max="9482" width="0.44140625" style="3" customWidth="1"/>
    <col min="9483" max="9483" width="11.44140625" style="3" customWidth="1"/>
    <col min="9484" max="9484" width="0.44140625" style="3" customWidth="1"/>
    <col min="9485" max="9485" width="11" style="3" customWidth="1"/>
    <col min="9486" max="9486" width="0.44140625" style="3" customWidth="1"/>
    <col min="9487" max="9487" width="12.44140625" style="3" customWidth="1"/>
    <col min="9488" max="9488" width="0.77734375" style="3" customWidth="1"/>
    <col min="9489" max="9489" width="13.44140625" style="3" customWidth="1"/>
    <col min="9490" max="9491" width="0.44140625" style="3" customWidth="1"/>
    <col min="9492" max="9492" width="7.44140625" style="3" customWidth="1"/>
    <col min="9493" max="9493" width="12.109375" style="3" bestFit="1" customWidth="1"/>
    <col min="9494" max="9728" width="9" style="3"/>
    <col min="9729" max="9729" width="2.44140625" style="3" customWidth="1"/>
    <col min="9730" max="9730" width="1.44140625" style="3" customWidth="1"/>
    <col min="9731" max="9731" width="12.44140625" style="3" customWidth="1"/>
    <col min="9732" max="9732" width="7.21875" style="3" customWidth="1"/>
    <col min="9733" max="9733" width="11.21875" style="3" customWidth="1"/>
    <col min="9734" max="9734" width="0.44140625" style="3" customWidth="1"/>
    <col min="9735" max="9735" width="11" style="3" customWidth="1"/>
    <col min="9736" max="9736" width="0.44140625" style="3" customWidth="1"/>
    <col min="9737" max="9737" width="12.77734375" style="3" customWidth="1"/>
    <col min="9738" max="9738" width="0.44140625" style="3" customWidth="1"/>
    <col min="9739" max="9739" width="11.44140625" style="3" customWidth="1"/>
    <col min="9740" max="9740" width="0.44140625" style="3" customWidth="1"/>
    <col min="9741" max="9741" width="11" style="3" customWidth="1"/>
    <col min="9742" max="9742" width="0.44140625" style="3" customWidth="1"/>
    <col min="9743" max="9743" width="12.44140625" style="3" customWidth="1"/>
    <col min="9744" max="9744" width="0.77734375" style="3" customWidth="1"/>
    <col min="9745" max="9745" width="13.44140625" style="3" customWidth="1"/>
    <col min="9746" max="9747" width="0.44140625" style="3" customWidth="1"/>
    <col min="9748" max="9748" width="7.44140625" style="3" customWidth="1"/>
    <col min="9749" max="9749" width="12.109375" style="3" bestFit="1" customWidth="1"/>
    <col min="9750" max="9984" width="9" style="3"/>
    <col min="9985" max="9985" width="2.44140625" style="3" customWidth="1"/>
    <col min="9986" max="9986" width="1.44140625" style="3" customWidth="1"/>
    <col min="9987" max="9987" width="12.44140625" style="3" customWidth="1"/>
    <col min="9988" max="9988" width="7.21875" style="3" customWidth="1"/>
    <col min="9989" max="9989" width="11.21875" style="3" customWidth="1"/>
    <col min="9990" max="9990" width="0.44140625" style="3" customWidth="1"/>
    <col min="9991" max="9991" width="11" style="3" customWidth="1"/>
    <col min="9992" max="9992" width="0.44140625" style="3" customWidth="1"/>
    <col min="9993" max="9993" width="12.77734375" style="3" customWidth="1"/>
    <col min="9994" max="9994" width="0.44140625" style="3" customWidth="1"/>
    <col min="9995" max="9995" width="11.44140625" style="3" customWidth="1"/>
    <col min="9996" max="9996" width="0.44140625" style="3" customWidth="1"/>
    <col min="9997" max="9997" width="11" style="3" customWidth="1"/>
    <col min="9998" max="9998" width="0.44140625" style="3" customWidth="1"/>
    <col min="9999" max="9999" width="12.44140625" style="3" customWidth="1"/>
    <col min="10000" max="10000" width="0.77734375" style="3" customWidth="1"/>
    <col min="10001" max="10001" width="13.44140625" style="3" customWidth="1"/>
    <col min="10002" max="10003" width="0.44140625" style="3" customWidth="1"/>
    <col min="10004" max="10004" width="7.44140625" style="3" customWidth="1"/>
    <col min="10005" max="10005" width="12.109375" style="3" bestFit="1" customWidth="1"/>
    <col min="10006" max="10240" width="9" style="3"/>
    <col min="10241" max="10241" width="2.44140625" style="3" customWidth="1"/>
    <col min="10242" max="10242" width="1.44140625" style="3" customWidth="1"/>
    <col min="10243" max="10243" width="12.44140625" style="3" customWidth="1"/>
    <col min="10244" max="10244" width="7.21875" style="3" customWidth="1"/>
    <col min="10245" max="10245" width="11.21875" style="3" customWidth="1"/>
    <col min="10246" max="10246" width="0.44140625" style="3" customWidth="1"/>
    <col min="10247" max="10247" width="11" style="3" customWidth="1"/>
    <col min="10248" max="10248" width="0.44140625" style="3" customWidth="1"/>
    <col min="10249" max="10249" width="12.77734375" style="3" customWidth="1"/>
    <col min="10250" max="10250" width="0.44140625" style="3" customWidth="1"/>
    <col min="10251" max="10251" width="11.44140625" style="3" customWidth="1"/>
    <col min="10252" max="10252" width="0.44140625" style="3" customWidth="1"/>
    <col min="10253" max="10253" width="11" style="3" customWidth="1"/>
    <col min="10254" max="10254" width="0.44140625" style="3" customWidth="1"/>
    <col min="10255" max="10255" width="12.44140625" style="3" customWidth="1"/>
    <col min="10256" max="10256" width="0.77734375" style="3" customWidth="1"/>
    <col min="10257" max="10257" width="13.44140625" style="3" customWidth="1"/>
    <col min="10258" max="10259" width="0.44140625" style="3" customWidth="1"/>
    <col min="10260" max="10260" width="7.44140625" style="3" customWidth="1"/>
    <col min="10261" max="10261" width="12.109375" style="3" bestFit="1" customWidth="1"/>
    <col min="10262" max="10496" width="9" style="3"/>
    <col min="10497" max="10497" width="2.44140625" style="3" customWidth="1"/>
    <col min="10498" max="10498" width="1.44140625" style="3" customWidth="1"/>
    <col min="10499" max="10499" width="12.44140625" style="3" customWidth="1"/>
    <col min="10500" max="10500" width="7.21875" style="3" customWidth="1"/>
    <col min="10501" max="10501" width="11.21875" style="3" customWidth="1"/>
    <col min="10502" max="10502" width="0.44140625" style="3" customWidth="1"/>
    <col min="10503" max="10503" width="11" style="3" customWidth="1"/>
    <col min="10504" max="10504" width="0.44140625" style="3" customWidth="1"/>
    <col min="10505" max="10505" width="12.77734375" style="3" customWidth="1"/>
    <col min="10506" max="10506" width="0.44140625" style="3" customWidth="1"/>
    <col min="10507" max="10507" width="11.44140625" style="3" customWidth="1"/>
    <col min="10508" max="10508" width="0.44140625" style="3" customWidth="1"/>
    <col min="10509" max="10509" width="11" style="3" customWidth="1"/>
    <col min="10510" max="10510" width="0.44140625" style="3" customWidth="1"/>
    <col min="10511" max="10511" width="12.44140625" style="3" customWidth="1"/>
    <col min="10512" max="10512" width="0.77734375" style="3" customWidth="1"/>
    <col min="10513" max="10513" width="13.44140625" style="3" customWidth="1"/>
    <col min="10514" max="10515" width="0.44140625" style="3" customWidth="1"/>
    <col min="10516" max="10516" width="7.44140625" style="3" customWidth="1"/>
    <col min="10517" max="10517" width="12.109375" style="3" bestFit="1" customWidth="1"/>
    <col min="10518" max="10752" width="9" style="3"/>
    <col min="10753" max="10753" width="2.44140625" style="3" customWidth="1"/>
    <col min="10754" max="10754" width="1.44140625" style="3" customWidth="1"/>
    <col min="10755" max="10755" width="12.44140625" style="3" customWidth="1"/>
    <col min="10756" max="10756" width="7.21875" style="3" customWidth="1"/>
    <col min="10757" max="10757" width="11.21875" style="3" customWidth="1"/>
    <col min="10758" max="10758" width="0.44140625" style="3" customWidth="1"/>
    <col min="10759" max="10759" width="11" style="3" customWidth="1"/>
    <col min="10760" max="10760" width="0.44140625" style="3" customWidth="1"/>
    <col min="10761" max="10761" width="12.77734375" style="3" customWidth="1"/>
    <col min="10762" max="10762" width="0.44140625" style="3" customWidth="1"/>
    <col min="10763" max="10763" width="11.44140625" style="3" customWidth="1"/>
    <col min="10764" max="10764" width="0.44140625" style="3" customWidth="1"/>
    <col min="10765" max="10765" width="11" style="3" customWidth="1"/>
    <col min="10766" max="10766" width="0.44140625" style="3" customWidth="1"/>
    <col min="10767" max="10767" width="12.44140625" style="3" customWidth="1"/>
    <col min="10768" max="10768" width="0.77734375" style="3" customWidth="1"/>
    <col min="10769" max="10769" width="13.44140625" style="3" customWidth="1"/>
    <col min="10770" max="10771" width="0.44140625" style="3" customWidth="1"/>
    <col min="10772" max="10772" width="7.44140625" style="3" customWidth="1"/>
    <col min="10773" max="10773" width="12.109375" style="3" bestFit="1" customWidth="1"/>
    <col min="10774" max="11008" width="9" style="3"/>
    <col min="11009" max="11009" width="2.44140625" style="3" customWidth="1"/>
    <col min="11010" max="11010" width="1.44140625" style="3" customWidth="1"/>
    <col min="11011" max="11011" width="12.44140625" style="3" customWidth="1"/>
    <col min="11012" max="11012" width="7.21875" style="3" customWidth="1"/>
    <col min="11013" max="11013" width="11.21875" style="3" customWidth="1"/>
    <col min="11014" max="11014" width="0.44140625" style="3" customWidth="1"/>
    <col min="11015" max="11015" width="11" style="3" customWidth="1"/>
    <col min="11016" max="11016" width="0.44140625" style="3" customWidth="1"/>
    <col min="11017" max="11017" width="12.77734375" style="3" customWidth="1"/>
    <col min="11018" max="11018" width="0.44140625" style="3" customWidth="1"/>
    <col min="11019" max="11019" width="11.44140625" style="3" customWidth="1"/>
    <col min="11020" max="11020" width="0.44140625" style="3" customWidth="1"/>
    <col min="11021" max="11021" width="11" style="3" customWidth="1"/>
    <col min="11022" max="11022" width="0.44140625" style="3" customWidth="1"/>
    <col min="11023" max="11023" width="12.44140625" style="3" customWidth="1"/>
    <col min="11024" max="11024" width="0.77734375" style="3" customWidth="1"/>
    <col min="11025" max="11025" width="13.44140625" style="3" customWidth="1"/>
    <col min="11026" max="11027" width="0.44140625" style="3" customWidth="1"/>
    <col min="11028" max="11028" width="7.44140625" style="3" customWidth="1"/>
    <col min="11029" max="11029" width="12.109375" style="3" bestFit="1" customWidth="1"/>
    <col min="11030" max="11264" width="9" style="3"/>
    <col min="11265" max="11265" width="2.44140625" style="3" customWidth="1"/>
    <col min="11266" max="11266" width="1.44140625" style="3" customWidth="1"/>
    <col min="11267" max="11267" width="12.44140625" style="3" customWidth="1"/>
    <col min="11268" max="11268" width="7.21875" style="3" customWidth="1"/>
    <col min="11269" max="11269" width="11.21875" style="3" customWidth="1"/>
    <col min="11270" max="11270" width="0.44140625" style="3" customWidth="1"/>
    <col min="11271" max="11271" width="11" style="3" customWidth="1"/>
    <col min="11272" max="11272" width="0.44140625" style="3" customWidth="1"/>
    <col min="11273" max="11273" width="12.77734375" style="3" customWidth="1"/>
    <col min="11274" max="11274" width="0.44140625" style="3" customWidth="1"/>
    <col min="11275" max="11275" width="11.44140625" style="3" customWidth="1"/>
    <col min="11276" max="11276" width="0.44140625" style="3" customWidth="1"/>
    <col min="11277" max="11277" width="11" style="3" customWidth="1"/>
    <col min="11278" max="11278" width="0.44140625" style="3" customWidth="1"/>
    <col min="11279" max="11279" width="12.44140625" style="3" customWidth="1"/>
    <col min="11280" max="11280" width="0.77734375" style="3" customWidth="1"/>
    <col min="11281" max="11281" width="13.44140625" style="3" customWidth="1"/>
    <col min="11282" max="11283" width="0.44140625" style="3" customWidth="1"/>
    <col min="11284" max="11284" width="7.44140625" style="3" customWidth="1"/>
    <col min="11285" max="11285" width="12.109375" style="3" bestFit="1" customWidth="1"/>
    <col min="11286" max="11520" width="9" style="3"/>
    <col min="11521" max="11521" width="2.44140625" style="3" customWidth="1"/>
    <col min="11522" max="11522" width="1.44140625" style="3" customWidth="1"/>
    <col min="11523" max="11523" width="12.44140625" style="3" customWidth="1"/>
    <col min="11524" max="11524" width="7.21875" style="3" customWidth="1"/>
    <col min="11525" max="11525" width="11.21875" style="3" customWidth="1"/>
    <col min="11526" max="11526" width="0.44140625" style="3" customWidth="1"/>
    <col min="11527" max="11527" width="11" style="3" customWidth="1"/>
    <col min="11528" max="11528" width="0.44140625" style="3" customWidth="1"/>
    <col min="11529" max="11529" width="12.77734375" style="3" customWidth="1"/>
    <col min="11530" max="11530" width="0.44140625" style="3" customWidth="1"/>
    <col min="11531" max="11531" width="11.44140625" style="3" customWidth="1"/>
    <col min="11532" max="11532" width="0.44140625" style="3" customWidth="1"/>
    <col min="11533" max="11533" width="11" style="3" customWidth="1"/>
    <col min="11534" max="11534" width="0.44140625" style="3" customWidth="1"/>
    <col min="11535" max="11535" width="12.44140625" style="3" customWidth="1"/>
    <col min="11536" max="11536" width="0.77734375" style="3" customWidth="1"/>
    <col min="11537" max="11537" width="13.44140625" style="3" customWidth="1"/>
    <col min="11538" max="11539" width="0.44140625" style="3" customWidth="1"/>
    <col min="11540" max="11540" width="7.44140625" style="3" customWidth="1"/>
    <col min="11541" max="11541" width="12.109375" style="3" bestFit="1" customWidth="1"/>
    <col min="11542" max="11776" width="9" style="3"/>
    <col min="11777" max="11777" width="2.44140625" style="3" customWidth="1"/>
    <col min="11778" max="11778" width="1.44140625" style="3" customWidth="1"/>
    <col min="11779" max="11779" width="12.44140625" style="3" customWidth="1"/>
    <col min="11780" max="11780" width="7.21875" style="3" customWidth="1"/>
    <col min="11781" max="11781" width="11.21875" style="3" customWidth="1"/>
    <col min="11782" max="11782" width="0.44140625" style="3" customWidth="1"/>
    <col min="11783" max="11783" width="11" style="3" customWidth="1"/>
    <col min="11784" max="11784" width="0.44140625" style="3" customWidth="1"/>
    <col min="11785" max="11785" width="12.77734375" style="3" customWidth="1"/>
    <col min="11786" max="11786" width="0.44140625" style="3" customWidth="1"/>
    <col min="11787" max="11787" width="11.44140625" style="3" customWidth="1"/>
    <col min="11788" max="11788" width="0.44140625" style="3" customWidth="1"/>
    <col min="11789" max="11789" width="11" style="3" customWidth="1"/>
    <col min="11790" max="11790" width="0.44140625" style="3" customWidth="1"/>
    <col min="11791" max="11791" width="12.44140625" style="3" customWidth="1"/>
    <col min="11792" max="11792" width="0.77734375" style="3" customWidth="1"/>
    <col min="11793" max="11793" width="13.44140625" style="3" customWidth="1"/>
    <col min="11794" max="11795" width="0.44140625" style="3" customWidth="1"/>
    <col min="11796" max="11796" width="7.44140625" style="3" customWidth="1"/>
    <col min="11797" max="11797" width="12.109375" style="3" bestFit="1" customWidth="1"/>
    <col min="11798" max="12032" width="9" style="3"/>
    <col min="12033" max="12033" width="2.44140625" style="3" customWidth="1"/>
    <col min="12034" max="12034" width="1.44140625" style="3" customWidth="1"/>
    <col min="12035" max="12035" width="12.44140625" style="3" customWidth="1"/>
    <col min="12036" max="12036" width="7.21875" style="3" customWidth="1"/>
    <col min="12037" max="12037" width="11.21875" style="3" customWidth="1"/>
    <col min="12038" max="12038" width="0.44140625" style="3" customWidth="1"/>
    <col min="12039" max="12039" width="11" style="3" customWidth="1"/>
    <col min="12040" max="12040" width="0.44140625" style="3" customWidth="1"/>
    <col min="12041" max="12041" width="12.77734375" style="3" customWidth="1"/>
    <col min="12042" max="12042" width="0.44140625" style="3" customWidth="1"/>
    <col min="12043" max="12043" width="11.44140625" style="3" customWidth="1"/>
    <col min="12044" max="12044" width="0.44140625" style="3" customWidth="1"/>
    <col min="12045" max="12045" width="11" style="3" customWidth="1"/>
    <col min="12046" max="12046" width="0.44140625" style="3" customWidth="1"/>
    <col min="12047" max="12047" width="12.44140625" style="3" customWidth="1"/>
    <col min="12048" max="12048" width="0.77734375" style="3" customWidth="1"/>
    <col min="12049" max="12049" width="13.44140625" style="3" customWidth="1"/>
    <col min="12050" max="12051" width="0.44140625" style="3" customWidth="1"/>
    <col min="12052" max="12052" width="7.44140625" style="3" customWidth="1"/>
    <col min="12053" max="12053" width="12.109375" style="3" bestFit="1" customWidth="1"/>
    <col min="12054" max="12288" width="9" style="3"/>
    <col min="12289" max="12289" width="2.44140625" style="3" customWidth="1"/>
    <col min="12290" max="12290" width="1.44140625" style="3" customWidth="1"/>
    <col min="12291" max="12291" width="12.44140625" style="3" customWidth="1"/>
    <col min="12292" max="12292" width="7.21875" style="3" customWidth="1"/>
    <col min="12293" max="12293" width="11.21875" style="3" customWidth="1"/>
    <col min="12294" max="12294" width="0.44140625" style="3" customWidth="1"/>
    <col min="12295" max="12295" width="11" style="3" customWidth="1"/>
    <col min="12296" max="12296" width="0.44140625" style="3" customWidth="1"/>
    <col min="12297" max="12297" width="12.77734375" style="3" customWidth="1"/>
    <col min="12298" max="12298" width="0.44140625" style="3" customWidth="1"/>
    <col min="12299" max="12299" width="11.44140625" style="3" customWidth="1"/>
    <col min="12300" max="12300" width="0.44140625" style="3" customWidth="1"/>
    <col min="12301" max="12301" width="11" style="3" customWidth="1"/>
    <col min="12302" max="12302" width="0.44140625" style="3" customWidth="1"/>
    <col min="12303" max="12303" width="12.44140625" style="3" customWidth="1"/>
    <col min="12304" max="12304" width="0.77734375" style="3" customWidth="1"/>
    <col min="12305" max="12305" width="13.44140625" style="3" customWidth="1"/>
    <col min="12306" max="12307" width="0.44140625" style="3" customWidth="1"/>
    <col min="12308" max="12308" width="7.44140625" style="3" customWidth="1"/>
    <col min="12309" max="12309" width="12.109375" style="3" bestFit="1" customWidth="1"/>
    <col min="12310" max="12544" width="9" style="3"/>
    <col min="12545" max="12545" width="2.44140625" style="3" customWidth="1"/>
    <col min="12546" max="12546" width="1.44140625" style="3" customWidth="1"/>
    <col min="12547" max="12547" width="12.44140625" style="3" customWidth="1"/>
    <col min="12548" max="12548" width="7.21875" style="3" customWidth="1"/>
    <col min="12549" max="12549" width="11.21875" style="3" customWidth="1"/>
    <col min="12550" max="12550" width="0.44140625" style="3" customWidth="1"/>
    <col min="12551" max="12551" width="11" style="3" customWidth="1"/>
    <col min="12552" max="12552" width="0.44140625" style="3" customWidth="1"/>
    <col min="12553" max="12553" width="12.77734375" style="3" customWidth="1"/>
    <col min="12554" max="12554" width="0.44140625" style="3" customWidth="1"/>
    <col min="12555" max="12555" width="11.44140625" style="3" customWidth="1"/>
    <col min="12556" max="12556" width="0.44140625" style="3" customWidth="1"/>
    <col min="12557" max="12557" width="11" style="3" customWidth="1"/>
    <col min="12558" max="12558" width="0.44140625" style="3" customWidth="1"/>
    <col min="12559" max="12559" width="12.44140625" style="3" customWidth="1"/>
    <col min="12560" max="12560" width="0.77734375" style="3" customWidth="1"/>
    <col min="12561" max="12561" width="13.44140625" style="3" customWidth="1"/>
    <col min="12562" max="12563" width="0.44140625" style="3" customWidth="1"/>
    <col min="12564" max="12564" width="7.44140625" style="3" customWidth="1"/>
    <col min="12565" max="12565" width="12.109375" style="3" bestFit="1" customWidth="1"/>
    <col min="12566" max="12800" width="9" style="3"/>
    <col min="12801" max="12801" width="2.44140625" style="3" customWidth="1"/>
    <col min="12802" max="12802" width="1.44140625" style="3" customWidth="1"/>
    <col min="12803" max="12803" width="12.44140625" style="3" customWidth="1"/>
    <col min="12804" max="12804" width="7.21875" style="3" customWidth="1"/>
    <col min="12805" max="12805" width="11.21875" style="3" customWidth="1"/>
    <col min="12806" max="12806" width="0.44140625" style="3" customWidth="1"/>
    <col min="12807" max="12807" width="11" style="3" customWidth="1"/>
    <col min="12808" max="12808" width="0.44140625" style="3" customWidth="1"/>
    <col min="12809" max="12809" width="12.77734375" style="3" customWidth="1"/>
    <col min="12810" max="12810" width="0.44140625" style="3" customWidth="1"/>
    <col min="12811" max="12811" width="11.44140625" style="3" customWidth="1"/>
    <col min="12812" max="12812" width="0.44140625" style="3" customWidth="1"/>
    <col min="12813" max="12813" width="11" style="3" customWidth="1"/>
    <col min="12814" max="12814" width="0.44140625" style="3" customWidth="1"/>
    <col min="12815" max="12815" width="12.44140625" style="3" customWidth="1"/>
    <col min="12816" max="12816" width="0.77734375" style="3" customWidth="1"/>
    <col min="12817" max="12817" width="13.44140625" style="3" customWidth="1"/>
    <col min="12818" max="12819" width="0.44140625" style="3" customWidth="1"/>
    <col min="12820" max="12820" width="7.44140625" style="3" customWidth="1"/>
    <col min="12821" max="12821" width="12.109375" style="3" bestFit="1" customWidth="1"/>
    <col min="12822" max="13056" width="9" style="3"/>
    <col min="13057" max="13057" width="2.44140625" style="3" customWidth="1"/>
    <col min="13058" max="13058" width="1.44140625" style="3" customWidth="1"/>
    <col min="13059" max="13059" width="12.44140625" style="3" customWidth="1"/>
    <col min="13060" max="13060" width="7.21875" style="3" customWidth="1"/>
    <col min="13061" max="13061" width="11.21875" style="3" customWidth="1"/>
    <col min="13062" max="13062" width="0.44140625" style="3" customWidth="1"/>
    <col min="13063" max="13063" width="11" style="3" customWidth="1"/>
    <col min="13064" max="13064" width="0.44140625" style="3" customWidth="1"/>
    <col min="13065" max="13065" width="12.77734375" style="3" customWidth="1"/>
    <col min="13066" max="13066" width="0.44140625" style="3" customWidth="1"/>
    <col min="13067" max="13067" width="11.44140625" style="3" customWidth="1"/>
    <col min="13068" max="13068" width="0.44140625" style="3" customWidth="1"/>
    <col min="13069" max="13069" width="11" style="3" customWidth="1"/>
    <col min="13070" max="13070" width="0.44140625" style="3" customWidth="1"/>
    <col min="13071" max="13071" width="12.44140625" style="3" customWidth="1"/>
    <col min="13072" max="13072" width="0.77734375" style="3" customWidth="1"/>
    <col min="13073" max="13073" width="13.44140625" style="3" customWidth="1"/>
    <col min="13074" max="13075" width="0.44140625" style="3" customWidth="1"/>
    <col min="13076" max="13076" width="7.44140625" style="3" customWidth="1"/>
    <col min="13077" max="13077" width="12.109375" style="3" bestFit="1" customWidth="1"/>
    <col min="13078" max="13312" width="9" style="3"/>
    <col min="13313" max="13313" width="2.44140625" style="3" customWidth="1"/>
    <col min="13314" max="13314" width="1.44140625" style="3" customWidth="1"/>
    <col min="13315" max="13315" width="12.44140625" style="3" customWidth="1"/>
    <col min="13316" max="13316" width="7.21875" style="3" customWidth="1"/>
    <col min="13317" max="13317" width="11.21875" style="3" customWidth="1"/>
    <col min="13318" max="13318" width="0.44140625" style="3" customWidth="1"/>
    <col min="13319" max="13319" width="11" style="3" customWidth="1"/>
    <col min="13320" max="13320" width="0.44140625" style="3" customWidth="1"/>
    <col min="13321" max="13321" width="12.77734375" style="3" customWidth="1"/>
    <col min="13322" max="13322" width="0.44140625" style="3" customWidth="1"/>
    <col min="13323" max="13323" width="11.44140625" style="3" customWidth="1"/>
    <col min="13324" max="13324" width="0.44140625" style="3" customWidth="1"/>
    <col min="13325" max="13325" width="11" style="3" customWidth="1"/>
    <col min="13326" max="13326" width="0.44140625" style="3" customWidth="1"/>
    <col min="13327" max="13327" width="12.44140625" style="3" customWidth="1"/>
    <col min="13328" max="13328" width="0.77734375" style="3" customWidth="1"/>
    <col min="13329" max="13329" width="13.44140625" style="3" customWidth="1"/>
    <col min="13330" max="13331" width="0.44140625" style="3" customWidth="1"/>
    <col min="13332" max="13332" width="7.44140625" style="3" customWidth="1"/>
    <col min="13333" max="13333" width="12.109375" style="3" bestFit="1" customWidth="1"/>
    <col min="13334" max="13568" width="9" style="3"/>
    <col min="13569" max="13569" width="2.44140625" style="3" customWidth="1"/>
    <col min="13570" max="13570" width="1.44140625" style="3" customWidth="1"/>
    <col min="13571" max="13571" width="12.44140625" style="3" customWidth="1"/>
    <col min="13572" max="13572" width="7.21875" style="3" customWidth="1"/>
    <col min="13573" max="13573" width="11.21875" style="3" customWidth="1"/>
    <col min="13574" max="13574" width="0.44140625" style="3" customWidth="1"/>
    <col min="13575" max="13575" width="11" style="3" customWidth="1"/>
    <col min="13576" max="13576" width="0.44140625" style="3" customWidth="1"/>
    <col min="13577" max="13577" width="12.77734375" style="3" customWidth="1"/>
    <col min="13578" max="13578" width="0.44140625" style="3" customWidth="1"/>
    <col min="13579" max="13579" width="11.44140625" style="3" customWidth="1"/>
    <col min="13580" max="13580" width="0.44140625" style="3" customWidth="1"/>
    <col min="13581" max="13581" width="11" style="3" customWidth="1"/>
    <col min="13582" max="13582" width="0.44140625" style="3" customWidth="1"/>
    <col min="13583" max="13583" width="12.44140625" style="3" customWidth="1"/>
    <col min="13584" max="13584" width="0.77734375" style="3" customWidth="1"/>
    <col min="13585" max="13585" width="13.44140625" style="3" customWidth="1"/>
    <col min="13586" max="13587" width="0.44140625" style="3" customWidth="1"/>
    <col min="13588" max="13588" width="7.44140625" style="3" customWidth="1"/>
    <col min="13589" max="13589" width="12.109375" style="3" bestFit="1" customWidth="1"/>
    <col min="13590" max="13824" width="9" style="3"/>
    <col min="13825" max="13825" width="2.44140625" style="3" customWidth="1"/>
    <col min="13826" max="13826" width="1.44140625" style="3" customWidth="1"/>
    <col min="13827" max="13827" width="12.44140625" style="3" customWidth="1"/>
    <col min="13828" max="13828" width="7.21875" style="3" customWidth="1"/>
    <col min="13829" max="13829" width="11.21875" style="3" customWidth="1"/>
    <col min="13830" max="13830" width="0.44140625" style="3" customWidth="1"/>
    <col min="13831" max="13831" width="11" style="3" customWidth="1"/>
    <col min="13832" max="13832" width="0.44140625" style="3" customWidth="1"/>
    <col min="13833" max="13833" width="12.77734375" style="3" customWidth="1"/>
    <col min="13834" max="13834" width="0.44140625" style="3" customWidth="1"/>
    <col min="13835" max="13835" width="11.44140625" style="3" customWidth="1"/>
    <col min="13836" max="13836" width="0.44140625" style="3" customWidth="1"/>
    <col min="13837" max="13837" width="11" style="3" customWidth="1"/>
    <col min="13838" max="13838" width="0.44140625" style="3" customWidth="1"/>
    <col min="13839" max="13839" width="12.44140625" style="3" customWidth="1"/>
    <col min="13840" max="13840" width="0.77734375" style="3" customWidth="1"/>
    <col min="13841" max="13841" width="13.44140625" style="3" customWidth="1"/>
    <col min="13842" max="13843" width="0.44140625" style="3" customWidth="1"/>
    <col min="13844" max="13844" width="7.44140625" style="3" customWidth="1"/>
    <col min="13845" max="13845" width="12.109375" style="3" bestFit="1" customWidth="1"/>
    <col min="13846" max="14080" width="9" style="3"/>
    <col min="14081" max="14081" width="2.44140625" style="3" customWidth="1"/>
    <col min="14082" max="14082" width="1.44140625" style="3" customWidth="1"/>
    <col min="14083" max="14083" width="12.44140625" style="3" customWidth="1"/>
    <col min="14084" max="14084" width="7.21875" style="3" customWidth="1"/>
    <col min="14085" max="14085" width="11.21875" style="3" customWidth="1"/>
    <col min="14086" max="14086" width="0.44140625" style="3" customWidth="1"/>
    <col min="14087" max="14087" width="11" style="3" customWidth="1"/>
    <col min="14088" max="14088" width="0.44140625" style="3" customWidth="1"/>
    <col min="14089" max="14089" width="12.77734375" style="3" customWidth="1"/>
    <col min="14090" max="14090" width="0.44140625" style="3" customWidth="1"/>
    <col min="14091" max="14091" width="11.44140625" style="3" customWidth="1"/>
    <col min="14092" max="14092" width="0.44140625" style="3" customWidth="1"/>
    <col min="14093" max="14093" width="11" style="3" customWidth="1"/>
    <col min="14094" max="14094" width="0.44140625" style="3" customWidth="1"/>
    <col min="14095" max="14095" width="12.44140625" style="3" customWidth="1"/>
    <col min="14096" max="14096" width="0.77734375" style="3" customWidth="1"/>
    <col min="14097" max="14097" width="13.44140625" style="3" customWidth="1"/>
    <col min="14098" max="14099" width="0.44140625" style="3" customWidth="1"/>
    <col min="14100" max="14100" width="7.44140625" style="3" customWidth="1"/>
    <col min="14101" max="14101" width="12.109375" style="3" bestFit="1" customWidth="1"/>
    <col min="14102" max="14336" width="9" style="3"/>
    <col min="14337" max="14337" width="2.44140625" style="3" customWidth="1"/>
    <col min="14338" max="14338" width="1.44140625" style="3" customWidth="1"/>
    <col min="14339" max="14339" width="12.44140625" style="3" customWidth="1"/>
    <col min="14340" max="14340" width="7.21875" style="3" customWidth="1"/>
    <col min="14341" max="14341" width="11.21875" style="3" customWidth="1"/>
    <col min="14342" max="14342" width="0.44140625" style="3" customWidth="1"/>
    <col min="14343" max="14343" width="11" style="3" customWidth="1"/>
    <col min="14344" max="14344" width="0.44140625" style="3" customWidth="1"/>
    <col min="14345" max="14345" width="12.77734375" style="3" customWidth="1"/>
    <col min="14346" max="14346" width="0.44140625" style="3" customWidth="1"/>
    <col min="14347" max="14347" width="11.44140625" style="3" customWidth="1"/>
    <col min="14348" max="14348" width="0.44140625" style="3" customWidth="1"/>
    <col min="14349" max="14349" width="11" style="3" customWidth="1"/>
    <col min="14350" max="14350" width="0.44140625" style="3" customWidth="1"/>
    <col min="14351" max="14351" width="12.44140625" style="3" customWidth="1"/>
    <col min="14352" max="14352" width="0.77734375" style="3" customWidth="1"/>
    <col min="14353" max="14353" width="13.44140625" style="3" customWidth="1"/>
    <col min="14354" max="14355" width="0.44140625" style="3" customWidth="1"/>
    <col min="14356" max="14356" width="7.44140625" style="3" customWidth="1"/>
    <col min="14357" max="14357" width="12.109375" style="3" bestFit="1" customWidth="1"/>
    <col min="14358" max="14592" width="9" style="3"/>
    <col min="14593" max="14593" width="2.44140625" style="3" customWidth="1"/>
    <col min="14594" max="14594" width="1.44140625" style="3" customWidth="1"/>
    <col min="14595" max="14595" width="12.44140625" style="3" customWidth="1"/>
    <col min="14596" max="14596" width="7.21875" style="3" customWidth="1"/>
    <col min="14597" max="14597" width="11.21875" style="3" customWidth="1"/>
    <col min="14598" max="14598" width="0.44140625" style="3" customWidth="1"/>
    <col min="14599" max="14599" width="11" style="3" customWidth="1"/>
    <col min="14600" max="14600" width="0.44140625" style="3" customWidth="1"/>
    <col min="14601" max="14601" width="12.77734375" style="3" customWidth="1"/>
    <col min="14602" max="14602" width="0.44140625" style="3" customWidth="1"/>
    <col min="14603" max="14603" width="11.44140625" style="3" customWidth="1"/>
    <col min="14604" max="14604" width="0.44140625" style="3" customWidth="1"/>
    <col min="14605" max="14605" width="11" style="3" customWidth="1"/>
    <col min="14606" max="14606" width="0.44140625" style="3" customWidth="1"/>
    <col min="14607" max="14607" width="12.44140625" style="3" customWidth="1"/>
    <col min="14608" max="14608" width="0.77734375" style="3" customWidth="1"/>
    <col min="14609" max="14609" width="13.44140625" style="3" customWidth="1"/>
    <col min="14610" max="14611" width="0.44140625" style="3" customWidth="1"/>
    <col min="14612" max="14612" width="7.44140625" style="3" customWidth="1"/>
    <col min="14613" max="14613" width="12.109375" style="3" bestFit="1" customWidth="1"/>
    <col min="14614" max="14848" width="9" style="3"/>
    <col min="14849" max="14849" width="2.44140625" style="3" customWidth="1"/>
    <col min="14850" max="14850" width="1.44140625" style="3" customWidth="1"/>
    <col min="14851" max="14851" width="12.44140625" style="3" customWidth="1"/>
    <col min="14852" max="14852" width="7.21875" style="3" customWidth="1"/>
    <col min="14853" max="14853" width="11.21875" style="3" customWidth="1"/>
    <col min="14854" max="14854" width="0.44140625" style="3" customWidth="1"/>
    <col min="14855" max="14855" width="11" style="3" customWidth="1"/>
    <col min="14856" max="14856" width="0.44140625" style="3" customWidth="1"/>
    <col min="14857" max="14857" width="12.77734375" style="3" customWidth="1"/>
    <col min="14858" max="14858" width="0.44140625" style="3" customWidth="1"/>
    <col min="14859" max="14859" width="11.44140625" style="3" customWidth="1"/>
    <col min="14860" max="14860" width="0.44140625" style="3" customWidth="1"/>
    <col min="14861" max="14861" width="11" style="3" customWidth="1"/>
    <col min="14862" max="14862" width="0.44140625" style="3" customWidth="1"/>
    <col min="14863" max="14863" width="12.44140625" style="3" customWidth="1"/>
    <col min="14864" max="14864" width="0.77734375" style="3" customWidth="1"/>
    <col min="14865" max="14865" width="13.44140625" style="3" customWidth="1"/>
    <col min="14866" max="14867" width="0.44140625" style="3" customWidth="1"/>
    <col min="14868" max="14868" width="7.44140625" style="3" customWidth="1"/>
    <col min="14869" max="14869" width="12.109375" style="3" bestFit="1" customWidth="1"/>
    <col min="14870" max="15104" width="9" style="3"/>
    <col min="15105" max="15105" width="2.44140625" style="3" customWidth="1"/>
    <col min="15106" max="15106" width="1.44140625" style="3" customWidth="1"/>
    <col min="15107" max="15107" width="12.44140625" style="3" customWidth="1"/>
    <col min="15108" max="15108" width="7.21875" style="3" customWidth="1"/>
    <col min="15109" max="15109" width="11.21875" style="3" customWidth="1"/>
    <col min="15110" max="15110" width="0.44140625" style="3" customWidth="1"/>
    <col min="15111" max="15111" width="11" style="3" customWidth="1"/>
    <col min="15112" max="15112" width="0.44140625" style="3" customWidth="1"/>
    <col min="15113" max="15113" width="12.77734375" style="3" customWidth="1"/>
    <col min="15114" max="15114" width="0.44140625" style="3" customWidth="1"/>
    <col min="15115" max="15115" width="11.44140625" style="3" customWidth="1"/>
    <col min="15116" max="15116" width="0.44140625" style="3" customWidth="1"/>
    <col min="15117" max="15117" width="11" style="3" customWidth="1"/>
    <col min="15118" max="15118" width="0.44140625" style="3" customWidth="1"/>
    <col min="15119" max="15119" width="12.44140625" style="3" customWidth="1"/>
    <col min="15120" max="15120" width="0.77734375" style="3" customWidth="1"/>
    <col min="15121" max="15121" width="13.44140625" style="3" customWidth="1"/>
    <col min="15122" max="15123" width="0.44140625" style="3" customWidth="1"/>
    <col min="15124" max="15124" width="7.44140625" style="3" customWidth="1"/>
    <col min="15125" max="15125" width="12.109375" style="3" bestFit="1" customWidth="1"/>
    <col min="15126" max="15360" width="9" style="3"/>
    <col min="15361" max="15361" width="2.44140625" style="3" customWidth="1"/>
    <col min="15362" max="15362" width="1.44140625" style="3" customWidth="1"/>
    <col min="15363" max="15363" width="12.44140625" style="3" customWidth="1"/>
    <col min="15364" max="15364" width="7.21875" style="3" customWidth="1"/>
    <col min="15365" max="15365" width="11.21875" style="3" customWidth="1"/>
    <col min="15366" max="15366" width="0.44140625" style="3" customWidth="1"/>
    <col min="15367" max="15367" width="11" style="3" customWidth="1"/>
    <col min="15368" max="15368" width="0.44140625" style="3" customWidth="1"/>
    <col min="15369" max="15369" width="12.77734375" style="3" customWidth="1"/>
    <col min="15370" max="15370" width="0.44140625" style="3" customWidth="1"/>
    <col min="15371" max="15371" width="11.44140625" style="3" customWidth="1"/>
    <col min="15372" max="15372" width="0.44140625" style="3" customWidth="1"/>
    <col min="15373" max="15373" width="11" style="3" customWidth="1"/>
    <col min="15374" max="15374" width="0.44140625" style="3" customWidth="1"/>
    <col min="15375" max="15375" width="12.44140625" style="3" customWidth="1"/>
    <col min="15376" max="15376" width="0.77734375" style="3" customWidth="1"/>
    <col min="15377" max="15377" width="13.44140625" style="3" customWidth="1"/>
    <col min="15378" max="15379" width="0.44140625" style="3" customWidth="1"/>
    <col min="15380" max="15380" width="7.44140625" style="3" customWidth="1"/>
    <col min="15381" max="15381" width="12.109375" style="3" bestFit="1" customWidth="1"/>
    <col min="15382" max="15616" width="9" style="3"/>
    <col min="15617" max="15617" width="2.44140625" style="3" customWidth="1"/>
    <col min="15618" max="15618" width="1.44140625" style="3" customWidth="1"/>
    <col min="15619" max="15619" width="12.44140625" style="3" customWidth="1"/>
    <col min="15620" max="15620" width="7.21875" style="3" customWidth="1"/>
    <col min="15621" max="15621" width="11.21875" style="3" customWidth="1"/>
    <col min="15622" max="15622" width="0.44140625" style="3" customWidth="1"/>
    <col min="15623" max="15623" width="11" style="3" customWidth="1"/>
    <col min="15624" max="15624" width="0.44140625" style="3" customWidth="1"/>
    <col min="15625" max="15625" width="12.77734375" style="3" customWidth="1"/>
    <col min="15626" max="15626" width="0.44140625" style="3" customWidth="1"/>
    <col min="15627" max="15627" width="11.44140625" style="3" customWidth="1"/>
    <col min="15628" max="15628" width="0.44140625" style="3" customWidth="1"/>
    <col min="15629" max="15629" width="11" style="3" customWidth="1"/>
    <col min="15630" max="15630" width="0.44140625" style="3" customWidth="1"/>
    <col min="15631" max="15631" width="12.44140625" style="3" customWidth="1"/>
    <col min="15632" max="15632" width="0.77734375" style="3" customWidth="1"/>
    <col min="15633" max="15633" width="13.44140625" style="3" customWidth="1"/>
    <col min="15634" max="15635" width="0.44140625" style="3" customWidth="1"/>
    <col min="15636" max="15636" width="7.44140625" style="3" customWidth="1"/>
    <col min="15637" max="15637" width="12.109375" style="3" bestFit="1" customWidth="1"/>
    <col min="15638" max="15872" width="9" style="3"/>
    <col min="15873" max="15873" width="2.44140625" style="3" customWidth="1"/>
    <col min="15874" max="15874" width="1.44140625" style="3" customWidth="1"/>
    <col min="15875" max="15875" width="12.44140625" style="3" customWidth="1"/>
    <col min="15876" max="15876" width="7.21875" style="3" customWidth="1"/>
    <col min="15877" max="15877" width="11.21875" style="3" customWidth="1"/>
    <col min="15878" max="15878" width="0.44140625" style="3" customWidth="1"/>
    <col min="15879" max="15879" width="11" style="3" customWidth="1"/>
    <col min="15880" max="15880" width="0.44140625" style="3" customWidth="1"/>
    <col min="15881" max="15881" width="12.77734375" style="3" customWidth="1"/>
    <col min="15882" max="15882" width="0.44140625" style="3" customWidth="1"/>
    <col min="15883" max="15883" width="11.44140625" style="3" customWidth="1"/>
    <col min="15884" max="15884" width="0.44140625" style="3" customWidth="1"/>
    <col min="15885" max="15885" width="11" style="3" customWidth="1"/>
    <col min="15886" max="15886" width="0.44140625" style="3" customWidth="1"/>
    <col min="15887" max="15887" width="12.44140625" style="3" customWidth="1"/>
    <col min="15888" max="15888" width="0.77734375" style="3" customWidth="1"/>
    <col min="15889" max="15889" width="13.44140625" style="3" customWidth="1"/>
    <col min="15890" max="15891" width="0.44140625" style="3" customWidth="1"/>
    <col min="15892" max="15892" width="7.44140625" style="3" customWidth="1"/>
    <col min="15893" max="15893" width="12.109375" style="3" bestFit="1" customWidth="1"/>
    <col min="15894" max="16128" width="9" style="3"/>
    <col min="16129" max="16129" width="2.44140625" style="3" customWidth="1"/>
    <col min="16130" max="16130" width="1.44140625" style="3" customWidth="1"/>
    <col min="16131" max="16131" width="12.44140625" style="3" customWidth="1"/>
    <col min="16132" max="16132" width="7.21875" style="3" customWidth="1"/>
    <col min="16133" max="16133" width="11.21875" style="3" customWidth="1"/>
    <col min="16134" max="16134" width="0.44140625" style="3" customWidth="1"/>
    <col min="16135" max="16135" width="11" style="3" customWidth="1"/>
    <col min="16136" max="16136" width="0.44140625" style="3" customWidth="1"/>
    <col min="16137" max="16137" width="12.77734375" style="3" customWidth="1"/>
    <col min="16138" max="16138" width="0.44140625" style="3" customWidth="1"/>
    <col min="16139" max="16139" width="11.44140625" style="3" customWidth="1"/>
    <col min="16140" max="16140" width="0.44140625" style="3" customWidth="1"/>
    <col min="16141" max="16141" width="11" style="3" customWidth="1"/>
    <col min="16142" max="16142" width="0.44140625" style="3" customWidth="1"/>
    <col min="16143" max="16143" width="12.44140625" style="3" customWidth="1"/>
    <col min="16144" max="16144" width="0.77734375" style="3" customWidth="1"/>
    <col min="16145" max="16145" width="13.44140625" style="3" customWidth="1"/>
    <col min="16146" max="16147" width="0.44140625" style="3" customWidth="1"/>
    <col min="16148" max="16148" width="7.44140625" style="3" customWidth="1"/>
    <col min="16149" max="16149" width="12.109375" style="3" bestFit="1" customWidth="1"/>
    <col min="16150" max="16384" width="9" style="3"/>
  </cols>
  <sheetData>
    <row r="1" spans="1:21" ht="18.75" customHeight="1">
      <c r="A1" s="427" t="s">
        <v>597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99"/>
      <c r="S1" s="99"/>
      <c r="T1" s="99"/>
    </row>
    <row r="2" spans="1:21" ht="14.2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99"/>
      <c r="S2" s="99"/>
      <c r="T2" s="99"/>
    </row>
    <row r="3" spans="1:21" s="102" customFormat="1" ht="24.9" customHeight="1">
      <c r="A3" s="27" t="s">
        <v>724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21" s="102" customFormat="1" ht="25.5" customHeight="1">
      <c r="A4" s="101"/>
      <c r="B4" s="102" t="s">
        <v>725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21">
      <c r="O5" s="38"/>
      <c r="P5" s="38"/>
      <c r="Q5" s="111" t="s">
        <v>4</v>
      </c>
    </row>
    <row r="6" spans="1:21" ht="24" customHeight="1">
      <c r="F6" s="10"/>
      <c r="G6" s="10"/>
      <c r="H6" s="10"/>
      <c r="I6" s="103"/>
      <c r="O6" s="104" t="s">
        <v>578</v>
      </c>
      <c r="P6" s="105"/>
      <c r="Q6" s="104" t="s">
        <v>5</v>
      </c>
    </row>
    <row r="7" spans="1:21" ht="24" customHeight="1">
      <c r="C7" s="3" t="s">
        <v>6</v>
      </c>
      <c r="F7" s="10"/>
      <c r="G7" s="10"/>
      <c r="H7" s="10"/>
      <c r="I7" s="103"/>
      <c r="O7" s="106">
        <v>8474112.6199999992</v>
      </c>
      <c r="P7" s="107"/>
      <c r="Q7" s="106">
        <v>7375377.2699999996</v>
      </c>
    </row>
    <row r="8" spans="1:21" ht="24" thickBot="1">
      <c r="D8" s="3" t="s">
        <v>19</v>
      </c>
      <c r="I8" s="31"/>
      <c r="N8" s="108"/>
      <c r="O8" s="109">
        <f>SUM(O7:O7)</f>
        <v>8474112.6199999992</v>
      </c>
      <c r="Q8" s="109">
        <f>SUM(Q7:Q7)</f>
        <v>7375377.2699999996</v>
      </c>
      <c r="R8" s="3" t="s">
        <v>173</v>
      </c>
    </row>
    <row r="9" spans="1:21" s="18" customFormat="1" ht="9.75" customHeight="1" thickTop="1">
      <c r="L9" s="29"/>
    </row>
    <row r="10" spans="1:21">
      <c r="B10" s="255" t="s">
        <v>543</v>
      </c>
      <c r="O10" s="25"/>
    </row>
    <row r="11" spans="1:21">
      <c r="B11" s="94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1" t="s">
        <v>4</v>
      </c>
    </row>
    <row r="12" spans="1:21" ht="23.25" customHeight="1">
      <c r="E12" s="428" t="s">
        <v>347</v>
      </c>
      <c r="F12" s="428"/>
      <c r="G12" s="428"/>
      <c r="H12" s="428"/>
      <c r="I12" s="428"/>
      <c r="J12" s="428"/>
      <c r="K12" s="428"/>
      <c r="L12" s="112"/>
      <c r="M12" s="429" t="s">
        <v>347</v>
      </c>
      <c r="N12" s="429"/>
      <c r="O12" s="429"/>
      <c r="P12" s="429"/>
      <c r="Q12" s="429"/>
    </row>
    <row r="13" spans="1:21" ht="24" customHeight="1">
      <c r="E13" s="113" t="s">
        <v>90</v>
      </c>
      <c r="F13" s="114"/>
      <c r="G13" s="95" t="s">
        <v>174</v>
      </c>
      <c r="H13" s="114"/>
      <c r="I13" s="115" t="s">
        <v>175</v>
      </c>
      <c r="J13" s="114"/>
      <c r="K13" s="116" t="s">
        <v>5</v>
      </c>
      <c r="L13" s="114"/>
      <c r="M13" s="95" t="s">
        <v>174</v>
      </c>
      <c r="N13" s="114"/>
      <c r="O13" s="115" t="s">
        <v>175</v>
      </c>
      <c r="P13" s="114"/>
      <c r="Q13" s="116" t="s">
        <v>578</v>
      </c>
    </row>
    <row r="14" spans="1:21" ht="24" customHeight="1">
      <c r="E14" s="117"/>
      <c r="F14" s="114"/>
      <c r="G14" s="12" t="s">
        <v>176</v>
      </c>
      <c r="H14" s="114"/>
      <c r="I14" s="118" t="s">
        <v>177</v>
      </c>
      <c r="J14" s="114"/>
      <c r="K14" s="119" t="s">
        <v>54</v>
      </c>
      <c r="L14" s="114"/>
      <c r="M14" s="12" t="s">
        <v>176</v>
      </c>
      <c r="N14" s="114"/>
      <c r="O14" s="118" t="s">
        <v>177</v>
      </c>
      <c r="P14" s="114"/>
      <c r="Q14" s="117"/>
    </row>
    <row r="15" spans="1:21">
      <c r="B15" s="120"/>
      <c r="C15" s="120"/>
      <c r="D15" s="120"/>
      <c r="E15" s="121"/>
      <c r="F15" s="122"/>
      <c r="G15" s="122"/>
      <c r="H15" s="121"/>
      <c r="I15" s="121"/>
      <c r="J15" s="122"/>
      <c r="K15" s="123" t="s">
        <v>54</v>
      </c>
      <c r="L15" s="122"/>
      <c r="M15" s="124" t="s">
        <v>723</v>
      </c>
      <c r="N15" s="122"/>
      <c r="O15" s="123"/>
      <c r="P15" s="122"/>
      <c r="Q15" s="122"/>
      <c r="R15" s="122"/>
      <c r="S15" s="122"/>
      <c r="T15" s="122"/>
      <c r="U15" s="122"/>
    </row>
    <row r="16" spans="1:21">
      <c r="B16" s="423" t="s">
        <v>178</v>
      </c>
      <c r="C16" s="423"/>
      <c r="D16" s="423"/>
      <c r="E16" s="125"/>
      <c r="F16" s="126"/>
      <c r="G16" s="126"/>
      <c r="H16" s="125"/>
      <c r="I16" s="125"/>
      <c r="J16" s="126"/>
      <c r="K16" s="127"/>
      <c r="L16" s="126"/>
      <c r="M16" s="127"/>
      <c r="N16" s="126"/>
      <c r="O16" s="127"/>
      <c r="P16" s="126"/>
      <c r="Q16" s="126"/>
      <c r="R16" s="126"/>
      <c r="S16" s="126"/>
      <c r="T16" s="126"/>
      <c r="U16" s="126"/>
    </row>
    <row r="17" spans="1:21">
      <c r="A17" s="24"/>
      <c r="B17" s="3" t="s">
        <v>179</v>
      </c>
      <c r="E17" s="87"/>
      <c r="F17" s="88"/>
      <c r="G17" s="87"/>
      <c r="H17" s="36"/>
      <c r="I17" s="36"/>
      <c r="J17" s="88"/>
      <c r="K17" s="88"/>
      <c r="L17" s="88"/>
      <c r="M17" s="87"/>
      <c r="N17" s="88"/>
      <c r="O17" s="88"/>
      <c r="P17" s="88"/>
      <c r="Q17" s="88"/>
      <c r="R17" s="126"/>
      <c r="S17" s="126"/>
      <c r="T17" s="126"/>
      <c r="U17" s="126"/>
    </row>
    <row r="18" spans="1:21">
      <c r="A18" s="24"/>
      <c r="C18" s="3" t="s">
        <v>360</v>
      </c>
      <c r="E18" s="87">
        <v>0</v>
      </c>
      <c r="F18" s="88"/>
      <c r="G18" s="87">
        <v>-11020.2</v>
      </c>
      <c r="H18" s="36"/>
      <c r="I18" s="36">
        <v>0</v>
      </c>
      <c r="J18" s="88"/>
      <c r="K18" s="88">
        <v>11020.2</v>
      </c>
      <c r="L18" s="88"/>
      <c r="M18" s="87">
        <v>9572.34</v>
      </c>
      <c r="N18" s="88"/>
      <c r="O18" s="88">
        <v>0</v>
      </c>
      <c r="P18" s="88"/>
      <c r="Q18" s="88">
        <f>+K18-M18</f>
        <v>1447.8600000000006</v>
      </c>
      <c r="R18" s="126"/>
      <c r="S18" s="126"/>
      <c r="T18" s="126"/>
      <c r="U18" s="126"/>
    </row>
    <row r="19" spans="1:21">
      <c r="A19" s="24"/>
      <c r="B19" s="3" t="s">
        <v>180</v>
      </c>
      <c r="E19" s="36"/>
      <c r="F19" s="88"/>
      <c r="G19" s="87"/>
      <c r="H19" s="36"/>
      <c r="I19" s="36"/>
      <c r="J19" s="88"/>
      <c r="K19" s="88"/>
      <c r="L19" s="88"/>
      <c r="M19" s="87"/>
      <c r="N19" s="88"/>
      <c r="O19" s="88"/>
      <c r="P19" s="88"/>
      <c r="Q19" s="88"/>
      <c r="R19" s="126"/>
      <c r="S19" s="126"/>
      <c r="T19" s="126"/>
      <c r="U19" s="126"/>
    </row>
    <row r="20" spans="1:21">
      <c r="A20" s="24"/>
      <c r="C20" s="3" t="s">
        <v>181</v>
      </c>
      <c r="E20" s="36">
        <v>2299178.35</v>
      </c>
      <c r="F20" s="88"/>
      <c r="G20" s="87">
        <v>1415350.52</v>
      </c>
      <c r="H20" s="36"/>
      <c r="I20" s="36">
        <v>0</v>
      </c>
      <c r="J20" s="88"/>
      <c r="K20" s="88">
        <v>883827.83000000007</v>
      </c>
      <c r="L20" s="88"/>
      <c r="M20" s="87">
        <v>-535610.68999999994</v>
      </c>
      <c r="N20" s="88"/>
      <c r="O20" s="88">
        <v>0</v>
      </c>
      <c r="P20" s="88"/>
      <c r="Q20" s="88">
        <f>+K20-M20</f>
        <v>1419438.52</v>
      </c>
      <c r="R20" s="126"/>
      <c r="S20" s="126"/>
      <c r="T20" s="126"/>
      <c r="U20" s="126"/>
    </row>
    <row r="21" spans="1:21">
      <c r="A21" s="24"/>
      <c r="B21" s="3" t="s">
        <v>182</v>
      </c>
      <c r="E21" s="36"/>
      <c r="F21" s="88"/>
      <c r="G21" s="87"/>
      <c r="H21" s="36"/>
      <c r="I21" s="36"/>
      <c r="J21" s="88"/>
      <c r="K21" s="88"/>
      <c r="L21" s="88"/>
      <c r="M21" s="87"/>
      <c r="N21" s="88"/>
      <c r="O21" s="88"/>
      <c r="P21" s="88"/>
      <c r="Q21" s="88"/>
      <c r="R21" s="126"/>
      <c r="S21" s="126"/>
      <c r="T21" s="126"/>
      <c r="U21" s="126"/>
    </row>
    <row r="22" spans="1:21">
      <c r="A22" s="24"/>
      <c r="C22" s="3" t="s">
        <v>183</v>
      </c>
      <c r="E22" s="36">
        <v>340115.4</v>
      </c>
      <c r="F22" s="88"/>
      <c r="G22" s="87">
        <v>295841.43</v>
      </c>
      <c r="H22" s="36"/>
      <c r="I22" s="36">
        <v>0</v>
      </c>
      <c r="J22" s="88"/>
      <c r="K22" s="88">
        <v>44273.97000000003</v>
      </c>
      <c r="L22" s="88"/>
      <c r="M22" s="87">
        <v>0</v>
      </c>
      <c r="N22" s="88"/>
      <c r="O22" s="88">
        <v>0</v>
      </c>
      <c r="P22" s="88"/>
      <c r="Q22" s="88">
        <f>+K22-M22</f>
        <v>44273.97000000003</v>
      </c>
      <c r="R22" s="126"/>
      <c r="S22" s="126"/>
      <c r="T22" s="126"/>
      <c r="U22" s="126"/>
    </row>
    <row r="23" spans="1:21">
      <c r="A23" s="24"/>
      <c r="B23" s="3" t="s">
        <v>594</v>
      </c>
      <c r="E23" s="36">
        <v>0</v>
      </c>
      <c r="F23" s="88"/>
      <c r="G23" s="87">
        <v>0</v>
      </c>
      <c r="H23" s="36"/>
      <c r="I23" s="36">
        <v>0</v>
      </c>
      <c r="J23" s="88"/>
      <c r="K23" s="88">
        <v>0</v>
      </c>
      <c r="L23" s="88"/>
      <c r="M23" s="87">
        <v>-5879.94</v>
      </c>
      <c r="N23" s="88"/>
      <c r="O23" s="88">
        <v>0</v>
      </c>
      <c r="P23" s="88"/>
      <c r="Q23" s="88">
        <f>+K23-M23</f>
        <v>5879.94</v>
      </c>
      <c r="R23" s="126"/>
      <c r="S23" s="126"/>
      <c r="T23" s="126"/>
      <c r="U23" s="126"/>
    </row>
    <row r="24" spans="1:21">
      <c r="A24" s="120"/>
      <c r="B24" s="128" t="s">
        <v>184</v>
      </c>
      <c r="E24" s="129"/>
      <c r="F24" s="89"/>
      <c r="G24" s="89"/>
      <c r="H24" s="129"/>
      <c r="I24" s="129"/>
      <c r="J24" s="89"/>
      <c r="K24" s="89"/>
      <c r="L24" s="89"/>
      <c r="M24" s="89"/>
      <c r="N24" s="89"/>
      <c r="O24" s="129"/>
      <c r="P24" s="89"/>
      <c r="Q24" s="88"/>
      <c r="R24" s="126"/>
      <c r="S24" s="126"/>
      <c r="T24" s="126"/>
      <c r="U24" s="126"/>
    </row>
    <row r="25" spans="1:21">
      <c r="A25" s="120"/>
      <c r="C25" s="96" t="s">
        <v>185</v>
      </c>
      <c r="D25" s="96"/>
      <c r="E25" s="36">
        <v>4632336.51</v>
      </c>
      <c r="F25" s="88"/>
      <c r="G25" s="88">
        <v>-1100386.28</v>
      </c>
      <c r="H25" s="36"/>
      <c r="I25" s="36">
        <v>-703532.48</v>
      </c>
      <c r="J25" s="88"/>
      <c r="K25" s="88">
        <v>6436255.2699999996</v>
      </c>
      <c r="L25" s="88"/>
      <c r="M25" s="88">
        <v>-1329787.06</v>
      </c>
      <c r="N25" s="88"/>
      <c r="O25" s="36">
        <v>762970</v>
      </c>
      <c r="P25" s="88"/>
      <c r="Q25" s="88">
        <f>+K25-M25-O25</f>
        <v>7003072.3300000001</v>
      </c>
      <c r="R25" s="126"/>
      <c r="S25" s="126"/>
      <c r="T25" s="126"/>
      <c r="U25" s="126"/>
    </row>
    <row r="26" spans="1:21" ht="26.25" customHeight="1" thickBot="1">
      <c r="A26" s="120"/>
      <c r="B26" s="120"/>
      <c r="C26" s="120"/>
      <c r="D26" s="120" t="s">
        <v>19</v>
      </c>
      <c r="E26" s="130">
        <f>SUM(E17:E25)</f>
        <v>7271630.2599999998</v>
      </c>
      <c r="F26" s="88"/>
      <c r="G26" s="130">
        <f>SUM(G17:G25)</f>
        <v>599785.47</v>
      </c>
      <c r="H26" s="36"/>
      <c r="I26" s="130">
        <f>SUM(I17:I25)</f>
        <v>-703532.48</v>
      </c>
      <c r="J26" s="88"/>
      <c r="K26" s="130">
        <f>SUM(K17:K25)</f>
        <v>7375377.2699999996</v>
      </c>
      <c r="L26" s="88"/>
      <c r="M26" s="130">
        <f>SUM(M17:M25)</f>
        <v>-1861705.35</v>
      </c>
      <c r="N26" s="88"/>
      <c r="O26" s="130">
        <f>SUM(O17:O25)</f>
        <v>762970</v>
      </c>
      <c r="P26" s="88"/>
      <c r="Q26" s="130">
        <f>SUM(Q17:Q25)</f>
        <v>8474112.620000001</v>
      </c>
      <c r="R26" s="126"/>
      <c r="S26" s="126"/>
      <c r="T26" s="126"/>
      <c r="U26" s="126"/>
    </row>
    <row r="27" spans="1:21" ht="9.75" customHeight="1" thickTop="1">
      <c r="A27" s="24"/>
      <c r="B27" s="24"/>
      <c r="C27" s="24"/>
      <c r="D27" s="24"/>
      <c r="E27" s="89"/>
      <c r="F27" s="89"/>
      <c r="G27" s="89"/>
      <c r="H27" s="129"/>
      <c r="I27" s="89"/>
      <c r="J27" s="89"/>
      <c r="K27" s="89"/>
      <c r="L27" s="89"/>
      <c r="M27" s="89"/>
      <c r="N27" s="89"/>
      <c r="O27" s="89"/>
      <c r="P27" s="89"/>
      <c r="Q27" s="89"/>
      <c r="R27" s="126"/>
      <c r="S27" s="126"/>
      <c r="T27" s="126"/>
      <c r="U27" s="126"/>
    </row>
    <row r="28" spans="1:21" s="102" customFormat="1" ht="26.25" customHeight="1">
      <c r="A28" s="101"/>
      <c r="B28" s="128" t="s">
        <v>726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U28" s="102" t="s">
        <v>186</v>
      </c>
    </row>
    <row r="29" spans="1:21" s="102" customFormat="1" ht="21" customHeight="1">
      <c r="A29" s="101"/>
      <c r="B29" s="13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N29" s="101"/>
      <c r="O29" s="38"/>
      <c r="P29" s="38"/>
      <c r="Q29" s="111" t="s">
        <v>4</v>
      </c>
    </row>
    <row r="30" spans="1:21" s="102" customFormat="1" ht="24" customHeight="1">
      <c r="A30" s="101"/>
      <c r="B30" s="131"/>
      <c r="C30" s="101"/>
      <c r="D30" s="101"/>
      <c r="E30" s="101"/>
      <c r="F30" s="101"/>
      <c r="G30" s="101"/>
      <c r="H30" s="101"/>
      <c r="I30" s="101"/>
      <c r="J30" s="132"/>
      <c r="L30" s="37"/>
      <c r="N30" s="37"/>
      <c r="O30" s="104" t="s">
        <v>578</v>
      </c>
      <c r="P30" s="105"/>
      <c r="Q30" s="104" t="s">
        <v>5</v>
      </c>
    </row>
    <row r="31" spans="1:21" s="102" customFormat="1" ht="5.25" customHeight="1">
      <c r="A31" s="101"/>
      <c r="B31" s="131"/>
      <c r="C31" s="101"/>
      <c r="D31" s="101"/>
      <c r="E31" s="101"/>
      <c r="F31" s="101"/>
      <c r="G31" s="101"/>
      <c r="H31" s="101"/>
      <c r="I31" s="101"/>
      <c r="J31" s="132"/>
      <c r="L31" s="37"/>
      <c r="N31" s="37"/>
      <c r="O31" s="37"/>
      <c r="P31" s="37"/>
      <c r="Q31" s="37"/>
    </row>
    <row r="32" spans="1:21" s="102" customFormat="1" ht="24.9" customHeight="1">
      <c r="A32" s="101"/>
      <c r="C32" s="131" t="s">
        <v>539</v>
      </c>
      <c r="E32" s="101"/>
      <c r="F32" s="101"/>
      <c r="G32" s="101"/>
      <c r="H32" s="101"/>
      <c r="I32" s="101"/>
      <c r="Q32" s="101"/>
    </row>
    <row r="33" spans="1:20" s="102" customFormat="1" ht="24.9" customHeight="1">
      <c r="A33" s="101"/>
      <c r="C33" s="128" t="s">
        <v>541</v>
      </c>
      <c r="E33" s="101"/>
      <c r="F33" s="101"/>
      <c r="G33" s="101"/>
      <c r="H33" s="101"/>
      <c r="I33" s="101"/>
      <c r="K33" s="133"/>
      <c r="O33" s="134">
        <v>10953443.810000001</v>
      </c>
      <c r="Q33" s="134">
        <v>16862518.218521435</v>
      </c>
    </row>
    <row r="34" spans="1:20" s="102" customFormat="1" ht="20.25" customHeight="1">
      <c r="A34" s="101"/>
      <c r="C34" s="131" t="s">
        <v>540</v>
      </c>
      <c r="E34" s="101"/>
      <c r="F34" s="101"/>
      <c r="G34" s="101"/>
      <c r="H34" s="101"/>
      <c r="I34" s="101"/>
      <c r="K34" s="135"/>
      <c r="O34" s="136"/>
      <c r="Q34" s="135"/>
    </row>
    <row r="35" spans="1:20" s="102" customFormat="1" ht="24.9" customHeight="1">
      <c r="A35" s="101"/>
      <c r="C35" s="128" t="s">
        <v>542</v>
      </c>
      <c r="E35" s="101"/>
      <c r="F35" s="101"/>
      <c r="G35" s="101"/>
      <c r="H35" s="101"/>
      <c r="I35" s="101"/>
      <c r="K35" s="137"/>
      <c r="O35" s="138">
        <v>-1861705.35</v>
      </c>
      <c r="P35" s="138"/>
      <c r="Q35" s="138">
        <v>599785.47</v>
      </c>
    </row>
    <row r="36" spans="1:20" s="102" customFormat="1" ht="26.25" customHeight="1" thickBot="1">
      <c r="A36" s="140"/>
      <c r="B36" s="128"/>
      <c r="C36" s="128" t="s">
        <v>574</v>
      </c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41">
        <f>SUM(O33:O35)</f>
        <v>9091738.4600000009</v>
      </c>
      <c r="P36" s="139"/>
      <c r="Q36" s="142">
        <f>SUM(Q33:Q35)</f>
        <v>17462303.688521434</v>
      </c>
    </row>
    <row r="37" spans="1:20" ht="24" thickTop="1"/>
    <row r="39" spans="1:20" s="143" customFormat="1" ht="25.5" customHeight="1">
      <c r="A39" s="3" t="s">
        <v>187</v>
      </c>
      <c r="C39" s="3"/>
      <c r="D39" s="49"/>
      <c r="E39" s="3"/>
      <c r="F39" s="49"/>
      <c r="G39" s="3"/>
      <c r="H39" s="49"/>
      <c r="I39" s="3"/>
      <c r="J39" s="49"/>
      <c r="K39" s="3"/>
      <c r="L39" s="49"/>
      <c r="M39" s="49"/>
      <c r="N39" s="49"/>
      <c r="O39" s="49"/>
      <c r="P39" s="49"/>
    </row>
    <row r="40" spans="1:20" s="143" customFormat="1" ht="25.5" customHeight="1">
      <c r="A40" s="144" t="s">
        <v>364</v>
      </c>
      <c r="C40" s="145"/>
      <c r="D40" s="146"/>
      <c r="E40" s="146"/>
      <c r="F40" s="146"/>
      <c r="G40" s="146"/>
      <c r="H40" s="146"/>
      <c r="I40" s="146"/>
      <c r="J40" s="146"/>
      <c r="K40" s="146"/>
      <c r="L40" s="145"/>
      <c r="M40" s="145"/>
      <c r="N40" s="145"/>
      <c r="O40" s="145"/>
      <c r="P40" s="145"/>
    </row>
    <row r="41" spans="1:20" ht="24.9" customHeight="1">
      <c r="A41" s="427"/>
      <c r="B41" s="427"/>
      <c r="C41" s="427"/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/>
      <c r="O41" s="427"/>
      <c r="P41" s="427"/>
      <c r="Q41" s="427"/>
      <c r="R41" s="99"/>
      <c r="S41" s="99"/>
      <c r="T41" s="99"/>
    </row>
  </sheetData>
  <mergeCells count="5">
    <mergeCell ref="A1:Q1"/>
    <mergeCell ref="E12:K12"/>
    <mergeCell ref="M12:Q12"/>
    <mergeCell ref="B16:D16"/>
    <mergeCell ref="A41:Q41"/>
  </mergeCells>
  <pageMargins left="0.63" right="0.39370078740157483" top="0.59055118110236227" bottom="0.39370078740157483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19"/>
  <sheetViews>
    <sheetView view="pageBreakPreview" topLeftCell="A211" zoomScaleNormal="100" zoomScaleSheetLayoutView="100" workbookViewId="0">
      <selection activeCell="G45" sqref="G45"/>
    </sheetView>
  </sheetViews>
  <sheetFormatPr defaultRowHeight="23.4"/>
  <cols>
    <col min="1" max="1" width="2.21875" style="149" customWidth="1"/>
    <col min="2" max="2" width="4.88671875" style="149" customWidth="1"/>
    <col min="3" max="3" width="6.21875" style="149" customWidth="1"/>
    <col min="4" max="4" width="14" style="149" customWidth="1"/>
    <col min="5" max="5" width="1.21875" style="149" customWidth="1"/>
    <col min="6" max="6" width="6.77734375" style="149" customWidth="1"/>
    <col min="7" max="7" width="12.21875" style="149" customWidth="1"/>
    <col min="8" max="8" width="0.77734375" style="149" customWidth="1"/>
    <col min="9" max="9" width="13.88671875" style="149" customWidth="1"/>
    <col min="10" max="10" width="0.6640625" style="149" customWidth="1"/>
    <col min="11" max="11" width="15" style="149" customWidth="1"/>
    <col min="12" max="12" width="0.44140625" style="149" customWidth="1"/>
    <col min="13" max="13" width="15.44140625" style="149" customWidth="1"/>
    <col min="14" max="14" width="15.21875" style="149" customWidth="1"/>
    <col min="15" max="15" width="17.21875" style="149" customWidth="1"/>
    <col min="16" max="16" width="1.109375" style="149" customWidth="1"/>
    <col min="17" max="17" width="9.77734375" style="149" bestFit="1" customWidth="1"/>
    <col min="18" max="19" width="5" style="149" customWidth="1"/>
    <col min="20" max="20" width="13.88671875" style="149" customWidth="1"/>
    <col min="21" max="256" width="9" style="149"/>
    <col min="257" max="257" width="2.21875" style="149" customWidth="1"/>
    <col min="258" max="258" width="4.88671875" style="149" customWidth="1"/>
    <col min="259" max="259" width="7.21875" style="149" customWidth="1"/>
    <col min="260" max="260" width="14" style="149" customWidth="1"/>
    <col min="261" max="261" width="1.21875" style="149" customWidth="1"/>
    <col min="262" max="262" width="2.77734375" style="149" customWidth="1"/>
    <col min="263" max="263" width="12.21875" style="149" customWidth="1"/>
    <col min="264" max="264" width="1.109375" style="149" customWidth="1"/>
    <col min="265" max="265" width="13.88671875" style="149" customWidth="1"/>
    <col min="266" max="266" width="0.21875" style="149" customWidth="1"/>
    <col min="267" max="267" width="15.77734375" style="149" customWidth="1"/>
    <col min="268" max="268" width="0.88671875" style="149" customWidth="1"/>
    <col min="269" max="269" width="16.109375" style="149" customWidth="1"/>
    <col min="270" max="270" width="15.21875" style="149" customWidth="1"/>
    <col min="271" max="271" width="17.21875" style="149" customWidth="1"/>
    <col min="272" max="272" width="1.109375" style="149" customWidth="1"/>
    <col min="273" max="273" width="9.77734375" style="149" bestFit="1" customWidth="1"/>
    <col min="274" max="275" width="5" style="149" customWidth="1"/>
    <col min="276" max="276" width="13.88671875" style="149" customWidth="1"/>
    <col min="277" max="512" width="9" style="149"/>
    <col min="513" max="513" width="2.21875" style="149" customWidth="1"/>
    <col min="514" max="514" width="4.88671875" style="149" customWidth="1"/>
    <col min="515" max="515" width="7.21875" style="149" customWidth="1"/>
    <col min="516" max="516" width="14" style="149" customWidth="1"/>
    <col min="517" max="517" width="1.21875" style="149" customWidth="1"/>
    <col min="518" max="518" width="2.77734375" style="149" customWidth="1"/>
    <col min="519" max="519" width="12.21875" style="149" customWidth="1"/>
    <col min="520" max="520" width="1.109375" style="149" customWidth="1"/>
    <col min="521" max="521" width="13.88671875" style="149" customWidth="1"/>
    <col min="522" max="522" width="0.21875" style="149" customWidth="1"/>
    <col min="523" max="523" width="15.77734375" style="149" customWidth="1"/>
    <col min="524" max="524" width="0.88671875" style="149" customWidth="1"/>
    <col min="525" max="525" width="16.109375" style="149" customWidth="1"/>
    <col min="526" max="526" width="15.21875" style="149" customWidth="1"/>
    <col min="527" max="527" width="17.21875" style="149" customWidth="1"/>
    <col min="528" max="528" width="1.109375" style="149" customWidth="1"/>
    <col min="529" max="529" width="9.77734375" style="149" bestFit="1" customWidth="1"/>
    <col min="530" max="531" width="5" style="149" customWidth="1"/>
    <col min="532" max="532" width="13.88671875" style="149" customWidth="1"/>
    <col min="533" max="768" width="9" style="149"/>
    <col min="769" max="769" width="2.21875" style="149" customWidth="1"/>
    <col min="770" max="770" width="4.88671875" style="149" customWidth="1"/>
    <col min="771" max="771" width="7.21875" style="149" customWidth="1"/>
    <col min="772" max="772" width="14" style="149" customWidth="1"/>
    <col min="773" max="773" width="1.21875" style="149" customWidth="1"/>
    <col min="774" max="774" width="2.77734375" style="149" customWidth="1"/>
    <col min="775" max="775" width="12.21875" style="149" customWidth="1"/>
    <col min="776" max="776" width="1.109375" style="149" customWidth="1"/>
    <col min="777" max="777" width="13.88671875" style="149" customWidth="1"/>
    <col min="778" max="778" width="0.21875" style="149" customWidth="1"/>
    <col min="779" max="779" width="15.77734375" style="149" customWidth="1"/>
    <col min="780" max="780" width="0.88671875" style="149" customWidth="1"/>
    <col min="781" max="781" width="16.109375" style="149" customWidth="1"/>
    <col min="782" max="782" width="15.21875" style="149" customWidth="1"/>
    <col min="783" max="783" width="17.21875" style="149" customWidth="1"/>
    <col min="784" max="784" width="1.109375" style="149" customWidth="1"/>
    <col min="785" max="785" width="9.77734375" style="149" bestFit="1" customWidth="1"/>
    <col min="786" max="787" width="5" style="149" customWidth="1"/>
    <col min="788" max="788" width="13.88671875" style="149" customWidth="1"/>
    <col min="789" max="1024" width="9" style="149"/>
    <col min="1025" max="1025" width="2.21875" style="149" customWidth="1"/>
    <col min="1026" max="1026" width="4.88671875" style="149" customWidth="1"/>
    <col min="1027" max="1027" width="7.21875" style="149" customWidth="1"/>
    <col min="1028" max="1028" width="14" style="149" customWidth="1"/>
    <col min="1029" max="1029" width="1.21875" style="149" customWidth="1"/>
    <col min="1030" max="1030" width="2.77734375" style="149" customWidth="1"/>
    <col min="1031" max="1031" width="12.21875" style="149" customWidth="1"/>
    <col min="1032" max="1032" width="1.109375" style="149" customWidth="1"/>
    <col min="1033" max="1033" width="13.88671875" style="149" customWidth="1"/>
    <col min="1034" max="1034" width="0.21875" style="149" customWidth="1"/>
    <col min="1035" max="1035" width="15.77734375" style="149" customWidth="1"/>
    <col min="1036" max="1036" width="0.88671875" style="149" customWidth="1"/>
    <col min="1037" max="1037" width="16.109375" style="149" customWidth="1"/>
    <col min="1038" max="1038" width="15.21875" style="149" customWidth="1"/>
    <col min="1039" max="1039" width="17.21875" style="149" customWidth="1"/>
    <col min="1040" max="1040" width="1.109375" style="149" customWidth="1"/>
    <col min="1041" max="1041" width="9.77734375" style="149" bestFit="1" customWidth="1"/>
    <col min="1042" max="1043" width="5" style="149" customWidth="1"/>
    <col min="1044" max="1044" width="13.88671875" style="149" customWidth="1"/>
    <col min="1045" max="1280" width="9" style="149"/>
    <col min="1281" max="1281" width="2.21875" style="149" customWidth="1"/>
    <col min="1282" max="1282" width="4.88671875" style="149" customWidth="1"/>
    <col min="1283" max="1283" width="7.21875" style="149" customWidth="1"/>
    <col min="1284" max="1284" width="14" style="149" customWidth="1"/>
    <col min="1285" max="1285" width="1.21875" style="149" customWidth="1"/>
    <col min="1286" max="1286" width="2.77734375" style="149" customWidth="1"/>
    <col min="1287" max="1287" width="12.21875" style="149" customWidth="1"/>
    <col min="1288" max="1288" width="1.109375" style="149" customWidth="1"/>
    <col min="1289" max="1289" width="13.88671875" style="149" customWidth="1"/>
    <col min="1290" max="1290" width="0.21875" style="149" customWidth="1"/>
    <col min="1291" max="1291" width="15.77734375" style="149" customWidth="1"/>
    <col min="1292" max="1292" width="0.88671875" style="149" customWidth="1"/>
    <col min="1293" max="1293" width="16.109375" style="149" customWidth="1"/>
    <col min="1294" max="1294" width="15.21875" style="149" customWidth="1"/>
    <col min="1295" max="1295" width="17.21875" style="149" customWidth="1"/>
    <col min="1296" max="1296" width="1.109375" style="149" customWidth="1"/>
    <col min="1297" max="1297" width="9.77734375" style="149" bestFit="1" customWidth="1"/>
    <col min="1298" max="1299" width="5" style="149" customWidth="1"/>
    <col min="1300" max="1300" width="13.88671875" style="149" customWidth="1"/>
    <col min="1301" max="1536" width="9" style="149"/>
    <col min="1537" max="1537" width="2.21875" style="149" customWidth="1"/>
    <col min="1538" max="1538" width="4.88671875" style="149" customWidth="1"/>
    <col min="1539" max="1539" width="7.21875" style="149" customWidth="1"/>
    <col min="1540" max="1540" width="14" style="149" customWidth="1"/>
    <col min="1541" max="1541" width="1.21875" style="149" customWidth="1"/>
    <col min="1542" max="1542" width="2.77734375" style="149" customWidth="1"/>
    <col min="1543" max="1543" width="12.21875" style="149" customWidth="1"/>
    <col min="1544" max="1544" width="1.109375" style="149" customWidth="1"/>
    <col min="1545" max="1545" width="13.88671875" style="149" customWidth="1"/>
    <col min="1546" max="1546" width="0.21875" style="149" customWidth="1"/>
    <col min="1547" max="1547" width="15.77734375" style="149" customWidth="1"/>
    <col min="1548" max="1548" width="0.88671875" style="149" customWidth="1"/>
    <col min="1549" max="1549" width="16.109375" style="149" customWidth="1"/>
    <col min="1550" max="1550" width="15.21875" style="149" customWidth="1"/>
    <col min="1551" max="1551" width="17.21875" style="149" customWidth="1"/>
    <col min="1552" max="1552" width="1.109375" style="149" customWidth="1"/>
    <col min="1553" max="1553" width="9.77734375" style="149" bestFit="1" customWidth="1"/>
    <col min="1554" max="1555" width="5" style="149" customWidth="1"/>
    <col min="1556" max="1556" width="13.88671875" style="149" customWidth="1"/>
    <col min="1557" max="1792" width="9" style="149"/>
    <col min="1793" max="1793" width="2.21875" style="149" customWidth="1"/>
    <col min="1794" max="1794" width="4.88671875" style="149" customWidth="1"/>
    <col min="1795" max="1795" width="7.21875" style="149" customWidth="1"/>
    <col min="1796" max="1796" width="14" style="149" customWidth="1"/>
    <col min="1797" max="1797" width="1.21875" style="149" customWidth="1"/>
    <col min="1798" max="1798" width="2.77734375" style="149" customWidth="1"/>
    <col min="1799" max="1799" width="12.21875" style="149" customWidth="1"/>
    <col min="1800" max="1800" width="1.109375" style="149" customWidth="1"/>
    <col min="1801" max="1801" width="13.88671875" style="149" customWidth="1"/>
    <col min="1802" max="1802" width="0.21875" style="149" customWidth="1"/>
    <col min="1803" max="1803" width="15.77734375" style="149" customWidth="1"/>
    <col min="1804" max="1804" width="0.88671875" style="149" customWidth="1"/>
    <col min="1805" max="1805" width="16.109375" style="149" customWidth="1"/>
    <col min="1806" max="1806" width="15.21875" style="149" customWidth="1"/>
    <col min="1807" max="1807" width="17.21875" style="149" customWidth="1"/>
    <col min="1808" max="1808" width="1.109375" style="149" customWidth="1"/>
    <col min="1809" max="1809" width="9.77734375" style="149" bestFit="1" customWidth="1"/>
    <col min="1810" max="1811" width="5" style="149" customWidth="1"/>
    <col min="1812" max="1812" width="13.88671875" style="149" customWidth="1"/>
    <col min="1813" max="2048" width="9" style="149"/>
    <col min="2049" max="2049" width="2.21875" style="149" customWidth="1"/>
    <col min="2050" max="2050" width="4.88671875" style="149" customWidth="1"/>
    <col min="2051" max="2051" width="7.21875" style="149" customWidth="1"/>
    <col min="2052" max="2052" width="14" style="149" customWidth="1"/>
    <col min="2053" max="2053" width="1.21875" style="149" customWidth="1"/>
    <col min="2054" max="2054" width="2.77734375" style="149" customWidth="1"/>
    <col min="2055" max="2055" width="12.21875" style="149" customWidth="1"/>
    <col min="2056" max="2056" width="1.109375" style="149" customWidth="1"/>
    <col min="2057" max="2057" width="13.88671875" style="149" customWidth="1"/>
    <col min="2058" max="2058" width="0.21875" style="149" customWidth="1"/>
    <col min="2059" max="2059" width="15.77734375" style="149" customWidth="1"/>
    <col min="2060" max="2060" width="0.88671875" style="149" customWidth="1"/>
    <col min="2061" max="2061" width="16.109375" style="149" customWidth="1"/>
    <col min="2062" max="2062" width="15.21875" style="149" customWidth="1"/>
    <col min="2063" max="2063" width="17.21875" style="149" customWidth="1"/>
    <col min="2064" max="2064" width="1.109375" style="149" customWidth="1"/>
    <col min="2065" max="2065" width="9.77734375" style="149" bestFit="1" customWidth="1"/>
    <col min="2066" max="2067" width="5" style="149" customWidth="1"/>
    <col min="2068" max="2068" width="13.88671875" style="149" customWidth="1"/>
    <col min="2069" max="2304" width="9" style="149"/>
    <col min="2305" max="2305" width="2.21875" style="149" customWidth="1"/>
    <col min="2306" max="2306" width="4.88671875" style="149" customWidth="1"/>
    <col min="2307" max="2307" width="7.21875" style="149" customWidth="1"/>
    <col min="2308" max="2308" width="14" style="149" customWidth="1"/>
    <col min="2309" max="2309" width="1.21875" style="149" customWidth="1"/>
    <col min="2310" max="2310" width="2.77734375" style="149" customWidth="1"/>
    <col min="2311" max="2311" width="12.21875" style="149" customWidth="1"/>
    <col min="2312" max="2312" width="1.109375" style="149" customWidth="1"/>
    <col min="2313" max="2313" width="13.88671875" style="149" customWidth="1"/>
    <col min="2314" max="2314" width="0.21875" style="149" customWidth="1"/>
    <col min="2315" max="2315" width="15.77734375" style="149" customWidth="1"/>
    <col min="2316" max="2316" width="0.88671875" style="149" customWidth="1"/>
    <col min="2317" max="2317" width="16.109375" style="149" customWidth="1"/>
    <col min="2318" max="2318" width="15.21875" style="149" customWidth="1"/>
    <col min="2319" max="2319" width="17.21875" style="149" customWidth="1"/>
    <col min="2320" max="2320" width="1.109375" style="149" customWidth="1"/>
    <col min="2321" max="2321" width="9.77734375" style="149" bestFit="1" customWidth="1"/>
    <col min="2322" max="2323" width="5" style="149" customWidth="1"/>
    <col min="2324" max="2324" width="13.88671875" style="149" customWidth="1"/>
    <col min="2325" max="2560" width="9" style="149"/>
    <col min="2561" max="2561" width="2.21875" style="149" customWidth="1"/>
    <col min="2562" max="2562" width="4.88671875" style="149" customWidth="1"/>
    <col min="2563" max="2563" width="7.21875" style="149" customWidth="1"/>
    <col min="2564" max="2564" width="14" style="149" customWidth="1"/>
    <col min="2565" max="2565" width="1.21875" style="149" customWidth="1"/>
    <col min="2566" max="2566" width="2.77734375" style="149" customWidth="1"/>
    <col min="2567" max="2567" width="12.21875" style="149" customWidth="1"/>
    <col min="2568" max="2568" width="1.109375" style="149" customWidth="1"/>
    <col min="2569" max="2569" width="13.88671875" style="149" customWidth="1"/>
    <col min="2570" max="2570" width="0.21875" style="149" customWidth="1"/>
    <col min="2571" max="2571" width="15.77734375" style="149" customWidth="1"/>
    <col min="2572" max="2572" width="0.88671875" style="149" customWidth="1"/>
    <col min="2573" max="2573" width="16.109375" style="149" customWidth="1"/>
    <col min="2574" max="2574" width="15.21875" style="149" customWidth="1"/>
    <col min="2575" max="2575" width="17.21875" style="149" customWidth="1"/>
    <col min="2576" max="2576" width="1.109375" style="149" customWidth="1"/>
    <col min="2577" max="2577" width="9.77734375" style="149" bestFit="1" customWidth="1"/>
    <col min="2578" max="2579" width="5" style="149" customWidth="1"/>
    <col min="2580" max="2580" width="13.88671875" style="149" customWidth="1"/>
    <col min="2581" max="2816" width="9" style="149"/>
    <col min="2817" max="2817" width="2.21875" style="149" customWidth="1"/>
    <col min="2818" max="2818" width="4.88671875" style="149" customWidth="1"/>
    <col min="2819" max="2819" width="7.21875" style="149" customWidth="1"/>
    <col min="2820" max="2820" width="14" style="149" customWidth="1"/>
    <col min="2821" max="2821" width="1.21875" style="149" customWidth="1"/>
    <col min="2822" max="2822" width="2.77734375" style="149" customWidth="1"/>
    <col min="2823" max="2823" width="12.21875" style="149" customWidth="1"/>
    <col min="2824" max="2824" width="1.109375" style="149" customWidth="1"/>
    <col min="2825" max="2825" width="13.88671875" style="149" customWidth="1"/>
    <col min="2826" max="2826" width="0.21875" style="149" customWidth="1"/>
    <col min="2827" max="2827" width="15.77734375" style="149" customWidth="1"/>
    <col min="2828" max="2828" width="0.88671875" style="149" customWidth="1"/>
    <col min="2829" max="2829" width="16.109375" style="149" customWidth="1"/>
    <col min="2830" max="2830" width="15.21875" style="149" customWidth="1"/>
    <col min="2831" max="2831" width="17.21875" style="149" customWidth="1"/>
    <col min="2832" max="2832" width="1.109375" style="149" customWidth="1"/>
    <col min="2833" max="2833" width="9.77734375" style="149" bestFit="1" customWidth="1"/>
    <col min="2834" max="2835" width="5" style="149" customWidth="1"/>
    <col min="2836" max="2836" width="13.88671875" style="149" customWidth="1"/>
    <col min="2837" max="3072" width="9" style="149"/>
    <col min="3073" max="3073" width="2.21875" style="149" customWidth="1"/>
    <col min="3074" max="3074" width="4.88671875" style="149" customWidth="1"/>
    <col min="3075" max="3075" width="7.21875" style="149" customWidth="1"/>
    <col min="3076" max="3076" width="14" style="149" customWidth="1"/>
    <col min="3077" max="3077" width="1.21875" style="149" customWidth="1"/>
    <col min="3078" max="3078" width="2.77734375" style="149" customWidth="1"/>
    <col min="3079" max="3079" width="12.21875" style="149" customWidth="1"/>
    <col min="3080" max="3080" width="1.109375" style="149" customWidth="1"/>
    <col min="3081" max="3081" width="13.88671875" style="149" customWidth="1"/>
    <col min="3082" max="3082" width="0.21875" style="149" customWidth="1"/>
    <col min="3083" max="3083" width="15.77734375" style="149" customWidth="1"/>
    <col min="3084" max="3084" width="0.88671875" style="149" customWidth="1"/>
    <col min="3085" max="3085" width="16.109375" style="149" customWidth="1"/>
    <col min="3086" max="3086" width="15.21875" style="149" customWidth="1"/>
    <col min="3087" max="3087" width="17.21875" style="149" customWidth="1"/>
    <col min="3088" max="3088" width="1.109375" style="149" customWidth="1"/>
    <col min="3089" max="3089" width="9.77734375" style="149" bestFit="1" customWidth="1"/>
    <col min="3090" max="3091" width="5" style="149" customWidth="1"/>
    <col min="3092" max="3092" width="13.88671875" style="149" customWidth="1"/>
    <col min="3093" max="3328" width="9" style="149"/>
    <col min="3329" max="3329" width="2.21875" style="149" customWidth="1"/>
    <col min="3330" max="3330" width="4.88671875" style="149" customWidth="1"/>
    <col min="3331" max="3331" width="7.21875" style="149" customWidth="1"/>
    <col min="3332" max="3332" width="14" style="149" customWidth="1"/>
    <col min="3333" max="3333" width="1.21875" style="149" customWidth="1"/>
    <col min="3334" max="3334" width="2.77734375" style="149" customWidth="1"/>
    <col min="3335" max="3335" width="12.21875" style="149" customWidth="1"/>
    <col min="3336" max="3336" width="1.109375" style="149" customWidth="1"/>
    <col min="3337" max="3337" width="13.88671875" style="149" customWidth="1"/>
    <col min="3338" max="3338" width="0.21875" style="149" customWidth="1"/>
    <col min="3339" max="3339" width="15.77734375" style="149" customWidth="1"/>
    <col min="3340" max="3340" width="0.88671875" style="149" customWidth="1"/>
    <col min="3341" max="3341" width="16.109375" style="149" customWidth="1"/>
    <col min="3342" max="3342" width="15.21875" style="149" customWidth="1"/>
    <col min="3343" max="3343" width="17.21875" style="149" customWidth="1"/>
    <col min="3344" max="3344" width="1.109375" style="149" customWidth="1"/>
    <col min="3345" max="3345" width="9.77734375" style="149" bestFit="1" customWidth="1"/>
    <col min="3346" max="3347" width="5" style="149" customWidth="1"/>
    <col min="3348" max="3348" width="13.88671875" style="149" customWidth="1"/>
    <col min="3349" max="3584" width="9" style="149"/>
    <col min="3585" max="3585" width="2.21875" style="149" customWidth="1"/>
    <col min="3586" max="3586" width="4.88671875" style="149" customWidth="1"/>
    <col min="3587" max="3587" width="7.21875" style="149" customWidth="1"/>
    <col min="3588" max="3588" width="14" style="149" customWidth="1"/>
    <col min="3589" max="3589" width="1.21875" style="149" customWidth="1"/>
    <col min="3590" max="3590" width="2.77734375" style="149" customWidth="1"/>
    <col min="3591" max="3591" width="12.21875" style="149" customWidth="1"/>
    <col min="3592" max="3592" width="1.109375" style="149" customWidth="1"/>
    <col min="3593" max="3593" width="13.88671875" style="149" customWidth="1"/>
    <col min="3594" max="3594" width="0.21875" style="149" customWidth="1"/>
    <col min="3595" max="3595" width="15.77734375" style="149" customWidth="1"/>
    <col min="3596" max="3596" width="0.88671875" style="149" customWidth="1"/>
    <col min="3597" max="3597" width="16.109375" style="149" customWidth="1"/>
    <col min="3598" max="3598" width="15.21875" style="149" customWidth="1"/>
    <col min="3599" max="3599" width="17.21875" style="149" customWidth="1"/>
    <col min="3600" max="3600" width="1.109375" style="149" customWidth="1"/>
    <col min="3601" max="3601" width="9.77734375" style="149" bestFit="1" customWidth="1"/>
    <col min="3602" max="3603" width="5" style="149" customWidth="1"/>
    <col min="3604" max="3604" width="13.88671875" style="149" customWidth="1"/>
    <col min="3605" max="3840" width="9" style="149"/>
    <col min="3841" max="3841" width="2.21875" style="149" customWidth="1"/>
    <col min="3842" max="3842" width="4.88671875" style="149" customWidth="1"/>
    <col min="3843" max="3843" width="7.21875" style="149" customWidth="1"/>
    <col min="3844" max="3844" width="14" style="149" customWidth="1"/>
    <col min="3845" max="3845" width="1.21875" style="149" customWidth="1"/>
    <col min="3846" max="3846" width="2.77734375" style="149" customWidth="1"/>
    <col min="3847" max="3847" width="12.21875" style="149" customWidth="1"/>
    <col min="3848" max="3848" width="1.109375" style="149" customWidth="1"/>
    <col min="3849" max="3849" width="13.88671875" style="149" customWidth="1"/>
    <col min="3850" max="3850" width="0.21875" style="149" customWidth="1"/>
    <col min="3851" max="3851" width="15.77734375" style="149" customWidth="1"/>
    <col min="3852" max="3852" width="0.88671875" style="149" customWidth="1"/>
    <col min="3853" max="3853" width="16.109375" style="149" customWidth="1"/>
    <col min="3854" max="3854" width="15.21875" style="149" customWidth="1"/>
    <col min="3855" max="3855" width="17.21875" style="149" customWidth="1"/>
    <col min="3856" max="3856" width="1.109375" style="149" customWidth="1"/>
    <col min="3857" max="3857" width="9.77734375" style="149" bestFit="1" customWidth="1"/>
    <col min="3858" max="3859" width="5" style="149" customWidth="1"/>
    <col min="3860" max="3860" width="13.88671875" style="149" customWidth="1"/>
    <col min="3861" max="4096" width="9" style="149"/>
    <col min="4097" max="4097" width="2.21875" style="149" customWidth="1"/>
    <col min="4098" max="4098" width="4.88671875" style="149" customWidth="1"/>
    <col min="4099" max="4099" width="7.21875" style="149" customWidth="1"/>
    <col min="4100" max="4100" width="14" style="149" customWidth="1"/>
    <col min="4101" max="4101" width="1.21875" style="149" customWidth="1"/>
    <col min="4102" max="4102" width="2.77734375" style="149" customWidth="1"/>
    <col min="4103" max="4103" width="12.21875" style="149" customWidth="1"/>
    <col min="4104" max="4104" width="1.109375" style="149" customWidth="1"/>
    <col min="4105" max="4105" width="13.88671875" style="149" customWidth="1"/>
    <col min="4106" max="4106" width="0.21875" style="149" customWidth="1"/>
    <col min="4107" max="4107" width="15.77734375" style="149" customWidth="1"/>
    <col min="4108" max="4108" width="0.88671875" style="149" customWidth="1"/>
    <col min="4109" max="4109" width="16.109375" style="149" customWidth="1"/>
    <col min="4110" max="4110" width="15.21875" style="149" customWidth="1"/>
    <col min="4111" max="4111" width="17.21875" style="149" customWidth="1"/>
    <col min="4112" max="4112" width="1.109375" style="149" customWidth="1"/>
    <col min="4113" max="4113" width="9.77734375" style="149" bestFit="1" customWidth="1"/>
    <col min="4114" max="4115" width="5" style="149" customWidth="1"/>
    <col min="4116" max="4116" width="13.88671875" style="149" customWidth="1"/>
    <col min="4117" max="4352" width="9" style="149"/>
    <col min="4353" max="4353" width="2.21875" style="149" customWidth="1"/>
    <col min="4354" max="4354" width="4.88671875" style="149" customWidth="1"/>
    <col min="4355" max="4355" width="7.21875" style="149" customWidth="1"/>
    <col min="4356" max="4356" width="14" style="149" customWidth="1"/>
    <col min="4357" max="4357" width="1.21875" style="149" customWidth="1"/>
    <col min="4358" max="4358" width="2.77734375" style="149" customWidth="1"/>
    <col min="4359" max="4359" width="12.21875" style="149" customWidth="1"/>
    <col min="4360" max="4360" width="1.109375" style="149" customWidth="1"/>
    <col min="4361" max="4361" width="13.88671875" style="149" customWidth="1"/>
    <col min="4362" max="4362" width="0.21875" style="149" customWidth="1"/>
    <col min="4363" max="4363" width="15.77734375" style="149" customWidth="1"/>
    <col min="4364" max="4364" width="0.88671875" style="149" customWidth="1"/>
    <col min="4365" max="4365" width="16.109375" style="149" customWidth="1"/>
    <col min="4366" max="4366" width="15.21875" style="149" customWidth="1"/>
    <col min="4367" max="4367" width="17.21875" style="149" customWidth="1"/>
    <col min="4368" max="4368" width="1.109375" style="149" customWidth="1"/>
    <col min="4369" max="4369" width="9.77734375" style="149" bestFit="1" customWidth="1"/>
    <col min="4370" max="4371" width="5" style="149" customWidth="1"/>
    <col min="4372" max="4372" width="13.88671875" style="149" customWidth="1"/>
    <col min="4373" max="4608" width="9" style="149"/>
    <col min="4609" max="4609" width="2.21875" style="149" customWidth="1"/>
    <col min="4610" max="4610" width="4.88671875" style="149" customWidth="1"/>
    <col min="4611" max="4611" width="7.21875" style="149" customWidth="1"/>
    <col min="4612" max="4612" width="14" style="149" customWidth="1"/>
    <col min="4613" max="4613" width="1.21875" style="149" customWidth="1"/>
    <col min="4614" max="4614" width="2.77734375" style="149" customWidth="1"/>
    <col min="4615" max="4615" width="12.21875" style="149" customWidth="1"/>
    <col min="4616" max="4616" width="1.109375" style="149" customWidth="1"/>
    <col min="4617" max="4617" width="13.88671875" style="149" customWidth="1"/>
    <col min="4618" max="4618" width="0.21875" style="149" customWidth="1"/>
    <col min="4619" max="4619" width="15.77734375" style="149" customWidth="1"/>
    <col min="4620" max="4620" width="0.88671875" style="149" customWidth="1"/>
    <col min="4621" max="4621" width="16.109375" style="149" customWidth="1"/>
    <col min="4622" max="4622" width="15.21875" style="149" customWidth="1"/>
    <col min="4623" max="4623" width="17.21875" style="149" customWidth="1"/>
    <col min="4624" max="4624" width="1.109375" style="149" customWidth="1"/>
    <col min="4625" max="4625" width="9.77734375" style="149" bestFit="1" customWidth="1"/>
    <col min="4626" max="4627" width="5" style="149" customWidth="1"/>
    <col min="4628" max="4628" width="13.88671875" style="149" customWidth="1"/>
    <col min="4629" max="4864" width="9" style="149"/>
    <col min="4865" max="4865" width="2.21875" style="149" customWidth="1"/>
    <col min="4866" max="4866" width="4.88671875" style="149" customWidth="1"/>
    <col min="4867" max="4867" width="7.21875" style="149" customWidth="1"/>
    <col min="4868" max="4868" width="14" style="149" customWidth="1"/>
    <col min="4869" max="4869" width="1.21875" style="149" customWidth="1"/>
    <col min="4870" max="4870" width="2.77734375" style="149" customWidth="1"/>
    <col min="4871" max="4871" width="12.21875" style="149" customWidth="1"/>
    <col min="4872" max="4872" width="1.109375" style="149" customWidth="1"/>
    <col min="4873" max="4873" width="13.88671875" style="149" customWidth="1"/>
    <col min="4874" max="4874" width="0.21875" style="149" customWidth="1"/>
    <col min="4875" max="4875" width="15.77734375" style="149" customWidth="1"/>
    <col min="4876" max="4876" width="0.88671875" style="149" customWidth="1"/>
    <col min="4877" max="4877" width="16.109375" style="149" customWidth="1"/>
    <col min="4878" max="4878" width="15.21875" style="149" customWidth="1"/>
    <col min="4879" max="4879" width="17.21875" style="149" customWidth="1"/>
    <col min="4880" max="4880" width="1.109375" style="149" customWidth="1"/>
    <col min="4881" max="4881" width="9.77734375" style="149" bestFit="1" customWidth="1"/>
    <col min="4882" max="4883" width="5" style="149" customWidth="1"/>
    <col min="4884" max="4884" width="13.88671875" style="149" customWidth="1"/>
    <col min="4885" max="5120" width="9" style="149"/>
    <col min="5121" max="5121" width="2.21875" style="149" customWidth="1"/>
    <col min="5122" max="5122" width="4.88671875" style="149" customWidth="1"/>
    <col min="5123" max="5123" width="7.21875" style="149" customWidth="1"/>
    <col min="5124" max="5124" width="14" style="149" customWidth="1"/>
    <col min="5125" max="5125" width="1.21875" style="149" customWidth="1"/>
    <col min="5126" max="5126" width="2.77734375" style="149" customWidth="1"/>
    <col min="5127" max="5127" width="12.21875" style="149" customWidth="1"/>
    <col min="5128" max="5128" width="1.109375" style="149" customWidth="1"/>
    <col min="5129" max="5129" width="13.88671875" style="149" customWidth="1"/>
    <col min="5130" max="5130" width="0.21875" style="149" customWidth="1"/>
    <col min="5131" max="5131" width="15.77734375" style="149" customWidth="1"/>
    <col min="5132" max="5132" width="0.88671875" style="149" customWidth="1"/>
    <col min="5133" max="5133" width="16.109375" style="149" customWidth="1"/>
    <col min="5134" max="5134" width="15.21875" style="149" customWidth="1"/>
    <col min="5135" max="5135" width="17.21875" style="149" customWidth="1"/>
    <col min="5136" max="5136" width="1.109375" style="149" customWidth="1"/>
    <col min="5137" max="5137" width="9.77734375" style="149" bestFit="1" customWidth="1"/>
    <col min="5138" max="5139" width="5" style="149" customWidth="1"/>
    <col min="5140" max="5140" width="13.88671875" style="149" customWidth="1"/>
    <col min="5141" max="5376" width="9" style="149"/>
    <col min="5377" max="5377" width="2.21875" style="149" customWidth="1"/>
    <col min="5378" max="5378" width="4.88671875" style="149" customWidth="1"/>
    <col min="5379" max="5379" width="7.21875" style="149" customWidth="1"/>
    <col min="5380" max="5380" width="14" style="149" customWidth="1"/>
    <col min="5381" max="5381" width="1.21875" style="149" customWidth="1"/>
    <col min="5382" max="5382" width="2.77734375" style="149" customWidth="1"/>
    <col min="5383" max="5383" width="12.21875" style="149" customWidth="1"/>
    <col min="5384" max="5384" width="1.109375" style="149" customWidth="1"/>
    <col min="5385" max="5385" width="13.88671875" style="149" customWidth="1"/>
    <col min="5386" max="5386" width="0.21875" style="149" customWidth="1"/>
    <col min="5387" max="5387" width="15.77734375" style="149" customWidth="1"/>
    <col min="5388" max="5388" width="0.88671875" style="149" customWidth="1"/>
    <col min="5389" max="5389" width="16.109375" style="149" customWidth="1"/>
    <col min="5390" max="5390" width="15.21875" style="149" customWidth="1"/>
    <col min="5391" max="5391" width="17.21875" style="149" customWidth="1"/>
    <col min="5392" max="5392" width="1.109375" style="149" customWidth="1"/>
    <col min="5393" max="5393" width="9.77734375" style="149" bestFit="1" customWidth="1"/>
    <col min="5394" max="5395" width="5" style="149" customWidth="1"/>
    <col min="5396" max="5396" width="13.88671875" style="149" customWidth="1"/>
    <col min="5397" max="5632" width="9" style="149"/>
    <col min="5633" max="5633" width="2.21875" style="149" customWidth="1"/>
    <col min="5634" max="5634" width="4.88671875" style="149" customWidth="1"/>
    <col min="5635" max="5635" width="7.21875" style="149" customWidth="1"/>
    <col min="5636" max="5636" width="14" style="149" customWidth="1"/>
    <col min="5637" max="5637" width="1.21875" style="149" customWidth="1"/>
    <col min="5638" max="5638" width="2.77734375" style="149" customWidth="1"/>
    <col min="5639" max="5639" width="12.21875" style="149" customWidth="1"/>
    <col min="5640" max="5640" width="1.109375" style="149" customWidth="1"/>
    <col min="5641" max="5641" width="13.88671875" style="149" customWidth="1"/>
    <col min="5642" max="5642" width="0.21875" style="149" customWidth="1"/>
    <col min="5643" max="5643" width="15.77734375" style="149" customWidth="1"/>
    <col min="5644" max="5644" width="0.88671875" style="149" customWidth="1"/>
    <col min="5645" max="5645" width="16.109375" style="149" customWidth="1"/>
    <col min="5646" max="5646" width="15.21875" style="149" customWidth="1"/>
    <col min="5647" max="5647" width="17.21875" style="149" customWidth="1"/>
    <col min="5648" max="5648" width="1.109375" style="149" customWidth="1"/>
    <col min="5649" max="5649" width="9.77734375" style="149" bestFit="1" customWidth="1"/>
    <col min="5650" max="5651" width="5" style="149" customWidth="1"/>
    <col min="5652" max="5652" width="13.88671875" style="149" customWidth="1"/>
    <col min="5653" max="5888" width="9" style="149"/>
    <col min="5889" max="5889" width="2.21875" style="149" customWidth="1"/>
    <col min="5890" max="5890" width="4.88671875" style="149" customWidth="1"/>
    <col min="5891" max="5891" width="7.21875" style="149" customWidth="1"/>
    <col min="5892" max="5892" width="14" style="149" customWidth="1"/>
    <col min="5893" max="5893" width="1.21875" style="149" customWidth="1"/>
    <col min="5894" max="5894" width="2.77734375" style="149" customWidth="1"/>
    <col min="5895" max="5895" width="12.21875" style="149" customWidth="1"/>
    <col min="5896" max="5896" width="1.109375" style="149" customWidth="1"/>
    <col min="5897" max="5897" width="13.88671875" style="149" customWidth="1"/>
    <col min="5898" max="5898" width="0.21875" style="149" customWidth="1"/>
    <col min="5899" max="5899" width="15.77734375" style="149" customWidth="1"/>
    <col min="5900" max="5900" width="0.88671875" style="149" customWidth="1"/>
    <col min="5901" max="5901" width="16.109375" style="149" customWidth="1"/>
    <col min="5902" max="5902" width="15.21875" style="149" customWidth="1"/>
    <col min="5903" max="5903" width="17.21875" style="149" customWidth="1"/>
    <col min="5904" max="5904" width="1.109375" style="149" customWidth="1"/>
    <col min="5905" max="5905" width="9.77734375" style="149" bestFit="1" customWidth="1"/>
    <col min="5906" max="5907" width="5" style="149" customWidth="1"/>
    <col min="5908" max="5908" width="13.88671875" style="149" customWidth="1"/>
    <col min="5909" max="6144" width="9" style="149"/>
    <col min="6145" max="6145" width="2.21875" style="149" customWidth="1"/>
    <col min="6146" max="6146" width="4.88671875" style="149" customWidth="1"/>
    <col min="6147" max="6147" width="7.21875" style="149" customWidth="1"/>
    <col min="6148" max="6148" width="14" style="149" customWidth="1"/>
    <col min="6149" max="6149" width="1.21875" style="149" customWidth="1"/>
    <col min="6150" max="6150" width="2.77734375" style="149" customWidth="1"/>
    <col min="6151" max="6151" width="12.21875" style="149" customWidth="1"/>
    <col min="6152" max="6152" width="1.109375" style="149" customWidth="1"/>
    <col min="6153" max="6153" width="13.88671875" style="149" customWidth="1"/>
    <col min="6154" max="6154" width="0.21875" style="149" customWidth="1"/>
    <col min="6155" max="6155" width="15.77734375" style="149" customWidth="1"/>
    <col min="6156" max="6156" width="0.88671875" style="149" customWidth="1"/>
    <col min="6157" max="6157" width="16.109375" style="149" customWidth="1"/>
    <col min="6158" max="6158" width="15.21875" style="149" customWidth="1"/>
    <col min="6159" max="6159" width="17.21875" style="149" customWidth="1"/>
    <col min="6160" max="6160" width="1.109375" style="149" customWidth="1"/>
    <col min="6161" max="6161" width="9.77734375" style="149" bestFit="1" customWidth="1"/>
    <col min="6162" max="6163" width="5" style="149" customWidth="1"/>
    <col min="6164" max="6164" width="13.88671875" style="149" customWidth="1"/>
    <col min="6165" max="6400" width="9" style="149"/>
    <col min="6401" max="6401" width="2.21875" style="149" customWidth="1"/>
    <col min="6402" max="6402" width="4.88671875" style="149" customWidth="1"/>
    <col min="6403" max="6403" width="7.21875" style="149" customWidth="1"/>
    <col min="6404" max="6404" width="14" style="149" customWidth="1"/>
    <col min="6405" max="6405" width="1.21875" style="149" customWidth="1"/>
    <col min="6406" max="6406" width="2.77734375" style="149" customWidth="1"/>
    <col min="6407" max="6407" width="12.21875" style="149" customWidth="1"/>
    <col min="6408" max="6408" width="1.109375" style="149" customWidth="1"/>
    <col min="6409" max="6409" width="13.88671875" style="149" customWidth="1"/>
    <col min="6410" max="6410" width="0.21875" style="149" customWidth="1"/>
    <col min="6411" max="6411" width="15.77734375" style="149" customWidth="1"/>
    <col min="6412" max="6412" width="0.88671875" style="149" customWidth="1"/>
    <col min="6413" max="6413" width="16.109375" style="149" customWidth="1"/>
    <col min="6414" max="6414" width="15.21875" style="149" customWidth="1"/>
    <col min="6415" max="6415" width="17.21875" style="149" customWidth="1"/>
    <col min="6416" max="6416" width="1.109375" style="149" customWidth="1"/>
    <col min="6417" max="6417" width="9.77734375" style="149" bestFit="1" customWidth="1"/>
    <col min="6418" max="6419" width="5" style="149" customWidth="1"/>
    <col min="6420" max="6420" width="13.88671875" style="149" customWidth="1"/>
    <col min="6421" max="6656" width="9" style="149"/>
    <col min="6657" max="6657" width="2.21875" style="149" customWidth="1"/>
    <col min="6658" max="6658" width="4.88671875" style="149" customWidth="1"/>
    <col min="6659" max="6659" width="7.21875" style="149" customWidth="1"/>
    <col min="6660" max="6660" width="14" style="149" customWidth="1"/>
    <col min="6661" max="6661" width="1.21875" style="149" customWidth="1"/>
    <col min="6662" max="6662" width="2.77734375" style="149" customWidth="1"/>
    <col min="6663" max="6663" width="12.21875" style="149" customWidth="1"/>
    <col min="6664" max="6664" width="1.109375" style="149" customWidth="1"/>
    <col min="6665" max="6665" width="13.88671875" style="149" customWidth="1"/>
    <col min="6666" max="6666" width="0.21875" style="149" customWidth="1"/>
    <col min="6667" max="6667" width="15.77734375" style="149" customWidth="1"/>
    <col min="6668" max="6668" width="0.88671875" style="149" customWidth="1"/>
    <col min="6669" max="6669" width="16.109375" style="149" customWidth="1"/>
    <col min="6670" max="6670" width="15.21875" style="149" customWidth="1"/>
    <col min="6671" max="6671" width="17.21875" style="149" customWidth="1"/>
    <col min="6672" max="6672" width="1.109375" style="149" customWidth="1"/>
    <col min="6673" max="6673" width="9.77734375" style="149" bestFit="1" customWidth="1"/>
    <col min="6674" max="6675" width="5" style="149" customWidth="1"/>
    <col min="6676" max="6676" width="13.88671875" style="149" customWidth="1"/>
    <col min="6677" max="6912" width="9" style="149"/>
    <col min="6913" max="6913" width="2.21875" style="149" customWidth="1"/>
    <col min="6914" max="6914" width="4.88671875" style="149" customWidth="1"/>
    <col min="6915" max="6915" width="7.21875" style="149" customWidth="1"/>
    <col min="6916" max="6916" width="14" style="149" customWidth="1"/>
    <col min="6917" max="6917" width="1.21875" style="149" customWidth="1"/>
    <col min="6918" max="6918" width="2.77734375" style="149" customWidth="1"/>
    <col min="6919" max="6919" width="12.21875" style="149" customWidth="1"/>
    <col min="6920" max="6920" width="1.109375" style="149" customWidth="1"/>
    <col min="6921" max="6921" width="13.88671875" style="149" customWidth="1"/>
    <col min="6922" max="6922" width="0.21875" style="149" customWidth="1"/>
    <col min="6923" max="6923" width="15.77734375" style="149" customWidth="1"/>
    <col min="6924" max="6924" width="0.88671875" style="149" customWidth="1"/>
    <col min="6925" max="6925" width="16.109375" style="149" customWidth="1"/>
    <col min="6926" max="6926" width="15.21875" style="149" customWidth="1"/>
    <col min="6927" max="6927" width="17.21875" style="149" customWidth="1"/>
    <col min="6928" max="6928" width="1.109375" style="149" customWidth="1"/>
    <col min="6929" max="6929" width="9.77734375" style="149" bestFit="1" customWidth="1"/>
    <col min="6930" max="6931" width="5" style="149" customWidth="1"/>
    <col min="6932" max="6932" width="13.88671875" style="149" customWidth="1"/>
    <col min="6933" max="7168" width="9" style="149"/>
    <col min="7169" max="7169" width="2.21875" style="149" customWidth="1"/>
    <col min="7170" max="7170" width="4.88671875" style="149" customWidth="1"/>
    <col min="7171" max="7171" width="7.21875" style="149" customWidth="1"/>
    <col min="7172" max="7172" width="14" style="149" customWidth="1"/>
    <col min="7173" max="7173" width="1.21875" style="149" customWidth="1"/>
    <col min="7174" max="7174" width="2.77734375" style="149" customWidth="1"/>
    <col min="7175" max="7175" width="12.21875" style="149" customWidth="1"/>
    <col min="7176" max="7176" width="1.109375" style="149" customWidth="1"/>
    <col min="7177" max="7177" width="13.88671875" style="149" customWidth="1"/>
    <col min="7178" max="7178" width="0.21875" style="149" customWidth="1"/>
    <col min="7179" max="7179" width="15.77734375" style="149" customWidth="1"/>
    <col min="7180" max="7180" width="0.88671875" style="149" customWidth="1"/>
    <col min="7181" max="7181" width="16.109375" style="149" customWidth="1"/>
    <col min="7182" max="7182" width="15.21875" style="149" customWidth="1"/>
    <col min="7183" max="7183" width="17.21875" style="149" customWidth="1"/>
    <col min="7184" max="7184" width="1.109375" style="149" customWidth="1"/>
    <col min="7185" max="7185" width="9.77734375" style="149" bestFit="1" customWidth="1"/>
    <col min="7186" max="7187" width="5" style="149" customWidth="1"/>
    <col min="7188" max="7188" width="13.88671875" style="149" customWidth="1"/>
    <col min="7189" max="7424" width="9" style="149"/>
    <col min="7425" max="7425" width="2.21875" style="149" customWidth="1"/>
    <col min="7426" max="7426" width="4.88671875" style="149" customWidth="1"/>
    <col min="7427" max="7427" width="7.21875" style="149" customWidth="1"/>
    <col min="7428" max="7428" width="14" style="149" customWidth="1"/>
    <col min="7429" max="7429" width="1.21875" style="149" customWidth="1"/>
    <col min="7430" max="7430" width="2.77734375" style="149" customWidth="1"/>
    <col min="7431" max="7431" width="12.21875" style="149" customWidth="1"/>
    <col min="7432" max="7432" width="1.109375" style="149" customWidth="1"/>
    <col min="7433" max="7433" width="13.88671875" style="149" customWidth="1"/>
    <col min="7434" max="7434" width="0.21875" style="149" customWidth="1"/>
    <col min="7435" max="7435" width="15.77734375" style="149" customWidth="1"/>
    <col min="7436" max="7436" width="0.88671875" style="149" customWidth="1"/>
    <col min="7437" max="7437" width="16.109375" style="149" customWidth="1"/>
    <col min="7438" max="7438" width="15.21875" style="149" customWidth="1"/>
    <col min="7439" max="7439" width="17.21875" style="149" customWidth="1"/>
    <col min="7440" max="7440" width="1.109375" style="149" customWidth="1"/>
    <col min="7441" max="7441" width="9.77734375" style="149" bestFit="1" customWidth="1"/>
    <col min="7442" max="7443" width="5" style="149" customWidth="1"/>
    <col min="7444" max="7444" width="13.88671875" style="149" customWidth="1"/>
    <col min="7445" max="7680" width="9" style="149"/>
    <col min="7681" max="7681" width="2.21875" style="149" customWidth="1"/>
    <col min="7682" max="7682" width="4.88671875" style="149" customWidth="1"/>
    <col min="7683" max="7683" width="7.21875" style="149" customWidth="1"/>
    <col min="7684" max="7684" width="14" style="149" customWidth="1"/>
    <col min="7685" max="7685" width="1.21875" style="149" customWidth="1"/>
    <col min="7686" max="7686" width="2.77734375" style="149" customWidth="1"/>
    <col min="7687" max="7687" width="12.21875" style="149" customWidth="1"/>
    <col min="7688" max="7688" width="1.109375" style="149" customWidth="1"/>
    <col min="7689" max="7689" width="13.88671875" style="149" customWidth="1"/>
    <col min="7690" max="7690" width="0.21875" style="149" customWidth="1"/>
    <col min="7691" max="7691" width="15.77734375" style="149" customWidth="1"/>
    <col min="7692" max="7692" width="0.88671875" style="149" customWidth="1"/>
    <col min="7693" max="7693" width="16.109375" style="149" customWidth="1"/>
    <col min="7694" max="7694" width="15.21875" style="149" customWidth="1"/>
    <col min="7695" max="7695" width="17.21875" style="149" customWidth="1"/>
    <col min="7696" max="7696" width="1.109375" style="149" customWidth="1"/>
    <col min="7697" max="7697" width="9.77734375" style="149" bestFit="1" customWidth="1"/>
    <col min="7698" max="7699" width="5" style="149" customWidth="1"/>
    <col min="7700" max="7700" width="13.88671875" style="149" customWidth="1"/>
    <col min="7701" max="7936" width="9" style="149"/>
    <col min="7937" max="7937" width="2.21875" style="149" customWidth="1"/>
    <col min="7938" max="7938" width="4.88671875" style="149" customWidth="1"/>
    <col min="7939" max="7939" width="7.21875" style="149" customWidth="1"/>
    <col min="7940" max="7940" width="14" style="149" customWidth="1"/>
    <col min="7941" max="7941" width="1.21875" style="149" customWidth="1"/>
    <col min="7942" max="7942" width="2.77734375" style="149" customWidth="1"/>
    <col min="7943" max="7943" width="12.21875" style="149" customWidth="1"/>
    <col min="7944" max="7944" width="1.109375" style="149" customWidth="1"/>
    <col min="7945" max="7945" width="13.88671875" style="149" customWidth="1"/>
    <col min="7946" max="7946" width="0.21875" style="149" customWidth="1"/>
    <col min="7947" max="7947" width="15.77734375" style="149" customWidth="1"/>
    <col min="7948" max="7948" width="0.88671875" style="149" customWidth="1"/>
    <col min="7949" max="7949" width="16.109375" style="149" customWidth="1"/>
    <col min="7950" max="7950" width="15.21875" style="149" customWidth="1"/>
    <col min="7951" max="7951" width="17.21875" style="149" customWidth="1"/>
    <col min="7952" max="7952" width="1.109375" style="149" customWidth="1"/>
    <col min="7953" max="7953" width="9.77734375" style="149" bestFit="1" customWidth="1"/>
    <col min="7954" max="7955" width="5" style="149" customWidth="1"/>
    <col min="7956" max="7956" width="13.88671875" style="149" customWidth="1"/>
    <col min="7957" max="8192" width="9" style="149"/>
    <col min="8193" max="8193" width="2.21875" style="149" customWidth="1"/>
    <col min="8194" max="8194" width="4.88671875" style="149" customWidth="1"/>
    <col min="8195" max="8195" width="7.21875" style="149" customWidth="1"/>
    <col min="8196" max="8196" width="14" style="149" customWidth="1"/>
    <col min="8197" max="8197" width="1.21875" style="149" customWidth="1"/>
    <col min="8198" max="8198" width="2.77734375" style="149" customWidth="1"/>
    <col min="8199" max="8199" width="12.21875" style="149" customWidth="1"/>
    <col min="8200" max="8200" width="1.109375" style="149" customWidth="1"/>
    <col min="8201" max="8201" width="13.88671875" style="149" customWidth="1"/>
    <col min="8202" max="8202" width="0.21875" style="149" customWidth="1"/>
    <col min="8203" max="8203" width="15.77734375" style="149" customWidth="1"/>
    <col min="8204" max="8204" width="0.88671875" style="149" customWidth="1"/>
    <col min="8205" max="8205" width="16.109375" style="149" customWidth="1"/>
    <col min="8206" max="8206" width="15.21875" style="149" customWidth="1"/>
    <col min="8207" max="8207" width="17.21875" style="149" customWidth="1"/>
    <col min="8208" max="8208" width="1.109375" style="149" customWidth="1"/>
    <col min="8209" max="8209" width="9.77734375" style="149" bestFit="1" customWidth="1"/>
    <col min="8210" max="8211" width="5" style="149" customWidth="1"/>
    <col min="8212" max="8212" width="13.88671875" style="149" customWidth="1"/>
    <col min="8213" max="8448" width="9" style="149"/>
    <col min="8449" max="8449" width="2.21875" style="149" customWidth="1"/>
    <col min="8450" max="8450" width="4.88671875" style="149" customWidth="1"/>
    <col min="8451" max="8451" width="7.21875" style="149" customWidth="1"/>
    <col min="8452" max="8452" width="14" style="149" customWidth="1"/>
    <col min="8453" max="8453" width="1.21875" style="149" customWidth="1"/>
    <col min="8454" max="8454" width="2.77734375" style="149" customWidth="1"/>
    <col min="8455" max="8455" width="12.21875" style="149" customWidth="1"/>
    <col min="8456" max="8456" width="1.109375" style="149" customWidth="1"/>
    <col min="8457" max="8457" width="13.88671875" style="149" customWidth="1"/>
    <col min="8458" max="8458" width="0.21875" style="149" customWidth="1"/>
    <col min="8459" max="8459" width="15.77734375" style="149" customWidth="1"/>
    <col min="8460" max="8460" width="0.88671875" style="149" customWidth="1"/>
    <col min="8461" max="8461" width="16.109375" style="149" customWidth="1"/>
    <col min="8462" max="8462" width="15.21875" style="149" customWidth="1"/>
    <col min="8463" max="8463" width="17.21875" style="149" customWidth="1"/>
    <col min="8464" max="8464" width="1.109375" style="149" customWidth="1"/>
    <col min="8465" max="8465" width="9.77734375" style="149" bestFit="1" customWidth="1"/>
    <col min="8466" max="8467" width="5" style="149" customWidth="1"/>
    <col min="8468" max="8468" width="13.88671875" style="149" customWidth="1"/>
    <col min="8469" max="8704" width="9" style="149"/>
    <col min="8705" max="8705" width="2.21875" style="149" customWidth="1"/>
    <col min="8706" max="8706" width="4.88671875" style="149" customWidth="1"/>
    <col min="8707" max="8707" width="7.21875" style="149" customWidth="1"/>
    <col min="8708" max="8708" width="14" style="149" customWidth="1"/>
    <col min="8709" max="8709" width="1.21875" style="149" customWidth="1"/>
    <col min="8710" max="8710" width="2.77734375" style="149" customWidth="1"/>
    <col min="8711" max="8711" width="12.21875" style="149" customWidth="1"/>
    <col min="8712" max="8712" width="1.109375" style="149" customWidth="1"/>
    <col min="8713" max="8713" width="13.88671875" style="149" customWidth="1"/>
    <col min="8714" max="8714" width="0.21875" style="149" customWidth="1"/>
    <col min="8715" max="8715" width="15.77734375" style="149" customWidth="1"/>
    <col min="8716" max="8716" width="0.88671875" style="149" customWidth="1"/>
    <col min="8717" max="8717" width="16.109375" style="149" customWidth="1"/>
    <col min="8718" max="8718" width="15.21875" style="149" customWidth="1"/>
    <col min="8719" max="8719" width="17.21875" style="149" customWidth="1"/>
    <col min="8720" max="8720" width="1.109375" style="149" customWidth="1"/>
    <col min="8721" max="8721" width="9.77734375" style="149" bestFit="1" customWidth="1"/>
    <col min="8722" max="8723" width="5" style="149" customWidth="1"/>
    <col min="8724" max="8724" width="13.88671875" style="149" customWidth="1"/>
    <col min="8725" max="8960" width="9" style="149"/>
    <col min="8961" max="8961" width="2.21875" style="149" customWidth="1"/>
    <col min="8962" max="8962" width="4.88671875" style="149" customWidth="1"/>
    <col min="8963" max="8963" width="7.21875" style="149" customWidth="1"/>
    <col min="8964" max="8964" width="14" style="149" customWidth="1"/>
    <col min="8965" max="8965" width="1.21875" style="149" customWidth="1"/>
    <col min="8966" max="8966" width="2.77734375" style="149" customWidth="1"/>
    <col min="8967" max="8967" width="12.21875" style="149" customWidth="1"/>
    <col min="8968" max="8968" width="1.109375" style="149" customWidth="1"/>
    <col min="8969" max="8969" width="13.88671875" style="149" customWidth="1"/>
    <col min="8970" max="8970" width="0.21875" style="149" customWidth="1"/>
    <col min="8971" max="8971" width="15.77734375" style="149" customWidth="1"/>
    <col min="8972" max="8972" width="0.88671875" style="149" customWidth="1"/>
    <col min="8973" max="8973" width="16.109375" style="149" customWidth="1"/>
    <col min="8974" max="8974" width="15.21875" style="149" customWidth="1"/>
    <col min="8975" max="8975" width="17.21875" style="149" customWidth="1"/>
    <col min="8976" max="8976" width="1.109375" style="149" customWidth="1"/>
    <col min="8977" max="8977" width="9.77734375" style="149" bestFit="1" customWidth="1"/>
    <col min="8978" max="8979" width="5" style="149" customWidth="1"/>
    <col min="8980" max="8980" width="13.88671875" style="149" customWidth="1"/>
    <col min="8981" max="9216" width="9" style="149"/>
    <col min="9217" max="9217" width="2.21875" style="149" customWidth="1"/>
    <col min="9218" max="9218" width="4.88671875" style="149" customWidth="1"/>
    <col min="9219" max="9219" width="7.21875" style="149" customWidth="1"/>
    <col min="9220" max="9220" width="14" style="149" customWidth="1"/>
    <col min="9221" max="9221" width="1.21875" style="149" customWidth="1"/>
    <col min="9222" max="9222" width="2.77734375" style="149" customWidth="1"/>
    <col min="9223" max="9223" width="12.21875" style="149" customWidth="1"/>
    <col min="9224" max="9224" width="1.109375" style="149" customWidth="1"/>
    <col min="9225" max="9225" width="13.88671875" style="149" customWidth="1"/>
    <col min="9226" max="9226" width="0.21875" style="149" customWidth="1"/>
    <col min="9227" max="9227" width="15.77734375" style="149" customWidth="1"/>
    <col min="9228" max="9228" width="0.88671875" style="149" customWidth="1"/>
    <col min="9229" max="9229" width="16.109375" style="149" customWidth="1"/>
    <col min="9230" max="9230" width="15.21875" style="149" customWidth="1"/>
    <col min="9231" max="9231" width="17.21875" style="149" customWidth="1"/>
    <col min="9232" max="9232" width="1.109375" style="149" customWidth="1"/>
    <col min="9233" max="9233" width="9.77734375" style="149" bestFit="1" customWidth="1"/>
    <col min="9234" max="9235" width="5" style="149" customWidth="1"/>
    <col min="9236" max="9236" width="13.88671875" style="149" customWidth="1"/>
    <col min="9237" max="9472" width="9" style="149"/>
    <col min="9473" max="9473" width="2.21875" style="149" customWidth="1"/>
    <col min="9474" max="9474" width="4.88671875" style="149" customWidth="1"/>
    <col min="9475" max="9475" width="7.21875" style="149" customWidth="1"/>
    <col min="9476" max="9476" width="14" style="149" customWidth="1"/>
    <col min="9477" max="9477" width="1.21875" style="149" customWidth="1"/>
    <col min="9478" max="9478" width="2.77734375" style="149" customWidth="1"/>
    <col min="9479" max="9479" width="12.21875" style="149" customWidth="1"/>
    <col min="9480" max="9480" width="1.109375" style="149" customWidth="1"/>
    <col min="9481" max="9481" width="13.88671875" style="149" customWidth="1"/>
    <col min="9482" max="9482" width="0.21875" style="149" customWidth="1"/>
    <col min="9483" max="9483" width="15.77734375" style="149" customWidth="1"/>
    <col min="9484" max="9484" width="0.88671875" style="149" customWidth="1"/>
    <col min="9485" max="9485" width="16.109375" style="149" customWidth="1"/>
    <col min="9486" max="9486" width="15.21875" style="149" customWidth="1"/>
    <col min="9487" max="9487" width="17.21875" style="149" customWidth="1"/>
    <col min="9488" max="9488" width="1.109375" style="149" customWidth="1"/>
    <col min="9489" max="9489" width="9.77734375" style="149" bestFit="1" customWidth="1"/>
    <col min="9490" max="9491" width="5" style="149" customWidth="1"/>
    <col min="9492" max="9492" width="13.88671875" style="149" customWidth="1"/>
    <col min="9493" max="9728" width="9" style="149"/>
    <col min="9729" max="9729" width="2.21875" style="149" customWidth="1"/>
    <col min="9730" max="9730" width="4.88671875" style="149" customWidth="1"/>
    <col min="9731" max="9731" width="7.21875" style="149" customWidth="1"/>
    <col min="9732" max="9732" width="14" style="149" customWidth="1"/>
    <col min="9733" max="9733" width="1.21875" style="149" customWidth="1"/>
    <col min="9734" max="9734" width="2.77734375" style="149" customWidth="1"/>
    <col min="9735" max="9735" width="12.21875" style="149" customWidth="1"/>
    <col min="9736" max="9736" width="1.109375" style="149" customWidth="1"/>
    <col min="9737" max="9737" width="13.88671875" style="149" customWidth="1"/>
    <col min="9738" max="9738" width="0.21875" style="149" customWidth="1"/>
    <col min="9739" max="9739" width="15.77734375" style="149" customWidth="1"/>
    <col min="9740" max="9740" width="0.88671875" style="149" customWidth="1"/>
    <col min="9741" max="9741" width="16.109375" style="149" customWidth="1"/>
    <col min="9742" max="9742" width="15.21875" style="149" customWidth="1"/>
    <col min="9743" max="9743" width="17.21875" style="149" customWidth="1"/>
    <col min="9744" max="9744" width="1.109375" style="149" customWidth="1"/>
    <col min="9745" max="9745" width="9.77734375" style="149" bestFit="1" customWidth="1"/>
    <col min="9746" max="9747" width="5" style="149" customWidth="1"/>
    <col min="9748" max="9748" width="13.88671875" style="149" customWidth="1"/>
    <col min="9749" max="9984" width="9" style="149"/>
    <col min="9985" max="9985" width="2.21875" style="149" customWidth="1"/>
    <col min="9986" max="9986" width="4.88671875" style="149" customWidth="1"/>
    <col min="9987" max="9987" width="7.21875" style="149" customWidth="1"/>
    <col min="9988" max="9988" width="14" style="149" customWidth="1"/>
    <col min="9989" max="9989" width="1.21875" style="149" customWidth="1"/>
    <col min="9990" max="9990" width="2.77734375" style="149" customWidth="1"/>
    <col min="9991" max="9991" width="12.21875" style="149" customWidth="1"/>
    <col min="9992" max="9992" width="1.109375" style="149" customWidth="1"/>
    <col min="9993" max="9993" width="13.88671875" style="149" customWidth="1"/>
    <col min="9994" max="9994" width="0.21875" style="149" customWidth="1"/>
    <col min="9995" max="9995" width="15.77734375" style="149" customWidth="1"/>
    <col min="9996" max="9996" width="0.88671875" style="149" customWidth="1"/>
    <col min="9997" max="9997" width="16.109375" style="149" customWidth="1"/>
    <col min="9998" max="9998" width="15.21875" style="149" customWidth="1"/>
    <col min="9999" max="9999" width="17.21875" style="149" customWidth="1"/>
    <col min="10000" max="10000" width="1.109375" style="149" customWidth="1"/>
    <col min="10001" max="10001" width="9.77734375" style="149" bestFit="1" customWidth="1"/>
    <col min="10002" max="10003" width="5" style="149" customWidth="1"/>
    <col min="10004" max="10004" width="13.88671875" style="149" customWidth="1"/>
    <col min="10005" max="10240" width="9" style="149"/>
    <col min="10241" max="10241" width="2.21875" style="149" customWidth="1"/>
    <col min="10242" max="10242" width="4.88671875" style="149" customWidth="1"/>
    <col min="10243" max="10243" width="7.21875" style="149" customWidth="1"/>
    <col min="10244" max="10244" width="14" style="149" customWidth="1"/>
    <col min="10245" max="10245" width="1.21875" style="149" customWidth="1"/>
    <col min="10246" max="10246" width="2.77734375" style="149" customWidth="1"/>
    <col min="10247" max="10247" width="12.21875" style="149" customWidth="1"/>
    <col min="10248" max="10248" width="1.109375" style="149" customWidth="1"/>
    <col min="10249" max="10249" width="13.88671875" style="149" customWidth="1"/>
    <col min="10250" max="10250" width="0.21875" style="149" customWidth="1"/>
    <col min="10251" max="10251" width="15.77734375" style="149" customWidth="1"/>
    <col min="10252" max="10252" width="0.88671875" style="149" customWidth="1"/>
    <col min="10253" max="10253" width="16.109375" style="149" customWidth="1"/>
    <col min="10254" max="10254" width="15.21875" style="149" customWidth="1"/>
    <col min="10255" max="10255" width="17.21875" style="149" customWidth="1"/>
    <col min="10256" max="10256" width="1.109375" style="149" customWidth="1"/>
    <col min="10257" max="10257" width="9.77734375" style="149" bestFit="1" customWidth="1"/>
    <col min="10258" max="10259" width="5" style="149" customWidth="1"/>
    <col min="10260" max="10260" width="13.88671875" style="149" customWidth="1"/>
    <col min="10261" max="10496" width="9" style="149"/>
    <col min="10497" max="10497" width="2.21875" style="149" customWidth="1"/>
    <col min="10498" max="10498" width="4.88671875" style="149" customWidth="1"/>
    <col min="10499" max="10499" width="7.21875" style="149" customWidth="1"/>
    <col min="10500" max="10500" width="14" style="149" customWidth="1"/>
    <col min="10501" max="10501" width="1.21875" style="149" customWidth="1"/>
    <col min="10502" max="10502" width="2.77734375" style="149" customWidth="1"/>
    <col min="10503" max="10503" width="12.21875" style="149" customWidth="1"/>
    <col min="10504" max="10504" width="1.109375" style="149" customWidth="1"/>
    <col min="10505" max="10505" width="13.88671875" style="149" customWidth="1"/>
    <col min="10506" max="10506" width="0.21875" style="149" customWidth="1"/>
    <col min="10507" max="10507" width="15.77734375" style="149" customWidth="1"/>
    <col min="10508" max="10508" width="0.88671875" style="149" customWidth="1"/>
    <col min="10509" max="10509" width="16.109375" style="149" customWidth="1"/>
    <col min="10510" max="10510" width="15.21875" style="149" customWidth="1"/>
    <col min="10511" max="10511" width="17.21875" style="149" customWidth="1"/>
    <col min="10512" max="10512" width="1.109375" style="149" customWidth="1"/>
    <col min="10513" max="10513" width="9.77734375" style="149" bestFit="1" customWidth="1"/>
    <col min="10514" max="10515" width="5" style="149" customWidth="1"/>
    <col min="10516" max="10516" width="13.88671875" style="149" customWidth="1"/>
    <col min="10517" max="10752" width="9" style="149"/>
    <col min="10753" max="10753" width="2.21875" style="149" customWidth="1"/>
    <col min="10754" max="10754" width="4.88671875" style="149" customWidth="1"/>
    <col min="10755" max="10755" width="7.21875" style="149" customWidth="1"/>
    <col min="10756" max="10756" width="14" style="149" customWidth="1"/>
    <col min="10757" max="10757" width="1.21875" style="149" customWidth="1"/>
    <col min="10758" max="10758" width="2.77734375" style="149" customWidth="1"/>
    <col min="10759" max="10759" width="12.21875" style="149" customWidth="1"/>
    <col min="10760" max="10760" width="1.109375" style="149" customWidth="1"/>
    <col min="10761" max="10761" width="13.88671875" style="149" customWidth="1"/>
    <col min="10762" max="10762" width="0.21875" style="149" customWidth="1"/>
    <col min="10763" max="10763" width="15.77734375" style="149" customWidth="1"/>
    <col min="10764" max="10764" width="0.88671875" style="149" customWidth="1"/>
    <col min="10765" max="10765" width="16.109375" style="149" customWidth="1"/>
    <col min="10766" max="10766" width="15.21875" style="149" customWidth="1"/>
    <col min="10767" max="10767" width="17.21875" style="149" customWidth="1"/>
    <col min="10768" max="10768" width="1.109375" style="149" customWidth="1"/>
    <col min="10769" max="10769" width="9.77734375" style="149" bestFit="1" customWidth="1"/>
    <col min="10770" max="10771" width="5" style="149" customWidth="1"/>
    <col min="10772" max="10772" width="13.88671875" style="149" customWidth="1"/>
    <col min="10773" max="11008" width="9" style="149"/>
    <col min="11009" max="11009" width="2.21875" style="149" customWidth="1"/>
    <col min="11010" max="11010" width="4.88671875" style="149" customWidth="1"/>
    <col min="11011" max="11011" width="7.21875" style="149" customWidth="1"/>
    <col min="11012" max="11012" width="14" style="149" customWidth="1"/>
    <col min="11013" max="11013" width="1.21875" style="149" customWidth="1"/>
    <col min="11014" max="11014" width="2.77734375" style="149" customWidth="1"/>
    <col min="11015" max="11015" width="12.21875" style="149" customWidth="1"/>
    <col min="11016" max="11016" width="1.109375" style="149" customWidth="1"/>
    <col min="11017" max="11017" width="13.88671875" style="149" customWidth="1"/>
    <col min="11018" max="11018" width="0.21875" style="149" customWidth="1"/>
    <col min="11019" max="11019" width="15.77734375" style="149" customWidth="1"/>
    <col min="11020" max="11020" width="0.88671875" style="149" customWidth="1"/>
    <col min="11021" max="11021" width="16.109375" style="149" customWidth="1"/>
    <col min="11022" max="11022" width="15.21875" style="149" customWidth="1"/>
    <col min="11023" max="11023" width="17.21875" style="149" customWidth="1"/>
    <col min="11024" max="11024" width="1.109375" style="149" customWidth="1"/>
    <col min="11025" max="11025" width="9.77734375" style="149" bestFit="1" customWidth="1"/>
    <col min="11026" max="11027" width="5" style="149" customWidth="1"/>
    <col min="11028" max="11028" width="13.88671875" style="149" customWidth="1"/>
    <col min="11029" max="11264" width="9" style="149"/>
    <col min="11265" max="11265" width="2.21875" style="149" customWidth="1"/>
    <col min="11266" max="11266" width="4.88671875" style="149" customWidth="1"/>
    <col min="11267" max="11267" width="7.21875" style="149" customWidth="1"/>
    <col min="11268" max="11268" width="14" style="149" customWidth="1"/>
    <col min="11269" max="11269" width="1.21875" style="149" customWidth="1"/>
    <col min="11270" max="11270" width="2.77734375" style="149" customWidth="1"/>
    <col min="11271" max="11271" width="12.21875" style="149" customWidth="1"/>
    <col min="11272" max="11272" width="1.109375" style="149" customWidth="1"/>
    <col min="11273" max="11273" width="13.88671875" style="149" customWidth="1"/>
    <col min="11274" max="11274" width="0.21875" style="149" customWidth="1"/>
    <col min="11275" max="11275" width="15.77734375" style="149" customWidth="1"/>
    <col min="11276" max="11276" width="0.88671875" style="149" customWidth="1"/>
    <col min="11277" max="11277" width="16.109375" style="149" customWidth="1"/>
    <col min="11278" max="11278" width="15.21875" style="149" customWidth="1"/>
    <col min="11279" max="11279" width="17.21875" style="149" customWidth="1"/>
    <col min="11280" max="11280" width="1.109375" style="149" customWidth="1"/>
    <col min="11281" max="11281" width="9.77734375" style="149" bestFit="1" customWidth="1"/>
    <col min="11282" max="11283" width="5" style="149" customWidth="1"/>
    <col min="11284" max="11284" width="13.88671875" style="149" customWidth="1"/>
    <col min="11285" max="11520" width="9" style="149"/>
    <col min="11521" max="11521" width="2.21875" style="149" customWidth="1"/>
    <col min="11522" max="11522" width="4.88671875" style="149" customWidth="1"/>
    <col min="11523" max="11523" width="7.21875" style="149" customWidth="1"/>
    <col min="11524" max="11524" width="14" style="149" customWidth="1"/>
    <col min="11525" max="11525" width="1.21875" style="149" customWidth="1"/>
    <col min="11526" max="11526" width="2.77734375" style="149" customWidth="1"/>
    <col min="11527" max="11527" width="12.21875" style="149" customWidth="1"/>
    <col min="11528" max="11528" width="1.109375" style="149" customWidth="1"/>
    <col min="11529" max="11529" width="13.88671875" style="149" customWidth="1"/>
    <col min="11530" max="11530" width="0.21875" style="149" customWidth="1"/>
    <col min="11531" max="11531" width="15.77734375" style="149" customWidth="1"/>
    <col min="11532" max="11532" width="0.88671875" style="149" customWidth="1"/>
    <col min="11533" max="11533" width="16.109375" style="149" customWidth="1"/>
    <col min="11534" max="11534" width="15.21875" style="149" customWidth="1"/>
    <col min="11535" max="11535" width="17.21875" style="149" customWidth="1"/>
    <col min="11536" max="11536" width="1.109375" style="149" customWidth="1"/>
    <col min="11537" max="11537" width="9.77734375" style="149" bestFit="1" customWidth="1"/>
    <col min="11538" max="11539" width="5" style="149" customWidth="1"/>
    <col min="11540" max="11540" width="13.88671875" style="149" customWidth="1"/>
    <col min="11541" max="11776" width="9" style="149"/>
    <col min="11777" max="11777" width="2.21875" style="149" customWidth="1"/>
    <col min="11778" max="11778" width="4.88671875" style="149" customWidth="1"/>
    <col min="11779" max="11779" width="7.21875" style="149" customWidth="1"/>
    <col min="11780" max="11780" width="14" style="149" customWidth="1"/>
    <col min="11781" max="11781" width="1.21875" style="149" customWidth="1"/>
    <col min="11782" max="11782" width="2.77734375" style="149" customWidth="1"/>
    <col min="11783" max="11783" width="12.21875" style="149" customWidth="1"/>
    <col min="11784" max="11784" width="1.109375" style="149" customWidth="1"/>
    <col min="11785" max="11785" width="13.88671875" style="149" customWidth="1"/>
    <col min="11786" max="11786" width="0.21875" style="149" customWidth="1"/>
    <col min="11787" max="11787" width="15.77734375" style="149" customWidth="1"/>
    <col min="11788" max="11788" width="0.88671875" style="149" customWidth="1"/>
    <col min="11789" max="11789" width="16.109375" style="149" customWidth="1"/>
    <col min="11790" max="11790" width="15.21875" style="149" customWidth="1"/>
    <col min="11791" max="11791" width="17.21875" style="149" customWidth="1"/>
    <col min="11792" max="11792" width="1.109375" style="149" customWidth="1"/>
    <col min="11793" max="11793" width="9.77734375" style="149" bestFit="1" customWidth="1"/>
    <col min="11794" max="11795" width="5" style="149" customWidth="1"/>
    <col min="11796" max="11796" width="13.88671875" style="149" customWidth="1"/>
    <col min="11797" max="12032" width="9" style="149"/>
    <col min="12033" max="12033" width="2.21875" style="149" customWidth="1"/>
    <col min="12034" max="12034" width="4.88671875" style="149" customWidth="1"/>
    <col min="12035" max="12035" width="7.21875" style="149" customWidth="1"/>
    <col min="12036" max="12036" width="14" style="149" customWidth="1"/>
    <col min="12037" max="12037" width="1.21875" style="149" customWidth="1"/>
    <col min="12038" max="12038" width="2.77734375" style="149" customWidth="1"/>
    <col min="12039" max="12039" width="12.21875" style="149" customWidth="1"/>
    <col min="12040" max="12040" width="1.109375" style="149" customWidth="1"/>
    <col min="12041" max="12041" width="13.88671875" style="149" customWidth="1"/>
    <col min="12042" max="12042" width="0.21875" style="149" customWidth="1"/>
    <col min="12043" max="12043" width="15.77734375" style="149" customWidth="1"/>
    <col min="12044" max="12044" width="0.88671875" style="149" customWidth="1"/>
    <col min="12045" max="12045" width="16.109375" style="149" customWidth="1"/>
    <col min="12046" max="12046" width="15.21875" style="149" customWidth="1"/>
    <col min="12047" max="12047" width="17.21875" style="149" customWidth="1"/>
    <col min="12048" max="12048" width="1.109375" style="149" customWidth="1"/>
    <col min="12049" max="12049" width="9.77734375" style="149" bestFit="1" customWidth="1"/>
    <col min="12050" max="12051" width="5" style="149" customWidth="1"/>
    <col min="12052" max="12052" width="13.88671875" style="149" customWidth="1"/>
    <col min="12053" max="12288" width="9" style="149"/>
    <col min="12289" max="12289" width="2.21875" style="149" customWidth="1"/>
    <col min="12290" max="12290" width="4.88671875" style="149" customWidth="1"/>
    <col min="12291" max="12291" width="7.21875" style="149" customWidth="1"/>
    <col min="12292" max="12292" width="14" style="149" customWidth="1"/>
    <col min="12293" max="12293" width="1.21875" style="149" customWidth="1"/>
    <col min="12294" max="12294" width="2.77734375" style="149" customWidth="1"/>
    <col min="12295" max="12295" width="12.21875" style="149" customWidth="1"/>
    <col min="12296" max="12296" width="1.109375" style="149" customWidth="1"/>
    <col min="12297" max="12297" width="13.88671875" style="149" customWidth="1"/>
    <col min="12298" max="12298" width="0.21875" style="149" customWidth="1"/>
    <col min="12299" max="12299" width="15.77734375" style="149" customWidth="1"/>
    <col min="12300" max="12300" width="0.88671875" style="149" customWidth="1"/>
    <col min="12301" max="12301" width="16.109375" style="149" customWidth="1"/>
    <col min="12302" max="12302" width="15.21875" style="149" customWidth="1"/>
    <col min="12303" max="12303" width="17.21875" style="149" customWidth="1"/>
    <col min="12304" max="12304" width="1.109375" style="149" customWidth="1"/>
    <col min="12305" max="12305" width="9.77734375" style="149" bestFit="1" customWidth="1"/>
    <col min="12306" max="12307" width="5" style="149" customWidth="1"/>
    <col min="12308" max="12308" width="13.88671875" style="149" customWidth="1"/>
    <col min="12309" max="12544" width="9" style="149"/>
    <col min="12545" max="12545" width="2.21875" style="149" customWidth="1"/>
    <col min="12546" max="12546" width="4.88671875" style="149" customWidth="1"/>
    <col min="12547" max="12547" width="7.21875" style="149" customWidth="1"/>
    <col min="12548" max="12548" width="14" style="149" customWidth="1"/>
    <col min="12549" max="12549" width="1.21875" style="149" customWidth="1"/>
    <col min="12550" max="12550" width="2.77734375" style="149" customWidth="1"/>
    <col min="12551" max="12551" width="12.21875" style="149" customWidth="1"/>
    <col min="12552" max="12552" width="1.109375" style="149" customWidth="1"/>
    <col min="12553" max="12553" width="13.88671875" style="149" customWidth="1"/>
    <col min="12554" max="12554" width="0.21875" style="149" customWidth="1"/>
    <col min="12555" max="12555" width="15.77734375" style="149" customWidth="1"/>
    <col min="12556" max="12556" width="0.88671875" style="149" customWidth="1"/>
    <col min="12557" max="12557" width="16.109375" style="149" customWidth="1"/>
    <col min="12558" max="12558" width="15.21875" style="149" customWidth="1"/>
    <col min="12559" max="12559" width="17.21875" style="149" customWidth="1"/>
    <col min="12560" max="12560" width="1.109375" style="149" customWidth="1"/>
    <col min="12561" max="12561" width="9.77734375" style="149" bestFit="1" customWidth="1"/>
    <col min="12562" max="12563" width="5" style="149" customWidth="1"/>
    <col min="12564" max="12564" width="13.88671875" style="149" customWidth="1"/>
    <col min="12565" max="12800" width="9" style="149"/>
    <col min="12801" max="12801" width="2.21875" style="149" customWidth="1"/>
    <col min="12802" max="12802" width="4.88671875" style="149" customWidth="1"/>
    <col min="12803" max="12803" width="7.21875" style="149" customWidth="1"/>
    <col min="12804" max="12804" width="14" style="149" customWidth="1"/>
    <col min="12805" max="12805" width="1.21875" style="149" customWidth="1"/>
    <col min="12806" max="12806" width="2.77734375" style="149" customWidth="1"/>
    <col min="12807" max="12807" width="12.21875" style="149" customWidth="1"/>
    <col min="12808" max="12808" width="1.109375" style="149" customWidth="1"/>
    <col min="12809" max="12809" width="13.88671875" style="149" customWidth="1"/>
    <col min="12810" max="12810" width="0.21875" style="149" customWidth="1"/>
    <col min="12811" max="12811" width="15.77734375" style="149" customWidth="1"/>
    <col min="12812" max="12812" width="0.88671875" style="149" customWidth="1"/>
    <col min="12813" max="12813" width="16.109375" style="149" customWidth="1"/>
    <col min="12814" max="12814" width="15.21875" style="149" customWidth="1"/>
    <col min="12815" max="12815" width="17.21875" style="149" customWidth="1"/>
    <col min="12816" max="12816" width="1.109375" style="149" customWidth="1"/>
    <col min="12817" max="12817" width="9.77734375" style="149" bestFit="1" customWidth="1"/>
    <col min="12818" max="12819" width="5" style="149" customWidth="1"/>
    <col min="12820" max="12820" width="13.88671875" style="149" customWidth="1"/>
    <col min="12821" max="13056" width="9" style="149"/>
    <col min="13057" max="13057" width="2.21875" style="149" customWidth="1"/>
    <col min="13058" max="13058" width="4.88671875" style="149" customWidth="1"/>
    <col min="13059" max="13059" width="7.21875" style="149" customWidth="1"/>
    <col min="13060" max="13060" width="14" style="149" customWidth="1"/>
    <col min="13061" max="13061" width="1.21875" style="149" customWidth="1"/>
    <col min="13062" max="13062" width="2.77734375" style="149" customWidth="1"/>
    <col min="13063" max="13063" width="12.21875" style="149" customWidth="1"/>
    <col min="13064" max="13064" width="1.109375" style="149" customWidth="1"/>
    <col min="13065" max="13065" width="13.88671875" style="149" customWidth="1"/>
    <col min="13066" max="13066" width="0.21875" style="149" customWidth="1"/>
    <col min="13067" max="13067" width="15.77734375" style="149" customWidth="1"/>
    <col min="13068" max="13068" width="0.88671875" style="149" customWidth="1"/>
    <col min="13069" max="13069" width="16.109375" style="149" customWidth="1"/>
    <col min="13070" max="13070" width="15.21875" style="149" customWidth="1"/>
    <col min="13071" max="13071" width="17.21875" style="149" customWidth="1"/>
    <col min="13072" max="13072" width="1.109375" style="149" customWidth="1"/>
    <col min="13073" max="13073" width="9.77734375" style="149" bestFit="1" customWidth="1"/>
    <col min="13074" max="13075" width="5" style="149" customWidth="1"/>
    <col min="13076" max="13076" width="13.88671875" style="149" customWidth="1"/>
    <col min="13077" max="13312" width="9" style="149"/>
    <col min="13313" max="13313" width="2.21875" style="149" customWidth="1"/>
    <col min="13314" max="13314" width="4.88671875" style="149" customWidth="1"/>
    <col min="13315" max="13315" width="7.21875" style="149" customWidth="1"/>
    <col min="13316" max="13316" width="14" style="149" customWidth="1"/>
    <col min="13317" max="13317" width="1.21875" style="149" customWidth="1"/>
    <col min="13318" max="13318" width="2.77734375" style="149" customWidth="1"/>
    <col min="13319" max="13319" width="12.21875" style="149" customWidth="1"/>
    <col min="13320" max="13320" width="1.109375" style="149" customWidth="1"/>
    <col min="13321" max="13321" width="13.88671875" style="149" customWidth="1"/>
    <col min="13322" max="13322" width="0.21875" style="149" customWidth="1"/>
    <col min="13323" max="13323" width="15.77734375" style="149" customWidth="1"/>
    <col min="13324" max="13324" width="0.88671875" style="149" customWidth="1"/>
    <col min="13325" max="13325" width="16.109375" style="149" customWidth="1"/>
    <col min="13326" max="13326" width="15.21875" style="149" customWidth="1"/>
    <col min="13327" max="13327" width="17.21875" style="149" customWidth="1"/>
    <col min="13328" max="13328" width="1.109375" style="149" customWidth="1"/>
    <col min="13329" max="13329" width="9.77734375" style="149" bestFit="1" customWidth="1"/>
    <col min="13330" max="13331" width="5" style="149" customWidth="1"/>
    <col min="13332" max="13332" width="13.88671875" style="149" customWidth="1"/>
    <col min="13333" max="13568" width="9" style="149"/>
    <col min="13569" max="13569" width="2.21875" style="149" customWidth="1"/>
    <col min="13570" max="13570" width="4.88671875" style="149" customWidth="1"/>
    <col min="13571" max="13571" width="7.21875" style="149" customWidth="1"/>
    <col min="13572" max="13572" width="14" style="149" customWidth="1"/>
    <col min="13573" max="13573" width="1.21875" style="149" customWidth="1"/>
    <col min="13574" max="13574" width="2.77734375" style="149" customWidth="1"/>
    <col min="13575" max="13575" width="12.21875" style="149" customWidth="1"/>
    <col min="13576" max="13576" width="1.109375" style="149" customWidth="1"/>
    <col min="13577" max="13577" width="13.88671875" style="149" customWidth="1"/>
    <col min="13578" max="13578" width="0.21875" style="149" customWidth="1"/>
    <col min="13579" max="13579" width="15.77734375" style="149" customWidth="1"/>
    <col min="13580" max="13580" width="0.88671875" style="149" customWidth="1"/>
    <col min="13581" max="13581" width="16.109375" style="149" customWidth="1"/>
    <col min="13582" max="13582" width="15.21875" style="149" customWidth="1"/>
    <col min="13583" max="13583" width="17.21875" style="149" customWidth="1"/>
    <col min="13584" max="13584" width="1.109375" style="149" customWidth="1"/>
    <col min="13585" max="13585" width="9.77734375" style="149" bestFit="1" customWidth="1"/>
    <col min="13586" max="13587" width="5" style="149" customWidth="1"/>
    <col min="13588" max="13588" width="13.88671875" style="149" customWidth="1"/>
    <col min="13589" max="13824" width="9" style="149"/>
    <col min="13825" max="13825" width="2.21875" style="149" customWidth="1"/>
    <col min="13826" max="13826" width="4.88671875" style="149" customWidth="1"/>
    <col min="13827" max="13827" width="7.21875" style="149" customWidth="1"/>
    <col min="13828" max="13828" width="14" style="149" customWidth="1"/>
    <col min="13829" max="13829" width="1.21875" style="149" customWidth="1"/>
    <col min="13830" max="13830" width="2.77734375" style="149" customWidth="1"/>
    <col min="13831" max="13831" width="12.21875" style="149" customWidth="1"/>
    <col min="13832" max="13832" width="1.109375" style="149" customWidth="1"/>
    <col min="13833" max="13833" width="13.88671875" style="149" customWidth="1"/>
    <col min="13834" max="13834" width="0.21875" style="149" customWidth="1"/>
    <col min="13835" max="13835" width="15.77734375" style="149" customWidth="1"/>
    <col min="13836" max="13836" width="0.88671875" style="149" customWidth="1"/>
    <col min="13837" max="13837" width="16.109375" style="149" customWidth="1"/>
    <col min="13838" max="13838" width="15.21875" style="149" customWidth="1"/>
    <col min="13839" max="13839" width="17.21875" style="149" customWidth="1"/>
    <col min="13840" max="13840" width="1.109375" style="149" customWidth="1"/>
    <col min="13841" max="13841" width="9.77734375" style="149" bestFit="1" customWidth="1"/>
    <col min="13842" max="13843" width="5" style="149" customWidth="1"/>
    <col min="13844" max="13844" width="13.88671875" style="149" customWidth="1"/>
    <col min="13845" max="14080" width="9" style="149"/>
    <col min="14081" max="14081" width="2.21875" style="149" customWidth="1"/>
    <col min="14082" max="14082" width="4.88671875" style="149" customWidth="1"/>
    <col min="14083" max="14083" width="7.21875" style="149" customWidth="1"/>
    <col min="14084" max="14084" width="14" style="149" customWidth="1"/>
    <col min="14085" max="14085" width="1.21875" style="149" customWidth="1"/>
    <col min="14086" max="14086" width="2.77734375" style="149" customWidth="1"/>
    <col min="14087" max="14087" width="12.21875" style="149" customWidth="1"/>
    <col min="14088" max="14088" width="1.109375" style="149" customWidth="1"/>
    <col min="14089" max="14089" width="13.88671875" style="149" customWidth="1"/>
    <col min="14090" max="14090" width="0.21875" style="149" customWidth="1"/>
    <col min="14091" max="14091" width="15.77734375" style="149" customWidth="1"/>
    <col min="14092" max="14092" width="0.88671875" style="149" customWidth="1"/>
    <col min="14093" max="14093" width="16.109375" style="149" customWidth="1"/>
    <col min="14094" max="14094" width="15.21875" style="149" customWidth="1"/>
    <col min="14095" max="14095" width="17.21875" style="149" customWidth="1"/>
    <col min="14096" max="14096" width="1.109375" style="149" customWidth="1"/>
    <col min="14097" max="14097" width="9.77734375" style="149" bestFit="1" customWidth="1"/>
    <col min="14098" max="14099" width="5" style="149" customWidth="1"/>
    <col min="14100" max="14100" width="13.88671875" style="149" customWidth="1"/>
    <col min="14101" max="14336" width="9" style="149"/>
    <col min="14337" max="14337" width="2.21875" style="149" customWidth="1"/>
    <col min="14338" max="14338" width="4.88671875" style="149" customWidth="1"/>
    <col min="14339" max="14339" width="7.21875" style="149" customWidth="1"/>
    <col min="14340" max="14340" width="14" style="149" customWidth="1"/>
    <col min="14341" max="14341" width="1.21875" style="149" customWidth="1"/>
    <col min="14342" max="14342" width="2.77734375" style="149" customWidth="1"/>
    <col min="14343" max="14343" width="12.21875" style="149" customWidth="1"/>
    <col min="14344" max="14344" width="1.109375" style="149" customWidth="1"/>
    <col min="14345" max="14345" width="13.88671875" style="149" customWidth="1"/>
    <col min="14346" max="14346" width="0.21875" style="149" customWidth="1"/>
    <col min="14347" max="14347" width="15.77734375" style="149" customWidth="1"/>
    <col min="14348" max="14348" width="0.88671875" style="149" customWidth="1"/>
    <col min="14349" max="14349" width="16.109375" style="149" customWidth="1"/>
    <col min="14350" max="14350" width="15.21875" style="149" customWidth="1"/>
    <col min="14351" max="14351" width="17.21875" style="149" customWidth="1"/>
    <col min="14352" max="14352" width="1.109375" style="149" customWidth="1"/>
    <col min="14353" max="14353" width="9.77734375" style="149" bestFit="1" customWidth="1"/>
    <col min="14354" max="14355" width="5" style="149" customWidth="1"/>
    <col min="14356" max="14356" width="13.88671875" style="149" customWidth="1"/>
    <col min="14357" max="14592" width="9" style="149"/>
    <col min="14593" max="14593" width="2.21875" style="149" customWidth="1"/>
    <col min="14594" max="14594" width="4.88671875" style="149" customWidth="1"/>
    <col min="14595" max="14595" width="7.21875" style="149" customWidth="1"/>
    <col min="14596" max="14596" width="14" style="149" customWidth="1"/>
    <col min="14597" max="14597" width="1.21875" style="149" customWidth="1"/>
    <col min="14598" max="14598" width="2.77734375" style="149" customWidth="1"/>
    <col min="14599" max="14599" width="12.21875" style="149" customWidth="1"/>
    <col min="14600" max="14600" width="1.109375" style="149" customWidth="1"/>
    <col min="14601" max="14601" width="13.88671875" style="149" customWidth="1"/>
    <col min="14602" max="14602" width="0.21875" style="149" customWidth="1"/>
    <col min="14603" max="14603" width="15.77734375" style="149" customWidth="1"/>
    <col min="14604" max="14604" width="0.88671875" style="149" customWidth="1"/>
    <col min="14605" max="14605" width="16.109375" style="149" customWidth="1"/>
    <col min="14606" max="14606" width="15.21875" style="149" customWidth="1"/>
    <col min="14607" max="14607" width="17.21875" style="149" customWidth="1"/>
    <col min="14608" max="14608" width="1.109375" style="149" customWidth="1"/>
    <col min="14609" max="14609" width="9.77734375" style="149" bestFit="1" customWidth="1"/>
    <col min="14610" max="14611" width="5" style="149" customWidth="1"/>
    <col min="14612" max="14612" width="13.88671875" style="149" customWidth="1"/>
    <col min="14613" max="14848" width="9" style="149"/>
    <col min="14849" max="14849" width="2.21875" style="149" customWidth="1"/>
    <col min="14850" max="14850" width="4.88671875" style="149" customWidth="1"/>
    <col min="14851" max="14851" width="7.21875" style="149" customWidth="1"/>
    <col min="14852" max="14852" width="14" style="149" customWidth="1"/>
    <col min="14853" max="14853" width="1.21875" style="149" customWidth="1"/>
    <col min="14854" max="14854" width="2.77734375" style="149" customWidth="1"/>
    <col min="14855" max="14855" width="12.21875" style="149" customWidth="1"/>
    <col min="14856" max="14856" width="1.109375" style="149" customWidth="1"/>
    <col min="14857" max="14857" width="13.88671875" style="149" customWidth="1"/>
    <col min="14858" max="14858" width="0.21875" style="149" customWidth="1"/>
    <col min="14859" max="14859" width="15.77734375" style="149" customWidth="1"/>
    <col min="14860" max="14860" width="0.88671875" style="149" customWidth="1"/>
    <col min="14861" max="14861" width="16.109375" style="149" customWidth="1"/>
    <col min="14862" max="14862" width="15.21875" style="149" customWidth="1"/>
    <col min="14863" max="14863" width="17.21875" style="149" customWidth="1"/>
    <col min="14864" max="14864" width="1.109375" style="149" customWidth="1"/>
    <col min="14865" max="14865" width="9.77734375" style="149" bestFit="1" customWidth="1"/>
    <col min="14866" max="14867" width="5" style="149" customWidth="1"/>
    <col min="14868" max="14868" width="13.88671875" style="149" customWidth="1"/>
    <col min="14869" max="15104" width="9" style="149"/>
    <col min="15105" max="15105" width="2.21875" style="149" customWidth="1"/>
    <col min="15106" max="15106" width="4.88671875" style="149" customWidth="1"/>
    <col min="15107" max="15107" width="7.21875" style="149" customWidth="1"/>
    <col min="15108" max="15108" width="14" style="149" customWidth="1"/>
    <col min="15109" max="15109" width="1.21875" style="149" customWidth="1"/>
    <col min="15110" max="15110" width="2.77734375" style="149" customWidth="1"/>
    <col min="15111" max="15111" width="12.21875" style="149" customWidth="1"/>
    <col min="15112" max="15112" width="1.109375" style="149" customWidth="1"/>
    <col min="15113" max="15113" width="13.88671875" style="149" customWidth="1"/>
    <col min="15114" max="15114" width="0.21875" style="149" customWidth="1"/>
    <col min="15115" max="15115" width="15.77734375" style="149" customWidth="1"/>
    <col min="15116" max="15116" width="0.88671875" style="149" customWidth="1"/>
    <col min="15117" max="15117" width="16.109375" style="149" customWidth="1"/>
    <col min="15118" max="15118" width="15.21875" style="149" customWidth="1"/>
    <col min="15119" max="15119" width="17.21875" style="149" customWidth="1"/>
    <col min="15120" max="15120" width="1.109375" style="149" customWidth="1"/>
    <col min="15121" max="15121" width="9.77734375" style="149" bestFit="1" customWidth="1"/>
    <col min="15122" max="15123" width="5" style="149" customWidth="1"/>
    <col min="15124" max="15124" width="13.88671875" style="149" customWidth="1"/>
    <col min="15125" max="15360" width="9" style="149"/>
    <col min="15361" max="15361" width="2.21875" style="149" customWidth="1"/>
    <col min="15362" max="15362" width="4.88671875" style="149" customWidth="1"/>
    <col min="15363" max="15363" width="7.21875" style="149" customWidth="1"/>
    <col min="15364" max="15364" width="14" style="149" customWidth="1"/>
    <col min="15365" max="15365" width="1.21875" style="149" customWidth="1"/>
    <col min="15366" max="15366" width="2.77734375" style="149" customWidth="1"/>
    <col min="15367" max="15367" width="12.21875" style="149" customWidth="1"/>
    <col min="15368" max="15368" width="1.109375" style="149" customWidth="1"/>
    <col min="15369" max="15369" width="13.88671875" style="149" customWidth="1"/>
    <col min="15370" max="15370" width="0.21875" style="149" customWidth="1"/>
    <col min="15371" max="15371" width="15.77734375" style="149" customWidth="1"/>
    <col min="15372" max="15372" width="0.88671875" style="149" customWidth="1"/>
    <col min="15373" max="15373" width="16.109375" style="149" customWidth="1"/>
    <col min="15374" max="15374" width="15.21875" style="149" customWidth="1"/>
    <col min="15375" max="15375" width="17.21875" style="149" customWidth="1"/>
    <col min="15376" max="15376" width="1.109375" style="149" customWidth="1"/>
    <col min="15377" max="15377" width="9.77734375" style="149" bestFit="1" customWidth="1"/>
    <col min="15378" max="15379" width="5" style="149" customWidth="1"/>
    <col min="15380" max="15380" width="13.88671875" style="149" customWidth="1"/>
    <col min="15381" max="15616" width="9" style="149"/>
    <col min="15617" max="15617" width="2.21875" style="149" customWidth="1"/>
    <col min="15618" max="15618" width="4.88671875" style="149" customWidth="1"/>
    <col min="15619" max="15619" width="7.21875" style="149" customWidth="1"/>
    <col min="15620" max="15620" width="14" style="149" customWidth="1"/>
    <col min="15621" max="15621" width="1.21875" style="149" customWidth="1"/>
    <col min="15622" max="15622" width="2.77734375" style="149" customWidth="1"/>
    <col min="15623" max="15623" width="12.21875" style="149" customWidth="1"/>
    <col min="15624" max="15624" width="1.109375" style="149" customWidth="1"/>
    <col min="15625" max="15625" width="13.88671875" style="149" customWidth="1"/>
    <col min="15626" max="15626" width="0.21875" style="149" customWidth="1"/>
    <col min="15627" max="15627" width="15.77734375" style="149" customWidth="1"/>
    <col min="15628" max="15628" width="0.88671875" style="149" customWidth="1"/>
    <col min="15629" max="15629" width="16.109375" style="149" customWidth="1"/>
    <col min="15630" max="15630" width="15.21875" style="149" customWidth="1"/>
    <col min="15631" max="15631" width="17.21875" style="149" customWidth="1"/>
    <col min="15632" max="15632" width="1.109375" style="149" customWidth="1"/>
    <col min="15633" max="15633" width="9.77734375" style="149" bestFit="1" customWidth="1"/>
    <col min="15634" max="15635" width="5" style="149" customWidth="1"/>
    <col min="15636" max="15636" width="13.88671875" style="149" customWidth="1"/>
    <col min="15637" max="15872" width="9" style="149"/>
    <col min="15873" max="15873" width="2.21875" style="149" customWidth="1"/>
    <col min="15874" max="15874" width="4.88671875" style="149" customWidth="1"/>
    <col min="15875" max="15875" width="7.21875" style="149" customWidth="1"/>
    <col min="15876" max="15876" width="14" style="149" customWidth="1"/>
    <col min="15877" max="15877" width="1.21875" style="149" customWidth="1"/>
    <col min="15878" max="15878" width="2.77734375" style="149" customWidth="1"/>
    <col min="15879" max="15879" width="12.21875" style="149" customWidth="1"/>
    <col min="15880" max="15880" width="1.109375" style="149" customWidth="1"/>
    <col min="15881" max="15881" width="13.88671875" style="149" customWidth="1"/>
    <col min="15882" max="15882" width="0.21875" style="149" customWidth="1"/>
    <col min="15883" max="15883" width="15.77734375" style="149" customWidth="1"/>
    <col min="15884" max="15884" width="0.88671875" style="149" customWidth="1"/>
    <col min="15885" max="15885" width="16.109375" style="149" customWidth="1"/>
    <col min="15886" max="15886" width="15.21875" style="149" customWidth="1"/>
    <col min="15887" max="15887" width="17.21875" style="149" customWidth="1"/>
    <col min="15888" max="15888" width="1.109375" style="149" customWidth="1"/>
    <col min="15889" max="15889" width="9.77734375" style="149" bestFit="1" customWidth="1"/>
    <col min="15890" max="15891" width="5" style="149" customWidth="1"/>
    <col min="15892" max="15892" width="13.88671875" style="149" customWidth="1"/>
    <col min="15893" max="16128" width="9" style="149"/>
    <col min="16129" max="16129" width="2.21875" style="149" customWidth="1"/>
    <col min="16130" max="16130" width="4.88671875" style="149" customWidth="1"/>
    <col min="16131" max="16131" width="7.21875" style="149" customWidth="1"/>
    <col min="16132" max="16132" width="14" style="149" customWidth="1"/>
    <col min="16133" max="16133" width="1.21875" style="149" customWidth="1"/>
    <col min="16134" max="16134" width="2.77734375" style="149" customWidth="1"/>
    <col min="16135" max="16135" width="12.21875" style="149" customWidth="1"/>
    <col min="16136" max="16136" width="1.109375" style="149" customWidth="1"/>
    <col min="16137" max="16137" width="13.88671875" style="149" customWidth="1"/>
    <col min="16138" max="16138" width="0.21875" style="149" customWidth="1"/>
    <col min="16139" max="16139" width="15.77734375" style="149" customWidth="1"/>
    <col min="16140" max="16140" width="0.88671875" style="149" customWidth="1"/>
    <col min="16141" max="16141" width="16.109375" style="149" customWidth="1"/>
    <col min="16142" max="16142" width="15.21875" style="149" customWidth="1"/>
    <col min="16143" max="16143" width="17.21875" style="149" customWidth="1"/>
    <col min="16144" max="16144" width="1.109375" style="149" customWidth="1"/>
    <col min="16145" max="16145" width="9.77734375" style="149" bestFit="1" customWidth="1"/>
    <col min="16146" max="16147" width="5" style="149" customWidth="1"/>
    <col min="16148" max="16148" width="13.88671875" style="149" customWidth="1"/>
    <col min="16149" max="16384" width="9" style="149"/>
  </cols>
  <sheetData>
    <row r="1" spans="1:16" s="345" customFormat="1">
      <c r="A1" s="422" t="s">
        <v>150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</row>
    <row r="2" spans="1:16" s="345" customFormat="1"/>
    <row r="3" spans="1:16" s="209" customFormat="1">
      <c r="A3" s="150" t="s">
        <v>875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8"/>
      <c r="P3" s="207"/>
    </row>
    <row r="4" spans="1:16" s="209" customFormat="1">
      <c r="A4" s="207"/>
      <c r="B4" s="210" t="s">
        <v>727</v>
      </c>
      <c r="C4" s="211"/>
      <c r="D4" s="179"/>
      <c r="E4" s="179"/>
      <c r="F4" s="179"/>
      <c r="G4" s="212"/>
      <c r="H4" s="210"/>
      <c r="I4" s="213"/>
      <c r="J4" s="210"/>
      <c r="K4" s="210"/>
      <c r="L4" s="210"/>
      <c r="M4" s="210"/>
      <c r="N4" s="207"/>
      <c r="O4" s="208"/>
      <c r="P4" s="207"/>
    </row>
    <row r="5" spans="1:16" s="209" customFormat="1">
      <c r="A5" s="207"/>
      <c r="B5" s="214"/>
      <c r="C5" s="215"/>
      <c r="D5" s="207"/>
      <c r="E5" s="207"/>
      <c r="G5" s="431" t="s">
        <v>578</v>
      </c>
      <c r="H5" s="432"/>
      <c r="I5" s="432"/>
      <c r="J5" s="207"/>
      <c r="K5" s="431" t="s">
        <v>5</v>
      </c>
      <c r="L5" s="432"/>
      <c r="M5" s="432"/>
      <c r="O5" s="216"/>
    </row>
    <row r="6" spans="1:16" s="209" customFormat="1">
      <c r="A6" s="207"/>
      <c r="B6" s="214"/>
      <c r="C6" s="215"/>
      <c r="D6" s="207"/>
      <c r="E6" s="207"/>
      <c r="G6" s="217" t="s">
        <v>190</v>
      </c>
      <c r="H6" s="217"/>
      <c r="I6" s="433" t="s">
        <v>575</v>
      </c>
      <c r="J6" s="207"/>
      <c r="K6" s="217" t="s">
        <v>190</v>
      </c>
      <c r="L6" s="217"/>
      <c r="M6" s="433" t="s">
        <v>575</v>
      </c>
      <c r="O6" s="216"/>
    </row>
    <row r="7" spans="1:16" s="209" customFormat="1">
      <c r="A7" s="207"/>
      <c r="B7" s="218"/>
      <c r="C7" s="211"/>
      <c r="D7" s="179"/>
      <c r="E7" s="179"/>
      <c r="F7" s="210"/>
      <c r="G7" s="219" t="s">
        <v>191</v>
      </c>
      <c r="H7" s="220"/>
      <c r="I7" s="434"/>
      <c r="J7" s="207"/>
      <c r="K7" s="219" t="s">
        <v>191</v>
      </c>
      <c r="L7" s="220"/>
      <c r="M7" s="434"/>
      <c r="O7" s="216"/>
    </row>
    <row r="8" spans="1:16" s="209" customFormat="1" ht="24" thickBot="1">
      <c r="A8" s="207"/>
      <c r="B8" s="221" t="s">
        <v>17</v>
      </c>
      <c r="D8" s="179"/>
      <c r="E8" s="179"/>
      <c r="F8" s="210"/>
      <c r="G8" s="212"/>
      <c r="H8" s="210"/>
      <c r="I8" s="222">
        <v>45482675.910000101</v>
      </c>
      <c r="J8" s="210"/>
      <c r="K8" s="212"/>
      <c r="L8" s="210"/>
      <c r="M8" s="222">
        <v>87757568.61260736</v>
      </c>
      <c r="O8" s="216"/>
    </row>
    <row r="9" spans="1:16" s="209" customFormat="1" ht="24" thickTop="1">
      <c r="A9" s="207"/>
      <c r="B9" s="221" t="s">
        <v>192</v>
      </c>
      <c r="D9" s="179"/>
      <c r="E9" s="179"/>
      <c r="F9" s="210"/>
      <c r="G9" s="179">
        <v>20</v>
      </c>
      <c r="H9" s="210"/>
      <c r="I9" s="178">
        <v>9096535.1820000187</v>
      </c>
      <c r="J9" s="210"/>
      <c r="K9" s="179">
        <v>20</v>
      </c>
      <c r="L9" s="210"/>
      <c r="M9" s="178">
        <v>17551513.722521473</v>
      </c>
      <c r="O9" s="216"/>
    </row>
    <row r="10" spans="1:16" s="209" customFormat="1">
      <c r="A10" s="207"/>
      <c r="B10" s="221" t="s">
        <v>193</v>
      </c>
      <c r="D10" s="179"/>
      <c r="E10" s="179"/>
      <c r="F10" s="210"/>
      <c r="G10" s="212"/>
      <c r="H10" s="210"/>
      <c r="I10" s="263">
        <v>-4796.72</v>
      </c>
      <c r="J10" s="210"/>
      <c r="K10" s="212"/>
      <c r="L10" s="210"/>
      <c r="M10" s="392">
        <v>-89210.03</v>
      </c>
      <c r="O10" s="216"/>
    </row>
    <row r="11" spans="1:16" s="209" customFormat="1">
      <c r="A11" s="207"/>
      <c r="B11" s="221" t="s">
        <v>194</v>
      </c>
      <c r="D11" s="179"/>
      <c r="E11" s="179"/>
      <c r="F11" s="210"/>
      <c r="G11" s="212"/>
      <c r="H11" s="210"/>
      <c r="I11" s="223"/>
      <c r="J11" s="210"/>
      <c r="K11" s="212"/>
      <c r="L11" s="210"/>
      <c r="M11" s="212"/>
      <c r="O11" s="216"/>
    </row>
    <row r="12" spans="1:16" s="209" customFormat="1" ht="24" thickBot="1">
      <c r="A12" s="207"/>
      <c r="B12" s="221" t="s">
        <v>195</v>
      </c>
      <c r="D12" s="179"/>
      <c r="E12" s="179"/>
      <c r="F12" s="210"/>
      <c r="G12" s="179">
        <f>+I12/I8*100</f>
        <v>19.989453742762421</v>
      </c>
      <c r="H12" s="210"/>
      <c r="I12" s="180">
        <f>SUM(I9:I10)</f>
        <v>9091738.462000018</v>
      </c>
      <c r="J12" s="210"/>
      <c r="K12" s="179">
        <v>19.899999999999999</v>
      </c>
      <c r="L12" s="210"/>
      <c r="M12" s="180">
        <f>SUM(M9:M10)</f>
        <v>17462303.692521472</v>
      </c>
      <c r="O12" s="216"/>
    </row>
    <row r="13" spans="1:16" s="209" customFormat="1" ht="24" thickTop="1">
      <c r="A13" s="207"/>
      <c r="B13" s="210"/>
      <c r="D13" s="179"/>
      <c r="E13" s="179"/>
      <c r="F13" s="210"/>
      <c r="J13" s="210"/>
      <c r="K13" s="179"/>
      <c r="L13" s="210"/>
      <c r="M13" s="179"/>
      <c r="O13" s="216"/>
    </row>
    <row r="14" spans="1:16" s="281" customFormat="1">
      <c r="A14" s="281" t="s">
        <v>876</v>
      </c>
      <c r="N14" s="282"/>
    </row>
    <row r="15" spans="1:16" s="282" customFormat="1">
      <c r="K15" s="188"/>
      <c r="L15" s="188"/>
      <c r="M15" s="188" t="s">
        <v>4</v>
      </c>
      <c r="N15" s="283"/>
    </row>
    <row r="16" spans="1:16" s="282" customFormat="1">
      <c r="K16" s="182" t="s">
        <v>578</v>
      </c>
      <c r="L16" s="181"/>
      <c r="M16" s="183" t="s">
        <v>5</v>
      </c>
      <c r="N16" s="284"/>
    </row>
    <row r="17" spans="1:17" s="282" customFormat="1">
      <c r="C17" s="282" t="s">
        <v>598</v>
      </c>
      <c r="K17" s="285">
        <v>417444.56</v>
      </c>
      <c r="L17" s="285"/>
      <c r="M17" s="285">
        <v>301694.56</v>
      </c>
      <c r="N17" s="284"/>
    </row>
    <row r="18" spans="1:17" s="282" customFormat="1">
      <c r="C18" s="282" t="s">
        <v>599</v>
      </c>
      <c r="K18" s="304">
        <v>9295454.1300000008</v>
      </c>
      <c r="L18" s="304"/>
      <c r="M18" s="304">
        <v>0</v>
      </c>
      <c r="N18" s="286"/>
      <c r="O18" s="286"/>
    </row>
    <row r="19" spans="1:17" s="282" customFormat="1" ht="24" thickBot="1">
      <c r="D19" s="282" t="s">
        <v>19</v>
      </c>
      <c r="K19" s="287">
        <f>SUM(K17:K18)</f>
        <v>9712898.6900000013</v>
      </c>
      <c r="L19" s="304"/>
      <c r="M19" s="287">
        <f>SUM(M17:M18)</f>
        <v>301694.56</v>
      </c>
      <c r="N19" s="286"/>
    </row>
    <row r="20" spans="1:17" s="282" customFormat="1" ht="24" thickTop="1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9"/>
      <c r="M20" s="289"/>
      <c r="N20" s="288"/>
      <c r="O20" s="288"/>
      <c r="Q20" s="290"/>
    </row>
    <row r="21" spans="1:17" s="282" customFormat="1">
      <c r="A21" s="288"/>
      <c r="B21" s="291" t="s">
        <v>600</v>
      </c>
      <c r="D21" s="291"/>
      <c r="E21" s="291"/>
      <c r="F21" s="291"/>
      <c r="G21" s="291"/>
      <c r="H21" s="291"/>
      <c r="I21" s="291"/>
      <c r="J21" s="291"/>
      <c r="K21" s="291"/>
      <c r="L21" s="291"/>
      <c r="N21" s="288"/>
      <c r="O21" s="288"/>
      <c r="Q21" s="290"/>
    </row>
    <row r="22" spans="1:17" s="282" customFormat="1">
      <c r="A22" s="288"/>
      <c r="B22" s="291" t="s">
        <v>601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N22" s="288"/>
      <c r="O22" s="288"/>
      <c r="Q22" s="290"/>
    </row>
    <row r="23" spans="1:17" s="282" customFormat="1">
      <c r="A23" s="288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N23" s="288"/>
      <c r="O23" s="288"/>
      <c r="Q23" s="290"/>
    </row>
    <row r="24" spans="1:17" s="150" customFormat="1">
      <c r="A24" s="150" t="s">
        <v>877</v>
      </c>
    </row>
    <row r="25" spans="1:17">
      <c r="K25" s="188"/>
      <c r="L25" s="188"/>
      <c r="M25" s="188" t="s">
        <v>4</v>
      </c>
    </row>
    <row r="26" spans="1:17">
      <c r="K26" s="182" t="str">
        <f>+K16</f>
        <v>December 31, 2021</v>
      </c>
      <c r="L26" s="181"/>
      <c r="M26" s="183" t="str">
        <f>+M16</f>
        <v>December 31, 2020</v>
      </c>
    </row>
    <row r="27" spans="1:17">
      <c r="C27" s="149" t="s">
        <v>196</v>
      </c>
      <c r="K27" s="184">
        <v>117565234.31</v>
      </c>
      <c r="M27" s="184">
        <v>129808560.45999999</v>
      </c>
    </row>
    <row r="28" spans="1:17" ht="24" thickBot="1">
      <c r="D28" s="149" t="s">
        <v>19</v>
      </c>
      <c r="K28" s="185">
        <f>SUM(K27:K27)</f>
        <v>117565234.31</v>
      </c>
      <c r="L28" s="186"/>
      <c r="M28" s="185">
        <f>SUM(M27:M27)</f>
        <v>129808560.45999999</v>
      </c>
      <c r="Q28" s="149" t="s">
        <v>197</v>
      </c>
    </row>
    <row r="29" spans="1:17" ht="24" thickTop="1">
      <c r="K29" s="187"/>
      <c r="M29" s="187"/>
    </row>
    <row r="30" spans="1:17" s="282" customFormat="1">
      <c r="B30" s="282" t="s">
        <v>793</v>
      </c>
      <c r="N30" s="286"/>
    </row>
    <row r="31" spans="1:17" s="282" customFormat="1">
      <c r="B31" s="282" t="s">
        <v>728</v>
      </c>
      <c r="N31" s="286"/>
    </row>
    <row r="32" spans="1:17" s="282" customFormat="1">
      <c r="B32" s="282" t="s">
        <v>729</v>
      </c>
      <c r="N32" s="286"/>
    </row>
    <row r="33" spans="1:17" s="282" customFormat="1">
      <c r="N33" s="286"/>
    </row>
    <row r="34" spans="1:17" s="282" customFormat="1">
      <c r="N34" s="286"/>
    </row>
    <row r="35" spans="1:17">
      <c r="C35" s="149" t="s">
        <v>7</v>
      </c>
    </row>
    <row r="36" spans="1:17">
      <c r="C36" s="149" t="s">
        <v>21</v>
      </c>
    </row>
    <row r="37" spans="1:17" s="345" customFormat="1">
      <c r="A37" s="422" t="s">
        <v>470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</row>
    <row r="38" spans="1:17" s="345" customFormat="1"/>
    <row r="39" spans="1:17">
      <c r="A39" s="150" t="s">
        <v>878</v>
      </c>
    </row>
    <row r="40" spans="1:17">
      <c r="K40" s="188"/>
      <c r="L40" s="188"/>
      <c r="M40" s="188" t="str">
        <f>+M25</f>
        <v>(Unit : Baht)</v>
      </c>
    </row>
    <row r="41" spans="1:17">
      <c r="K41" s="188" t="str">
        <f>+'หมายเหตุ_12-18'!K26</f>
        <v>December 31, 2021</v>
      </c>
      <c r="L41" s="181"/>
      <c r="M41" s="189" t="str">
        <f>+'หมายเหตุ_12-18'!M26</f>
        <v>December 31, 2020</v>
      </c>
    </row>
    <row r="42" spans="1:17">
      <c r="C42" s="149" t="s">
        <v>199</v>
      </c>
      <c r="K42" s="190"/>
      <c r="L42" s="181"/>
      <c r="M42" s="190"/>
    </row>
    <row r="43" spans="1:17">
      <c r="C43" s="149" t="s">
        <v>200</v>
      </c>
      <c r="K43" s="191">
        <v>21012829.489999998</v>
      </c>
      <c r="L43" s="191"/>
      <c r="M43" s="191">
        <v>4148082.6900000004</v>
      </c>
    </row>
    <row r="44" spans="1:17">
      <c r="C44" s="149" t="s">
        <v>118</v>
      </c>
      <c r="K44" s="192"/>
      <c r="L44" s="191"/>
      <c r="M44" s="192"/>
    </row>
    <row r="45" spans="1:17">
      <c r="C45" s="149" t="s">
        <v>201</v>
      </c>
      <c r="K45" s="191">
        <v>4091074.39</v>
      </c>
      <c r="L45" s="191"/>
      <c r="M45" s="191">
        <v>530586.25</v>
      </c>
      <c r="Q45" s="30"/>
    </row>
    <row r="46" spans="1:17">
      <c r="C46" s="149" t="s">
        <v>202</v>
      </c>
      <c r="K46" s="191">
        <v>1661451.46</v>
      </c>
      <c r="L46" s="191"/>
      <c r="M46" s="191">
        <v>1974435.76</v>
      </c>
      <c r="Q46" s="30"/>
    </row>
    <row r="47" spans="1:17">
      <c r="C47" s="149" t="s">
        <v>203</v>
      </c>
      <c r="K47" s="191">
        <v>94000</v>
      </c>
      <c r="L47" s="191"/>
      <c r="M47" s="191">
        <v>94000</v>
      </c>
      <c r="Q47" s="30"/>
    </row>
    <row r="48" spans="1:17">
      <c r="C48" s="149" t="s">
        <v>361</v>
      </c>
      <c r="K48" s="191">
        <v>2198918.13</v>
      </c>
      <c r="L48" s="191"/>
      <c r="M48" s="191">
        <v>1974974.19</v>
      </c>
      <c r="Q48" s="30"/>
    </row>
    <row r="49" spans="1:17">
      <c r="C49" s="149" t="s">
        <v>204</v>
      </c>
      <c r="K49" s="191">
        <v>6938920.0999999996</v>
      </c>
      <c r="L49" s="191"/>
      <c r="M49" s="191">
        <v>10760586.369999997</v>
      </c>
      <c r="Q49" s="30"/>
    </row>
    <row r="50" spans="1:17">
      <c r="C50" s="149" t="s">
        <v>205</v>
      </c>
      <c r="K50" s="191">
        <v>0</v>
      </c>
      <c r="L50" s="191"/>
      <c r="M50" s="191">
        <v>30375000</v>
      </c>
      <c r="Q50" s="30"/>
    </row>
    <row r="51" spans="1:17">
      <c r="C51" s="149" t="s">
        <v>362</v>
      </c>
      <c r="K51" s="191">
        <v>3852811.62</v>
      </c>
      <c r="L51" s="191"/>
      <c r="M51" s="191">
        <v>4164296.61</v>
      </c>
      <c r="Q51" s="30"/>
    </row>
    <row r="52" spans="1:17">
      <c r="C52" s="149" t="s">
        <v>206</v>
      </c>
      <c r="K52" s="193">
        <v>2835332.01</v>
      </c>
      <c r="L52" s="184"/>
      <c r="M52" s="184">
        <v>2317112.3600000045</v>
      </c>
      <c r="Q52" s="30"/>
    </row>
    <row r="53" spans="1:17" ht="24" thickBot="1">
      <c r="C53" s="149" t="s">
        <v>358</v>
      </c>
      <c r="K53" s="194">
        <f>SUM(K43:K52)</f>
        <v>42685337.199999996</v>
      </c>
      <c r="L53" s="184"/>
      <c r="M53" s="194">
        <f>SUM(M43:M52)</f>
        <v>56339074.230000004</v>
      </c>
    </row>
    <row r="54" spans="1:17" s="192" customFormat="1" ht="24" thickTop="1">
      <c r="A54" s="195"/>
    </row>
    <row r="55" spans="1:17" s="281" customFormat="1">
      <c r="A55" s="281" t="s">
        <v>879</v>
      </c>
      <c r="M55" s="282"/>
    </row>
    <row r="56" spans="1:17">
      <c r="K56" s="188"/>
      <c r="L56" s="188"/>
      <c r="M56" s="188" t="s">
        <v>4</v>
      </c>
    </row>
    <row r="57" spans="1:17" s="281" customFormat="1" ht="24" customHeight="1">
      <c r="K57" s="292" t="s">
        <v>578</v>
      </c>
      <c r="L57" s="293"/>
      <c r="M57" s="294" t="s">
        <v>5</v>
      </c>
      <c r="N57" s="282"/>
    </row>
    <row r="58" spans="1:17" s="282" customFormat="1" ht="24" customHeight="1">
      <c r="C58" s="282" t="s">
        <v>730</v>
      </c>
      <c r="K58" s="295">
        <v>9527000</v>
      </c>
      <c r="M58" s="295">
        <v>0</v>
      </c>
    </row>
    <row r="59" spans="1:17" s="282" customFormat="1" ht="24" customHeight="1">
      <c r="C59" s="282" t="s">
        <v>602</v>
      </c>
      <c r="K59" s="263">
        <v>-9527000</v>
      </c>
      <c r="M59" s="295">
        <v>0</v>
      </c>
    </row>
    <row r="60" spans="1:17" s="282" customFormat="1" ht="24" customHeight="1" thickBot="1">
      <c r="C60" s="282" t="s">
        <v>603</v>
      </c>
      <c r="K60" s="296">
        <f>SUM(K58:K59)</f>
        <v>0</v>
      </c>
      <c r="M60" s="296">
        <v>0</v>
      </c>
    </row>
    <row r="61" spans="1:17" s="282" customFormat="1" ht="24" customHeight="1" thickTop="1">
      <c r="K61" s="295"/>
      <c r="M61" s="295"/>
    </row>
    <row r="62" spans="1:17" s="282" customFormat="1">
      <c r="B62" s="282" t="s">
        <v>794</v>
      </c>
    </row>
    <row r="63" spans="1:17" s="282" customFormat="1">
      <c r="B63" s="282" t="s">
        <v>795</v>
      </c>
    </row>
    <row r="64" spans="1:17" s="282" customFormat="1">
      <c r="B64" s="282" t="s">
        <v>604</v>
      </c>
    </row>
    <row r="65" spans="1:16" s="282" customFormat="1">
      <c r="B65" s="282" t="s">
        <v>796</v>
      </c>
    </row>
    <row r="66" spans="1:16" s="282" customFormat="1">
      <c r="B66" s="282" t="s">
        <v>749</v>
      </c>
    </row>
    <row r="67" spans="1:16" s="282" customFormat="1"/>
    <row r="68" spans="1:16" s="282" customFormat="1"/>
    <row r="69" spans="1:16" s="282" customFormat="1"/>
    <row r="71" spans="1:16" s="210" customFormat="1">
      <c r="A71" s="149" t="s">
        <v>187</v>
      </c>
      <c r="N71" s="224"/>
      <c r="O71" s="224"/>
      <c r="P71" s="224"/>
    </row>
    <row r="72" spans="1:16">
      <c r="A72" s="225" t="s">
        <v>188</v>
      </c>
      <c r="B72" s="210"/>
      <c r="D72" s="264"/>
      <c r="F72" s="264"/>
      <c r="H72" s="264"/>
      <c r="J72" s="264"/>
      <c r="L72" s="264"/>
      <c r="M72" s="264"/>
    </row>
    <row r="73" spans="1:16" s="345" customFormat="1">
      <c r="A73" s="435" t="s">
        <v>189</v>
      </c>
      <c r="B73" s="435"/>
      <c r="C73" s="435"/>
      <c r="D73" s="435"/>
      <c r="E73" s="435"/>
      <c r="F73" s="435"/>
      <c r="G73" s="435"/>
      <c r="H73" s="435"/>
      <c r="I73" s="435"/>
      <c r="J73" s="435"/>
      <c r="K73" s="435"/>
      <c r="L73" s="435"/>
      <c r="M73" s="435"/>
    </row>
    <row r="74" spans="1:16" s="192" customFormat="1">
      <c r="A74" s="195"/>
    </row>
    <row r="75" spans="1:16" s="281" customFormat="1">
      <c r="A75" s="281" t="s">
        <v>880</v>
      </c>
      <c r="M75" s="282"/>
    </row>
    <row r="76" spans="1:16" s="282" customFormat="1" ht="24" customHeight="1">
      <c r="B76" s="282" t="s">
        <v>610</v>
      </c>
    </row>
    <row r="77" spans="1:16" s="282" customFormat="1" ht="24" customHeight="1"/>
    <row r="78" spans="1:16" s="282" customFormat="1" ht="24" customHeight="1">
      <c r="K78" s="188"/>
      <c r="L78" s="188"/>
      <c r="M78" s="188" t="s">
        <v>4</v>
      </c>
    </row>
    <row r="79" spans="1:16" s="282" customFormat="1" ht="24" customHeight="1">
      <c r="K79" s="292" t="s">
        <v>578</v>
      </c>
      <c r="L79" s="293"/>
      <c r="M79" s="294" t="s">
        <v>5</v>
      </c>
    </row>
    <row r="80" spans="1:16" s="282" customFormat="1" ht="24" customHeight="1">
      <c r="C80" s="282" t="s">
        <v>605</v>
      </c>
      <c r="K80" s="295">
        <v>0</v>
      </c>
      <c r="L80" s="295"/>
      <c r="M80" s="295">
        <v>0</v>
      </c>
    </row>
    <row r="81" spans="1:13" s="282" customFormat="1" ht="24" customHeight="1">
      <c r="C81" s="282" t="s">
        <v>606</v>
      </c>
      <c r="K81" s="295">
        <v>18527000</v>
      </c>
      <c r="L81" s="295"/>
      <c r="M81" s="295">
        <v>0</v>
      </c>
    </row>
    <row r="82" spans="1:13" s="282" customFormat="1" ht="24" customHeight="1">
      <c r="C82" s="282" t="s">
        <v>607</v>
      </c>
      <c r="K82" s="263">
        <v>-9000000</v>
      </c>
      <c r="L82" s="295"/>
      <c r="M82" s="304">
        <v>0</v>
      </c>
    </row>
    <row r="83" spans="1:13" s="282" customFormat="1" ht="24" customHeight="1">
      <c r="C83" s="282" t="s">
        <v>19</v>
      </c>
      <c r="K83" s="297">
        <f>SUM(K80:K82)</f>
        <v>9527000</v>
      </c>
      <c r="L83" s="295"/>
      <c r="M83" s="297">
        <v>0</v>
      </c>
    </row>
    <row r="84" spans="1:13" s="282" customFormat="1" ht="24" customHeight="1">
      <c r="C84" s="282" t="s">
        <v>608</v>
      </c>
      <c r="K84" s="263">
        <v>-9527000</v>
      </c>
      <c r="L84" s="295"/>
      <c r="M84" s="298">
        <v>0</v>
      </c>
    </row>
    <row r="85" spans="1:13" s="282" customFormat="1" ht="24" customHeight="1" thickBot="1">
      <c r="C85" s="282" t="s">
        <v>609</v>
      </c>
      <c r="K85" s="299">
        <f>SUM(K83:K84)</f>
        <v>0</v>
      </c>
      <c r="M85" s="300">
        <v>0</v>
      </c>
    </row>
    <row r="86" spans="1:13" s="288" customFormat="1" ht="23.25" customHeight="1" thickTop="1">
      <c r="F86" s="282"/>
      <c r="G86" s="282"/>
    </row>
    <row r="87" spans="1:13" s="282" customFormat="1" ht="24" customHeight="1">
      <c r="A87" s="281" t="s">
        <v>611</v>
      </c>
    </row>
    <row r="88" spans="1:13" s="282" customFormat="1" ht="24" customHeight="1">
      <c r="A88" s="281"/>
      <c r="K88" s="188"/>
      <c r="L88" s="188"/>
      <c r="M88" s="188" t="s">
        <v>4</v>
      </c>
    </row>
    <row r="89" spans="1:13" s="282" customFormat="1" ht="24" customHeight="1">
      <c r="A89" s="281"/>
      <c r="K89" s="292" t="s">
        <v>578</v>
      </c>
      <c r="L89" s="293"/>
      <c r="M89" s="294" t="s">
        <v>5</v>
      </c>
    </row>
    <row r="90" spans="1:13" s="282" customFormat="1" ht="24" customHeight="1">
      <c r="A90" s="281"/>
      <c r="C90" s="282" t="s">
        <v>612</v>
      </c>
      <c r="K90" s="295">
        <v>2088000</v>
      </c>
      <c r="M90" s="301">
        <v>0</v>
      </c>
    </row>
    <row r="91" spans="1:13" s="282" customFormat="1" ht="24" customHeight="1">
      <c r="A91" s="281"/>
      <c r="C91" s="282" t="s">
        <v>613</v>
      </c>
      <c r="K91" s="392">
        <v>-99280.43</v>
      </c>
      <c r="M91" s="302">
        <v>0</v>
      </c>
    </row>
    <row r="92" spans="1:13" s="282" customFormat="1" ht="24" customHeight="1">
      <c r="A92" s="281"/>
      <c r="C92" s="282" t="s">
        <v>19</v>
      </c>
      <c r="K92" s="295">
        <f>SUM(K90:K91)</f>
        <v>1988719.57</v>
      </c>
      <c r="M92" s="301">
        <v>0</v>
      </c>
    </row>
    <row r="93" spans="1:13" s="282" customFormat="1" ht="24" customHeight="1">
      <c r="A93" s="281"/>
      <c r="C93" s="282" t="s">
        <v>614</v>
      </c>
      <c r="K93" s="263">
        <v>-870440.14</v>
      </c>
      <c r="M93" s="301">
        <v>0</v>
      </c>
    </row>
    <row r="94" spans="1:13" s="282" customFormat="1" ht="24" customHeight="1" thickBot="1">
      <c r="A94" s="281"/>
      <c r="C94" s="282" t="s">
        <v>615</v>
      </c>
      <c r="K94" s="303">
        <f>SUM(K92:K93)</f>
        <v>1118279.4300000002</v>
      </c>
      <c r="M94" s="303">
        <v>0</v>
      </c>
    </row>
    <row r="95" spans="1:13" s="282" customFormat="1" ht="15" customHeight="1" thickTop="1">
      <c r="A95" s="281"/>
      <c r="J95" s="304"/>
      <c r="L95" s="304"/>
    </row>
    <row r="96" spans="1:13" s="282" customFormat="1" ht="24" customHeight="1">
      <c r="A96" s="281"/>
      <c r="B96" s="291" t="s">
        <v>856</v>
      </c>
      <c r="K96" s="304"/>
      <c r="M96" s="304"/>
    </row>
    <row r="97" spans="1:13" s="288" customFormat="1" ht="12" customHeight="1">
      <c r="A97" s="281"/>
    </row>
    <row r="98" spans="1:13" s="306" customFormat="1" ht="23.1" customHeight="1">
      <c r="A98" s="305"/>
      <c r="B98" s="305" t="s">
        <v>616</v>
      </c>
      <c r="G98" s="307"/>
      <c r="H98" s="307"/>
      <c r="I98" s="308"/>
      <c r="J98" s="308"/>
      <c r="K98" s="308"/>
      <c r="L98" s="308"/>
    </row>
    <row r="99" spans="1:13" s="306" customFormat="1" ht="23.1" customHeight="1">
      <c r="A99" s="305"/>
      <c r="B99" s="305"/>
      <c r="H99" s="307"/>
      <c r="I99" s="307"/>
      <c r="J99" s="308"/>
      <c r="K99" s="308"/>
      <c r="L99" s="308"/>
      <c r="M99" s="309" t="str">
        <f>+M88</f>
        <v>(Unit : Baht)</v>
      </c>
    </row>
    <row r="100" spans="1:13" s="306" customFormat="1" ht="23.1" customHeight="1">
      <c r="A100" s="305"/>
      <c r="B100" s="305"/>
      <c r="H100" s="310"/>
      <c r="I100" s="430" t="str">
        <f>+K89</f>
        <v>December 31, 2021</v>
      </c>
      <c r="J100" s="430"/>
      <c r="K100" s="430"/>
      <c r="L100" s="430"/>
      <c r="M100" s="430"/>
    </row>
    <row r="101" spans="1:13" s="306" customFormat="1" ht="23.1" customHeight="1">
      <c r="A101" s="305"/>
      <c r="E101" s="311"/>
      <c r="F101" s="311"/>
      <c r="H101" s="311"/>
      <c r="I101" s="312" t="s">
        <v>617</v>
      </c>
      <c r="J101" s="313">
        <f>+E101</f>
        <v>0</v>
      </c>
      <c r="K101" s="312" t="s">
        <v>618</v>
      </c>
      <c r="M101" s="314" t="s">
        <v>19</v>
      </c>
    </row>
    <row r="102" spans="1:13" s="306" customFormat="1" ht="23.1" customHeight="1">
      <c r="A102" s="305"/>
      <c r="C102" s="305" t="s">
        <v>619</v>
      </c>
      <c r="E102" s="315"/>
      <c r="F102" s="315"/>
      <c r="H102" s="315"/>
      <c r="I102" s="295">
        <v>936000</v>
      </c>
      <c r="K102" s="295">
        <v>1152000</v>
      </c>
      <c r="L102" s="417"/>
      <c r="M102" s="297">
        <f>SUM(I102:L102)</f>
        <v>2088000</v>
      </c>
    </row>
    <row r="103" spans="1:13" s="306" customFormat="1" ht="23.1" customHeight="1">
      <c r="A103" s="305"/>
      <c r="C103" s="305" t="s">
        <v>620</v>
      </c>
      <c r="E103" s="315"/>
      <c r="F103" s="315"/>
      <c r="H103" s="315"/>
      <c r="I103" s="392">
        <v>-65559.86</v>
      </c>
      <c r="K103" s="392">
        <v>-33720.57</v>
      </c>
      <c r="M103" s="392">
        <f>SUM(I103:L103)</f>
        <v>-99280.43</v>
      </c>
    </row>
    <row r="104" spans="1:13" s="306" customFormat="1" ht="23.1" customHeight="1" thickBot="1">
      <c r="A104" s="316"/>
      <c r="C104" s="305" t="s">
        <v>621</v>
      </c>
      <c r="E104" s="317"/>
      <c r="F104" s="317"/>
      <c r="H104" s="317"/>
      <c r="I104" s="303">
        <f>SUM(I102:I103)</f>
        <v>870440.14</v>
      </c>
      <c r="K104" s="303">
        <f>SUM(K102:K103)</f>
        <v>1118279.43</v>
      </c>
      <c r="M104" s="303">
        <f>SUM(M102:M103)</f>
        <v>1988719.57</v>
      </c>
    </row>
    <row r="105" spans="1:13" s="192" customFormat="1" ht="24" thickTop="1">
      <c r="B105" s="149"/>
    </row>
    <row r="106" spans="1:13" s="192" customFormat="1">
      <c r="B106" s="149"/>
    </row>
    <row r="107" spans="1:13" s="192" customFormat="1">
      <c r="B107" s="149"/>
    </row>
    <row r="108" spans="1:13">
      <c r="C108" s="149" t="s">
        <v>7</v>
      </c>
    </row>
    <row r="109" spans="1:13">
      <c r="C109" s="149" t="s">
        <v>21</v>
      </c>
    </row>
    <row r="110" spans="1:13" s="345" customFormat="1">
      <c r="A110" s="422" t="s">
        <v>198</v>
      </c>
      <c r="B110" s="422"/>
      <c r="C110" s="422"/>
      <c r="D110" s="422"/>
      <c r="E110" s="422"/>
      <c r="F110" s="422"/>
      <c r="G110" s="422"/>
      <c r="H110" s="422"/>
      <c r="I110" s="422"/>
      <c r="J110" s="422"/>
      <c r="K110" s="422"/>
      <c r="L110" s="422"/>
      <c r="M110" s="422"/>
    </row>
    <row r="111" spans="1:13" s="345" customFormat="1"/>
    <row r="112" spans="1:13" s="282" customFormat="1" ht="24" customHeight="1">
      <c r="A112" s="281" t="s">
        <v>622</v>
      </c>
    </row>
    <row r="113" spans="1:13" s="288" customFormat="1" ht="25.5" customHeight="1">
      <c r="B113" s="291" t="s">
        <v>627</v>
      </c>
    </row>
    <row r="114" spans="1:13" s="288" customFormat="1" ht="25.5" customHeight="1">
      <c r="C114" s="282"/>
      <c r="D114" s="282"/>
      <c r="E114" s="282"/>
      <c r="M114" s="188" t="s">
        <v>4</v>
      </c>
    </row>
    <row r="115" spans="1:13" s="288" customFormat="1" ht="25.5" customHeight="1">
      <c r="C115" s="282"/>
      <c r="D115" s="282"/>
      <c r="E115" s="282"/>
      <c r="M115" s="292" t="s">
        <v>578</v>
      </c>
    </row>
    <row r="116" spans="1:13" s="288" customFormat="1" ht="25.5" customHeight="1">
      <c r="C116" s="282" t="s">
        <v>623</v>
      </c>
      <c r="D116" s="282"/>
      <c r="E116" s="282"/>
      <c r="J116" s="304"/>
      <c r="M116" s="318">
        <v>537331.06999999995</v>
      </c>
    </row>
    <row r="117" spans="1:13" s="288" customFormat="1" ht="25.5" customHeight="1">
      <c r="C117" s="282" t="s">
        <v>624</v>
      </c>
      <c r="D117" s="282"/>
      <c r="E117" s="282"/>
      <c r="H117" s="318"/>
      <c r="J117" s="304"/>
      <c r="M117" s="318">
        <v>62068.639999999999</v>
      </c>
    </row>
    <row r="118" spans="1:13" s="282" customFormat="1" ht="24" customHeight="1">
      <c r="C118" s="282" t="s">
        <v>625</v>
      </c>
      <c r="H118" s="318"/>
      <c r="J118" s="304"/>
      <c r="L118" s="318"/>
      <c r="M118" s="318">
        <v>1289025</v>
      </c>
    </row>
    <row r="119" spans="1:13" s="282" customFormat="1" ht="24" customHeight="1">
      <c r="C119" s="282" t="s">
        <v>626</v>
      </c>
      <c r="H119" s="318"/>
      <c r="J119" s="304"/>
      <c r="L119" s="318"/>
      <c r="M119" s="318">
        <v>406250</v>
      </c>
    </row>
    <row r="120" spans="1:13" s="282" customFormat="1" ht="24" customHeight="1" thickBot="1">
      <c r="D120" s="307" t="s">
        <v>224</v>
      </c>
      <c r="H120" s="318"/>
      <c r="J120" s="304"/>
      <c r="L120" s="318"/>
      <c r="M120" s="319">
        <f>SUM(M116:M119)</f>
        <v>2294674.71</v>
      </c>
    </row>
    <row r="121" spans="1:13" s="282" customFormat="1" ht="24" customHeight="1" thickTop="1"/>
    <row r="122" spans="1:13" s="150" customFormat="1">
      <c r="A122" s="150" t="s">
        <v>628</v>
      </c>
    </row>
    <row r="123" spans="1:13" s="150" customFormat="1">
      <c r="B123" s="149" t="s">
        <v>207</v>
      </c>
    </row>
    <row r="124" spans="1:13" s="150" customFormat="1">
      <c r="B124" s="149" t="s">
        <v>208</v>
      </c>
    </row>
    <row r="125" spans="1:13" s="192" customFormat="1">
      <c r="B125" s="149" t="s">
        <v>209</v>
      </c>
    </row>
    <row r="126" spans="1:13" s="192" customFormat="1">
      <c r="B126" s="149" t="s">
        <v>210</v>
      </c>
    </row>
    <row r="127" spans="1:13" s="150" customFormat="1">
      <c r="K127" s="188"/>
      <c r="L127" s="188"/>
      <c r="M127" s="188" t="s">
        <v>4</v>
      </c>
    </row>
    <row r="128" spans="1:13" s="150" customFormat="1">
      <c r="K128" s="182" t="str">
        <f>+K26</f>
        <v>December 31, 2021</v>
      </c>
      <c r="L128" s="181"/>
      <c r="M128" s="189" t="str">
        <f>+M26</f>
        <v>December 31, 2020</v>
      </c>
    </row>
    <row r="129" spans="2:13" s="150" customFormat="1">
      <c r="C129" s="149" t="s">
        <v>211</v>
      </c>
    </row>
    <row r="130" spans="2:13" s="150" customFormat="1" ht="24" thickBot="1">
      <c r="D130" s="152" t="s">
        <v>212</v>
      </c>
      <c r="K130" s="196">
        <v>34212891.659999996</v>
      </c>
      <c r="M130" s="196">
        <v>32181276.329999998</v>
      </c>
    </row>
    <row r="131" spans="2:13" s="192" customFormat="1" ht="24" thickTop="1">
      <c r="B131" s="149"/>
    </row>
    <row r="132" spans="2:13" s="192" customFormat="1">
      <c r="B132" s="149"/>
    </row>
    <row r="133" spans="2:13" s="192" customFormat="1">
      <c r="B133" s="149"/>
    </row>
    <row r="134" spans="2:13" s="192" customFormat="1">
      <c r="B134" s="149"/>
    </row>
    <row r="135" spans="2:13" s="192" customFormat="1">
      <c r="B135" s="149"/>
    </row>
    <row r="136" spans="2:13" s="192" customFormat="1">
      <c r="B136" s="149"/>
    </row>
    <row r="137" spans="2:13" s="192" customFormat="1">
      <c r="B137" s="149"/>
    </row>
    <row r="138" spans="2:13" s="192" customFormat="1">
      <c r="B138" s="149"/>
    </row>
    <row r="139" spans="2:13" s="192" customFormat="1">
      <c r="B139" s="149"/>
    </row>
    <row r="140" spans="2:13" s="192" customFormat="1">
      <c r="B140" s="149"/>
    </row>
    <row r="141" spans="2:13" s="192" customFormat="1">
      <c r="B141" s="149"/>
    </row>
    <row r="142" spans="2:13" s="192" customFormat="1">
      <c r="B142" s="149"/>
    </row>
    <row r="143" spans="2:13" s="192" customFormat="1">
      <c r="B143" s="149"/>
    </row>
    <row r="144" spans="2:13">
      <c r="C144" s="149" t="s">
        <v>7</v>
      </c>
    </row>
    <row r="145" spans="1:15">
      <c r="C145" s="149" t="s">
        <v>21</v>
      </c>
    </row>
    <row r="146" spans="1:15" s="345" customFormat="1">
      <c r="A146" s="422" t="s">
        <v>213</v>
      </c>
      <c r="B146" s="422"/>
      <c r="C146" s="422"/>
      <c r="D146" s="422"/>
      <c r="E146" s="422"/>
      <c r="F146" s="422"/>
      <c r="G146" s="422"/>
      <c r="H146" s="422"/>
      <c r="I146" s="422"/>
      <c r="J146" s="422"/>
      <c r="K146" s="422"/>
      <c r="L146" s="422"/>
      <c r="M146" s="422"/>
    </row>
    <row r="147" spans="1:15" s="345" customFormat="1"/>
    <row r="148" spans="1:15" s="150" customFormat="1">
      <c r="A148" s="150" t="s">
        <v>631</v>
      </c>
    </row>
    <row r="149" spans="1:15" s="150" customFormat="1">
      <c r="B149" s="149" t="s">
        <v>214</v>
      </c>
      <c r="O149" s="149"/>
    </row>
    <row r="150" spans="1:15" s="150" customFormat="1">
      <c r="K150" s="188"/>
      <c r="L150" s="188"/>
      <c r="M150" s="188" t="s">
        <v>4</v>
      </c>
      <c r="O150" s="149"/>
    </row>
    <row r="151" spans="1:15" s="150" customFormat="1">
      <c r="K151" s="347">
        <v>2021</v>
      </c>
      <c r="L151" s="345"/>
      <c r="M151" s="348" t="s">
        <v>629</v>
      </c>
      <c r="O151" s="149"/>
    </row>
    <row r="152" spans="1:15" s="150" customFormat="1">
      <c r="C152" s="149" t="s">
        <v>215</v>
      </c>
      <c r="O152" s="149"/>
    </row>
    <row r="153" spans="1:15" s="150" customFormat="1">
      <c r="D153" s="149" t="s">
        <v>216</v>
      </c>
      <c r="K153" s="197">
        <v>32181276.329999998</v>
      </c>
      <c r="M153" s="197">
        <v>23161682.509999998</v>
      </c>
    </row>
    <row r="154" spans="1:15" s="150" customFormat="1">
      <c r="C154" s="149" t="s">
        <v>217</v>
      </c>
      <c r="D154" s="149"/>
      <c r="K154" s="198">
        <v>-260273</v>
      </c>
      <c r="M154" s="198">
        <v>-211350</v>
      </c>
    </row>
    <row r="155" spans="1:15" s="150" customFormat="1">
      <c r="C155" s="149" t="s">
        <v>218</v>
      </c>
      <c r="K155" s="195"/>
      <c r="M155" s="195"/>
    </row>
    <row r="156" spans="1:15" s="150" customFormat="1">
      <c r="C156" s="149"/>
      <c r="D156" s="149" t="s">
        <v>219</v>
      </c>
      <c r="E156" s="149"/>
      <c r="I156" s="197"/>
      <c r="K156" s="197">
        <v>5024275.53</v>
      </c>
      <c r="L156" s="197"/>
      <c r="M156" s="197">
        <v>4842971.78</v>
      </c>
    </row>
    <row r="157" spans="1:15" s="150" customFormat="1">
      <c r="C157" s="149"/>
      <c r="D157" s="149" t="s">
        <v>220</v>
      </c>
      <c r="E157" s="149"/>
      <c r="K157" s="197">
        <v>501361.8</v>
      </c>
      <c r="M157" s="197">
        <v>456122.69</v>
      </c>
    </row>
    <row r="158" spans="1:15" s="150" customFormat="1">
      <c r="C158" s="149"/>
      <c r="D158" s="149" t="s">
        <v>221</v>
      </c>
      <c r="E158" s="149"/>
      <c r="K158" s="199">
        <v>1383571</v>
      </c>
      <c r="M158" s="199">
        <v>414186.97</v>
      </c>
    </row>
    <row r="159" spans="1:15" s="150" customFormat="1">
      <c r="C159" s="149" t="s">
        <v>222</v>
      </c>
      <c r="D159" s="149"/>
      <c r="E159" s="149"/>
      <c r="K159" s="393"/>
      <c r="L159" s="394"/>
      <c r="M159" s="393"/>
    </row>
    <row r="160" spans="1:15" s="150" customFormat="1">
      <c r="D160" s="149" t="s">
        <v>469</v>
      </c>
      <c r="E160" s="149"/>
      <c r="K160" s="395">
        <v>-3814850</v>
      </c>
      <c r="L160" s="394"/>
      <c r="M160" s="395">
        <v>3517662.38</v>
      </c>
    </row>
    <row r="161" spans="2:14" s="150" customFormat="1">
      <c r="D161" s="149"/>
      <c r="E161" s="149"/>
      <c r="K161" s="393">
        <f>SUM(K153:K160)</f>
        <v>35015361.659999996</v>
      </c>
      <c r="L161" s="394"/>
      <c r="M161" s="393">
        <f>SUM(M153:M160)</f>
        <v>32181276.329999998</v>
      </c>
    </row>
    <row r="162" spans="2:14" s="150" customFormat="1">
      <c r="C162" s="192" t="s">
        <v>630</v>
      </c>
      <c r="E162" s="149"/>
      <c r="K162" s="393">
        <v>-802470</v>
      </c>
      <c r="L162" s="394"/>
      <c r="M162" s="393">
        <v>0</v>
      </c>
    </row>
    <row r="163" spans="2:14" s="150" customFormat="1" ht="24" thickBot="1">
      <c r="C163" s="149" t="s">
        <v>223</v>
      </c>
      <c r="D163" s="149"/>
      <c r="E163" s="149"/>
      <c r="K163" s="396">
        <f>SUM(K161:K162)</f>
        <v>34212891.659999996</v>
      </c>
      <c r="L163" s="394"/>
      <c r="M163" s="396">
        <f>SUM(M161:M162)</f>
        <v>32181276.329999998</v>
      </c>
      <c r="N163" s="201">
        <f>K130-K163</f>
        <v>0</v>
      </c>
    </row>
    <row r="164" spans="2:14" ht="24" thickTop="1"/>
    <row r="165" spans="2:14">
      <c r="B165" s="149" t="s">
        <v>632</v>
      </c>
    </row>
    <row r="166" spans="2:14">
      <c r="L166" s="181"/>
      <c r="M166" s="181" t="s">
        <v>4</v>
      </c>
    </row>
    <row r="167" spans="2:14">
      <c r="K167" s="202" t="s">
        <v>578</v>
      </c>
      <c r="L167" s="203"/>
      <c r="M167" s="202" t="s">
        <v>633</v>
      </c>
    </row>
    <row r="168" spans="2:14">
      <c r="C168" s="17" t="s">
        <v>10</v>
      </c>
      <c r="K168" s="204">
        <v>773657.74</v>
      </c>
      <c r="L168" s="205"/>
      <c r="M168" s="205">
        <v>488523.6</v>
      </c>
    </row>
    <row r="169" spans="2:14">
      <c r="C169" s="149" t="s">
        <v>13</v>
      </c>
      <c r="K169" s="204">
        <v>2933799.7</v>
      </c>
      <c r="L169" s="205"/>
      <c r="M169" s="205">
        <v>1905572.5</v>
      </c>
    </row>
    <row r="170" spans="2:14">
      <c r="C170" s="17" t="s">
        <v>14</v>
      </c>
      <c r="K170" s="204">
        <v>3201750.89</v>
      </c>
      <c r="L170" s="205"/>
      <c r="M170" s="205">
        <v>3319185.34</v>
      </c>
    </row>
    <row r="171" spans="2:14" ht="24" thickBot="1">
      <c r="D171" s="149" t="s">
        <v>224</v>
      </c>
      <c r="K171" s="206">
        <f>SUM(K168:K170)</f>
        <v>6909208.3300000001</v>
      </c>
      <c r="L171" s="205"/>
      <c r="M171" s="206">
        <f>SUM(M168:M170)</f>
        <v>5713281.4399999995</v>
      </c>
    </row>
    <row r="172" spans="2:14" ht="24" thickTop="1">
      <c r="K172" s="197"/>
      <c r="L172" s="191"/>
      <c r="M172" s="197"/>
    </row>
    <row r="173" spans="2:14" s="192" customFormat="1">
      <c r="B173" s="149"/>
    </row>
    <row r="174" spans="2:14" s="192" customFormat="1">
      <c r="B174" s="149"/>
    </row>
    <row r="175" spans="2:14" s="192" customFormat="1">
      <c r="B175" s="149"/>
    </row>
    <row r="176" spans="2:14" s="192" customFormat="1">
      <c r="B176" s="149"/>
    </row>
    <row r="177" spans="1:18" s="192" customFormat="1">
      <c r="B177" s="149"/>
    </row>
    <row r="178" spans="1:18" s="192" customFormat="1">
      <c r="B178" s="149"/>
    </row>
    <row r="179" spans="1:18" s="192" customFormat="1">
      <c r="B179" s="149"/>
    </row>
    <row r="180" spans="1:18">
      <c r="C180" s="149" t="s">
        <v>7</v>
      </c>
    </row>
    <row r="181" spans="1:18">
      <c r="C181" s="149" t="s">
        <v>21</v>
      </c>
    </row>
    <row r="182" spans="1:18" s="345" customFormat="1">
      <c r="A182" s="422" t="s">
        <v>225</v>
      </c>
      <c r="B182" s="422"/>
      <c r="C182" s="422"/>
      <c r="D182" s="422"/>
      <c r="E182" s="422"/>
      <c r="F182" s="422"/>
      <c r="G182" s="422"/>
      <c r="H182" s="422"/>
      <c r="I182" s="422"/>
      <c r="J182" s="422"/>
      <c r="K182" s="422"/>
      <c r="L182" s="422"/>
      <c r="M182" s="422"/>
    </row>
    <row r="183" spans="1:18" s="345" customFormat="1"/>
    <row r="184" spans="1:18">
      <c r="A184" s="150" t="s">
        <v>638</v>
      </c>
      <c r="O184" s="191"/>
      <c r="P184" s="191"/>
      <c r="Q184" s="191"/>
      <c r="R184" s="184"/>
    </row>
    <row r="185" spans="1:18">
      <c r="B185" s="149" t="s">
        <v>471</v>
      </c>
      <c r="K185" s="184"/>
      <c r="L185" s="191"/>
      <c r="M185" s="191"/>
      <c r="O185" s="191"/>
      <c r="P185" s="191"/>
      <c r="Q185" s="191"/>
      <c r="R185" s="184"/>
    </row>
    <row r="186" spans="1:18">
      <c r="L186" s="181"/>
      <c r="M186" s="181" t="s">
        <v>4</v>
      </c>
      <c r="O186" s="191"/>
      <c r="P186" s="191"/>
      <c r="Q186" s="191"/>
      <c r="R186" s="184"/>
    </row>
    <row r="187" spans="1:18">
      <c r="K187" s="202" t="s">
        <v>578</v>
      </c>
      <c r="L187" s="203"/>
      <c r="M187" s="202" t="s">
        <v>5</v>
      </c>
      <c r="O187" s="191"/>
      <c r="P187" s="191"/>
      <c r="Q187" s="191"/>
      <c r="R187" s="184"/>
    </row>
    <row r="188" spans="1:18">
      <c r="C188" s="149" t="s">
        <v>226</v>
      </c>
      <c r="K188" s="191"/>
      <c r="L188" s="191"/>
      <c r="M188" s="191"/>
      <c r="O188" s="191"/>
      <c r="P188" s="191"/>
      <c r="Q188" s="191"/>
      <c r="R188" s="184"/>
    </row>
    <row r="189" spans="1:18">
      <c r="C189" s="149" t="s">
        <v>227</v>
      </c>
      <c r="K189" s="198">
        <v>-1584539</v>
      </c>
      <c r="L189" s="265"/>
      <c r="M189" s="264">
        <v>3922029.38</v>
      </c>
      <c r="O189" s="191"/>
      <c r="P189" s="191"/>
      <c r="Q189" s="191"/>
      <c r="R189" s="184"/>
    </row>
    <row r="190" spans="1:18">
      <c r="C190" s="149" t="s">
        <v>472</v>
      </c>
      <c r="G190" s="152"/>
      <c r="K190" s="266">
        <v>37841</v>
      </c>
      <c r="L190" s="265"/>
      <c r="M190" s="198">
        <v>-1413618</v>
      </c>
      <c r="O190" s="191"/>
      <c r="P190" s="191"/>
      <c r="Q190" s="191"/>
      <c r="R190" s="184"/>
    </row>
    <row r="191" spans="1:18">
      <c r="C191" s="149" t="s">
        <v>473</v>
      </c>
      <c r="K191" s="395">
        <v>-2268152</v>
      </c>
      <c r="L191" s="265"/>
      <c r="M191" s="264">
        <v>1009251</v>
      </c>
      <c r="O191" s="191"/>
      <c r="P191" s="191"/>
      <c r="Q191" s="191"/>
      <c r="R191" s="184"/>
    </row>
    <row r="192" spans="1:18" ht="24" thickBot="1">
      <c r="D192" s="149" t="s">
        <v>228</v>
      </c>
      <c r="K192" s="396">
        <f>SUM(K189:K191)</f>
        <v>-3814850</v>
      </c>
      <c r="L192" s="265"/>
      <c r="M192" s="267">
        <f>SUM(M189:M191)</f>
        <v>3517662.38</v>
      </c>
      <c r="O192" s="191"/>
      <c r="P192" s="191"/>
      <c r="Q192" s="191"/>
      <c r="R192" s="184"/>
    </row>
    <row r="193" spans="2:20" ht="24" thickTop="1">
      <c r="K193" s="191"/>
      <c r="L193" s="191"/>
      <c r="M193" s="191"/>
      <c r="O193" s="191"/>
      <c r="P193" s="191"/>
      <c r="Q193" s="191"/>
      <c r="R193" s="184"/>
    </row>
    <row r="194" spans="2:20">
      <c r="B194" s="149" t="s">
        <v>229</v>
      </c>
      <c r="O194" s="191"/>
      <c r="P194" s="191"/>
      <c r="Q194" s="191"/>
      <c r="R194" s="184"/>
    </row>
    <row r="195" spans="2:20">
      <c r="F195" s="438" t="s">
        <v>578</v>
      </c>
      <c r="G195" s="439"/>
      <c r="H195" s="439"/>
      <c r="I195" s="439"/>
      <c r="K195" s="440" t="s">
        <v>5</v>
      </c>
      <c r="L195" s="439"/>
      <c r="M195" s="439"/>
      <c r="O195" s="191"/>
      <c r="P195" s="191"/>
      <c r="Q195" s="191"/>
      <c r="R195" s="184"/>
    </row>
    <row r="196" spans="2:20">
      <c r="C196" s="149" t="s">
        <v>230</v>
      </c>
      <c r="F196" s="441" t="s">
        <v>634</v>
      </c>
      <c r="G196" s="441"/>
      <c r="H196" s="441"/>
      <c r="I196" s="441"/>
      <c r="K196" s="442" t="s">
        <v>231</v>
      </c>
      <c r="L196" s="442"/>
      <c r="M196" s="442"/>
      <c r="O196" s="191"/>
      <c r="P196" s="191"/>
      <c r="Q196" s="191"/>
      <c r="R196" s="184"/>
    </row>
    <row r="197" spans="2:20">
      <c r="C197" s="149" t="s">
        <v>232</v>
      </c>
      <c r="F197" s="436" t="s">
        <v>233</v>
      </c>
      <c r="G197" s="436"/>
      <c r="H197" s="436"/>
      <c r="I197" s="436"/>
      <c r="K197" s="436" t="s">
        <v>635</v>
      </c>
      <c r="L197" s="436"/>
      <c r="M197" s="436"/>
      <c r="O197" s="191"/>
      <c r="P197" s="191"/>
      <c r="Q197" s="191"/>
      <c r="R197" s="184"/>
    </row>
    <row r="198" spans="2:20">
      <c r="C198" s="149" t="s">
        <v>234</v>
      </c>
      <c r="F198" s="436" t="s">
        <v>637</v>
      </c>
      <c r="G198" s="436"/>
      <c r="H198" s="436"/>
      <c r="I198" s="436"/>
      <c r="K198" s="436" t="s">
        <v>636</v>
      </c>
      <c r="L198" s="436"/>
      <c r="M198" s="436"/>
      <c r="O198" s="191"/>
      <c r="P198" s="191"/>
      <c r="Q198" s="191"/>
      <c r="R198" s="184"/>
    </row>
    <row r="199" spans="2:20">
      <c r="F199" s="422" t="s">
        <v>235</v>
      </c>
      <c r="G199" s="422"/>
      <c r="H199" s="422"/>
      <c r="I199" s="422"/>
      <c r="K199" s="437" t="s">
        <v>235</v>
      </c>
      <c r="L199" s="437"/>
      <c r="M199" s="437"/>
      <c r="O199" s="191"/>
      <c r="P199" s="191"/>
      <c r="Q199" s="191"/>
      <c r="R199" s="184"/>
    </row>
    <row r="200" spans="2:20">
      <c r="C200" s="149" t="s">
        <v>236</v>
      </c>
      <c r="F200" s="436" t="s">
        <v>237</v>
      </c>
      <c r="G200" s="436"/>
      <c r="H200" s="436"/>
      <c r="I200" s="436"/>
      <c r="K200" s="436" t="s">
        <v>237</v>
      </c>
      <c r="L200" s="436"/>
      <c r="M200" s="436"/>
      <c r="O200" s="191"/>
      <c r="P200" s="191"/>
      <c r="Q200" s="191"/>
      <c r="R200" s="184"/>
    </row>
    <row r="201" spans="2:20">
      <c r="C201" s="149" t="s">
        <v>236</v>
      </c>
      <c r="F201" s="436" t="s">
        <v>238</v>
      </c>
      <c r="G201" s="436"/>
      <c r="H201" s="436"/>
      <c r="I201" s="436"/>
      <c r="K201" s="436" t="s">
        <v>238</v>
      </c>
      <c r="L201" s="436"/>
      <c r="M201" s="436"/>
      <c r="O201" s="191"/>
      <c r="P201" s="191"/>
      <c r="Q201" s="191"/>
      <c r="R201" s="184"/>
    </row>
    <row r="202" spans="2:20">
      <c r="F202" s="346"/>
      <c r="G202" s="346"/>
      <c r="H202" s="346"/>
      <c r="I202" s="346"/>
      <c r="K202" s="346"/>
      <c r="L202" s="346"/>
      <c r="M202" s="346"/>
      <c r="O202" s="191"/>
      <c r="P202" s="191"/>
      <c r="Q202" s="191"/>
      <c r="R202" s="184"/>
    </row>
    <row r="203" spans="2:20">
      <c r="B203" s="149" t="s">
        <v>751</v>
      </c>
      <c r="O203" s="191"/>
      <c r="P203" s="191"/>
      <c r="Q203" s="191"/>
      <c r="R203" s="184"/>
    </row>
    <row r="204" spans="2:20">
      <c r="B204" s="149" t="s">
        <v>474</v>
      </c>
      <c r="O204" s="191"/>
      <c r="P204" s="191"/>
      <c r="Q204" s="191"/>
      <c r="R204" s="184"/>
    </row>
    <row r="205" spans="2:20">
      <c r="B205" s="149" t="s">
        <v>239</v>
      </c>
      <c r="O205" s="191"/>
      <c r="P205" s="191"/>
      <c r="Q205" s="191"/>
      <c r="R205" s="184"/>
    </row>
    <row r="206" spans="2:20">
      <c r="L206" s="181"/>
      <c r="M206" s="181" t="s">
        <v>4</v>
      </c>
      <c r="O206" s="191"/>
      <c r="P206" s="191"/>
      <c r="Q206" s="191"/>
      <c r="R206" s="184"/>
    </row>
    <row r="207" spans="2:20">
      <c r="K207" s="202" t="s">
        <v>578</v>
      </c>
      <c r="L207" s="203"/>
      <c r="M207" s="202" t="s">
        <v>5</v>
      </c>
      <c r="O207" s="191"/>
      <c r="P207" s="191"/>
      <c r="Q207" s="191"/>
      <c r="R207" s="184"/>
      <c r="S207" s="184"/>
    </row>
    <row r="208" spans="2:20">
      <c r="B208" s="149" t="s">
        <v>315</v>
      </c>
      <c r="K208" s="345" t="s">
        <v>240</v>
      </c>
      <c r="L208" s="345"/>
      <c r="M208" s="345" t="s">
        <v>240</v>
      </c>
      <c r="O208" s="191"/>
      <c r="P208" s="191"/>
      <c r="Q208" s="191"/>
      <c r="R208" s="184"/>
      <c r="S208" s="184"/>
      <c r="T208" s="184"/>
    </row>
    <row r="209" spans="1:20">
      <c r="C209" s="149" t="s">
        <v>241</v>
      </c>
      <c r="K209" s="227">
        <v>-3197344</v>
      </c>
      <c r="L209" s="228"/>
      <c r="M209" s="227">
        <v>-3485800</v>
      </c>
      <c r="O209" s="191"/>
      <c r="P209" s="191"/>
      <c r="Q209" s="191"/>
      <c r="R209" s="230"/>
      <c r="S209" s="184"/>
      <c r="T209" s="184"/>
    </row>
    <row r="210" spans="1:20">
      <c r="C210" s="149" t="s">
        <v>242</v>
      </c>
      <c r="K210" s="227">
        <v>3665984</v>
      </c>
      <c r="L210" s="228"/>
      <c r="M210" s="227">
        <v>4058445</v>
      </c>
      <c r="O210" s="191"/>
      <c r="P210" s="191"/>
      <c r="Q210" s="191"/>
      <c r="R210" s="230"/>
      <c r="S210" s="184"/>
      <c r="T210" s="184"/>
    </row>
    <row r="211" spans="1:20">
      <c r="C211" s="149" t="s">
        <v>243</v>
      </c>
      <c r="K211" s="227">
        <v>3783441</v>
      </c>
      <c r="L211" s="228"/>
      <c r="M211" s="227">
        <v>4277637</v>
      </c>
      <c r="O211" s="191"/>
      <c r="P211" s="191"/>
      <c r="Q211" s="191"/>
      <c r="R211" s="230"/>
      <c r="S211" s="184"/>
      <c r="T211" s="184"/>
    </row>
    <row r="212" spans="1:20">
      <c r="C212" s="149" t="s">
        <v>244</v>
      </c>
      <c r="K212" s="227">
        <v>-3329165</v>
      </c>
      <c r="L212" s="228"/>
      <c r="M212" s="227">
        <v>-3714678</v>
      </c>
      <c r="O212" s="191"/>
      <c r="P212" s="191"/>
      <c r="Q212" s="191"/>
      <c r="R212" s="230"/>
      <c r="S212" s="184"/>
      <c r="T212" s="184"/>
    </row>
    <row r="213" spans="1:20">
      <c r="C213" s="149" t="s">
        <v>245</v>
      </c>
      <c r="K213" s="227">
        <v>-1048237</v>
      </c>
      <c r="L213" s="228"/>
      <c r="M213" s="227">
        <v>-1181395</v>
      </c>
      <c r="O213" s="191"/>
      <c r="P213" s="191"/>
      <c r="Q213" s="191"/>
      <c r="R213" s="230"/>
      <c r="S213" s="184"/>
      <c r="T213" s="184"/>
    </row>
    <row r="214" spans="1:20">
      <c r="C214" s="149" t="s">
        <v>246</v>
      </c>
      <c r="K214" s="227">
        <v>1142568</v>
      </c>
      <c r="L214" s="228"/>
      <c r="M214" s="227">
        <v>1296739</v>
      </c>
      <c r="O214" s="191"/>
      <c r="P214" s="191"/>
      <c r="Q214" s="191"/>
      <c r="R214" s="230"/>
      <c r="S214" s="184"/>
      <c r="T214" s="184"/>
    </row>
    <row r="215" spans="1:20">
      <c r="K215" s="227"/>
      <c r="L215" s="228"/>
      <c r="M215" s="229"/>
      <c r="O215" s="191"/>
      <c r="P215" s="191"/>
      <c r="Q215" s="191"/>
      <c r="R215" s="230"/>
      <c r="S215" s="184"/>
      <c r="T215" s="184"/>
    </row>
    <row r="216" spans="1:20">
      <c r="C216" s="149" t="s">
        <v>7</v>
      </c>
      <c r="O216" s="191"/>
      <c r="P216" s="191"/>
      <c r="Q216" s="191"/>
      <c r="R216" s="184"/>
    </row>
    <row r="217" spans="1:20">
      <c r="C217" s="149" t="s">
        <v>21</v>
      </c>
      <c r="O217" s="191"/>
      <c r="P217" s="191"/>
      <c r="Q217" s="191"/>
      <c r="R217" s="184"/>
    </row>
    <row r="218" spans="1:20" s="345" customFormat="1">
      <c r="A218" s="422" t="s">
        <v>247</v>
      </c>
      <c r="B218" s="422"/>
      <c r="C218" s="422"/>
      <c r="D218" s="422"/>
      <c r="E218" s="422"/>
      <c r="F218" s="422"/>
      <c r="G218" s="422"/>
      <c r="H218" s="422"/>
      <c r="I218" s="422"/>
      <c r="J218" s="422"/>
      <c r="K218" s="422"/>
      <c r="L218" s="422"/>
      <c r="M218" s="422"/>
    </row>
    <row r="219" spans="1:20" s="345" customFormat="1">
      <c r="O219" s="191"/>
      <c r="P219" s="191"/>
      <c r="Q219" s="191"/>
      <c r="R219" s="226"/>
    </row>
  </sheetData>
  <mergeCells count="26">
    <mergeCell ref="F197:I197"/>
    <mergeCell ref="K197:M197"/>
    <mergeCell ref="A110:M110"/>
    <mergeCell ref="F195:I195"/>
    <mergeCell ref="F201:I201"/>
    <mergeCell ref="K201:M201"/>
    <mergeCell ref="K195:M195"/>
    <mergeCell ref="F196:I196"/>
    <mergeCell ref="K196:M196"/>
    <mergeCell ref="A218:M218"/>
    <mergeCell ref="F198:I198"/>
    <mergeCell ref="K198:M198"/>
    <mergeCell ref="F199:I199"/>
    <mergeCell ref="K199:M199"/>
    <mergeCell ref="F200:I200"/>
    <mergeCell ref="K200:M200"/>
    <mergeCell ref="I100:M100"/>
    <mergeCell ref="A146:M146"/>
    <mergeCell ref="A182:M182"/>
    <mergeCell ref="A1:M1"/>
    <mergeCell ref="G5:I5"/>
    <mergeCell ref="K5:M5"/>
    <mergeCell ref="M6:M7"/>
    <mergeCell ref="A73:M73"/>
    <mergeCell ref="I6:I7"/>
    <mergeCell ref="A37:M37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0" orientation="portrait" blackAndWhite="1" r:id="rId1"/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39"/>
  <sheetViews>
    <sheetView view="pageBreakPreview" zoomScaleNormal="100" zoomScaleSheetLayoutView="100" workbookViewId="0">
      <selection activeCell="G45" sqref="G45"/>
    </sheetView>
  </sheetViews>
  <sheetFormatPr defaultRowHeight="23.4"/>
  <cols>
    <col min="1" max="1" width="2.44140625" style="3" customWidth="1"/>
    <col min="2" max="2" width="4.88671875" style="3" customWidth="1"/>
    <col min="3" max="3" width="7.77734375" style="3" customWidth="1"/>
    <col min="4" max="4" width="5.44140625" style="3" customWidth="1"/>
    <col min="5" max="5" width="13.109375" style="3" customWidth="1"/>
    <col min="6" max="6" width="2.44140625" style="3" customWidth="1"/>
    <col min="7" max="7" width="12.88671875" style="3" customWidth="1"/>
    <col min="8" max="8" width="0.44140625" style="3" customWidth="1"/>
    <col min="9" max="9" width="15" style="3" customWidth="1"/>
    <col min="10" max="10" width="0.44140625" style="3" customWidth="1"/>
    <col min="11" max="11" width="15" style="3" customWidth="1"/>
    <col min="12" max="12" width="0.88671875" style="3" customWidth="1"/>
    <col min="13" max="13" width="15" style="3" customWidth="1"/>
    <col min="14" max="14" width="1.109375" style="3" customWidth="1"/>
    <col min="15" max="17" width="5" style="3" customWidth="1"/>
    <col min="18" max="18" width="13.88671875" style="3" customWidth="1"/>
    <col min="19" max="254" width="9" style="3"/>
    <col min="255" max="255" width="2.88671875" style="3" customWidth="1"/>
    <col min="256" max="256" width="4.88671875" style="3" customWidth="1"/>
    <col min="257" max="257" width="7.77734375" style="3" customWidth="1"/>
    <col min="258" max="258" width="9.77734375" style="3" customWidth="1"/>
    <col min="259" max="259" width="6" style="3" customWidth="1"/>
    <col min="260" max="260" width="0.88671875" style="3" customWidth="1"/>
    <col min="261" max="261" width="14.77734375" style="3" customWidth="1"/>
    <col min="262" max="262" width="0.88671875" style="3" customWidth="1"/>
    <col min="263" max="263" width="14.77734375" style="3" customWidth="1"/>
    <col min="264" max="264" width="0.88671875" style="3" customWidth="1"/>
    <col min="265" max="265" width="14.77734375" style="3" customWidth="1"/>
    <col min="266" max="266" width="0.88671875" style="3" customWidth="1"/>
    <col min="267" max="267" width="14.77734375" style="3" customWidth="1"/>
    <col min="268" max="268" width="5.44140625" style="3" customWidth="1"/>
    <col min="269" max="269" width="17.21875" style="3" customWidth="1"/>
    <col min="270" max="270" width="1.109375" style="3" customWidth="1"/>
    <col min="271" max="273" width="5" style="3" customWidth="1"/>
    <col min="274" max="274" width="13.88671875" style="3" customWidth="1"/>
    <col min="275" max="510" width="9" style="3"/>
    <col min="511" max="511" width="2.88671875" style="3" customWidth="1"/>
    <col min="512" max="512" width="4.88671875" style="3" customWidth="1"/>
    <col min="513" max="513" width="7.77734375" style="3" customWidth="1"/>
    <col min="514" max="514" width="9.77734375" style="3" customWidth="1"/>
    <col min="515" max="515" width="6" style="3" customWidth="1"/>
    <col min="516" max="516" width="0.88671875" style="3" customWidth="1"/>
    <col min="517" max="517" width="14.77734375" style="3" customWidth="1"/>
    <col min="518" max="518" width="0.88671875" style="3" customWidth="1"/>
    <col min="519" max="519" width="14.77734375" style="3" customWidth="1"/>
    <col min="520" max="520" width="0.88671875" style="3" customWidth="1"/>
    <col min="521" max="521" width="14.77734375" style="3" customWidth="1"/>
    <col min="522" max="522" width="0.88671875" style="3" customWidth="1"/>
    <col min="523" max="523" width="14.77734375" style="3" customWidth="1"/>
    <col min="524" max="524" width="5.44140625" style="3" customWidth="1"/>
    <col min="525" max="525" width="17.21875" style="3" customWidth="1"/>
    <col min="526" max="526" width="1.109375" style="3" customWidth="1"/>
    <col min="527" max="529" width="5" style="3" customWidth="1"/>
    <col min="530" max="530" width="13.88671875" style="3" customWidth="1"/>
    <col min="531" max="766" width="9" style="3"/>
    <col min="767" max="767" width="2.88671875" style="3" customWidth="1"/>
    <col min="768" max="768" width="4.88671875" style="3" customWidth="1"/>
    <col min="769" max="769" width="7.77734375" style="3" customWidth="1"/>
    <col min="770" max="770" width="9.77734375" style="3" customWidth="1"/>
    <col min="771" max="771" width="6" style="3" customWidth="1"/>
    <col min="772" max="772" width="0.88671875" style="3" customWidth="1"/>
    <col min="773" max="773" width="14.77734375" style="3" customWidth="1"/>
    <col min="774" max="774" width="0.88671875" style="3" customWidth="1"/>
    <col min="775" max="775" width="14.77734375" style="3" customWidth="1"/>
    <col min="776" max="776" width="0.88671875" style="3" customWidth="1"/>
    <col min="777" max="777" width="14.77734375" style="3" customWidth="1"/>
    <col min="778" max="778" width="0.88671875" style="3" customWidth="1"/>
    <col min="779" max="779" width="14.77734375" style="3" customWidth="1"/>
    <col min="780" max="780" width="5.44140625" style="3" customWidth="1"/>
    <col min="781" max="781" width="17.21875" style="3" customWidth="1"/>
    <col min="782" max="782" width="1.109375" style="3" customWidth="1"/>
    <col min="783" max="785" width="5" style="3" customWidth="1"/>
    <col min="786" max="786" width="13.88671875" style="3" customWidth="1"/>
    <col min="787" max="1022" width="9" style="3"/>
    <col min="1023" max="1023" width="2.88671875" style="3" customWidth="1"/>
    <col min="1024" max="1024" width="4.88671875" style="3" customWidth="1"/>
    <col min="1025" max="1025" width="7.77734375" style="3" customWidth="1"/>
    <col min="1026" max="1026" width="9.77734375" style="3" customWidth="1"/>
    <col min="1027" max="1027" width="6" style="3" customWidth="1"/>
    <col min="1028" max="1028" width="0.88671875" style="3" customWidth="1"/>
    <col min="1029" max="1029" width="14.77734375" style="3" customWidth="1"/>
    <col min="1030" max="1030" width="0.88671875" style="3" customWidth="1"/>
    <col min="1031" max="1031" width="14.77734375" style="3" customWidth="1"/>
    <col min="1032" max="1032" width="0.88671875" style="3" customWidth="1"/>
    <col min="1033" max="1033" width="14.77734375" style="3" customWidth="1"/>
    <col min="1034" max="1034" width="0.88671875" style="3" customWidth="1"/>
    <col min="1035" max="1035" width="14.77734375" style="3" customWidth="1"/>
    <col min="1036" max="1036" width="5.44140625" style="3" customWidth="1"/>
    <col min="1037" max="1037" width="17.21875" style="3" customWidth="1"/>
    <col min="1038" max="1038" width="1.109375" style="3" customWidth="1"/>
    <col min="1039" max="1041" width="5" style="3" customWidth="1"/>
    <col min="1042" max="1042" width="13.88671875" style="3" customWidth="1"/>
    <col min="1043" max="1278" width="9" style="3"/>
    <col min="1279" max="1279" width="2.88671875" style="3" customWidth="1"/>
    <col min="1280" max="1280" width="4.88671875" style="3" customWidth="1"/>
    <col min="1281" max="1281" width="7.77734375" style="3" customWidth="1"/>
    <col min="1282" max="1282" width="9.77734375" style="3" customWidth="1"/>
    <col min="1283" max="1283" width="6" style="3" customWidth="1"/>
    <col min="1284" max="1284" width="0.88671875" style="3" customWidth="1"/>
    <col min="1285" max="1285" width="14.77734375" style="3" customWidth="1"/>
    <col min="1286" max="1286" width="0.88671875" style="3" customWidth="1"/>
    <col min="1287" max="1287" width="14.77734375" style="3" customWidth="1"/>
    <col min="1288" max="1288" width="0.88671875" style="3" customWidth="1"/>
    <col min="1289" max="1289" width="14.77734375" style="3" customWidth="1"/>
    <col min="1290" max="1290" width="0.88671875" style="3" customWidth="1"/>
    <col min="1291" max="1291" width="14.77734375" style="3" customWidth="1"/>
    <col min="1292" max="1292" width="5.44140625" style="3" customWidth="1"/>
    <col min="1293" max="1293" width="17.21875" style="3" customWidth="1"/>
    <col min="1294" max="1294" width="1.109375" style="3" customWidth="1"/>
    <col min="1295" max="1297" width="5" style="3" customWidth="1"/>
    <col min="1298" max="1298" width="13.88671875" style="3" customWidth="1"/>
    <col min="1299" max="1534" width="9" style="3"/>
    <col min="1535" max="1535" width="2.88671875" style="3" customWidth="1"/>
    <col min="1536" max="1536" width="4.88671875" style="3" customWidth="1"/>
    <col min="1537" max="1537" width="7.77734375" style="3" customWidth="1"/>
    <col min="1538" max="1538" width="9.77734375" style="3" customWidth="1"/>
    <col min="1539" max="1539" width="6" style="3" customWidth="1"/>
    <col min="1540" max="1540" width="0.88671875" style="3" customWidth="1"/>
    <col min="1541" max="1541" width="14.77734375" style="3" customWidth="1"/>
    <col min="1542" max="1542" width="0.88671875" style="3" customWidth="1"/>
    <col min="1543" max="1543" width="14.77734375" style="3" customWidth="1"/>
    <col min="1544" max="1544" width="0.88671875" style="3" customWidth="1"/>
    <col min="1545" max="1545" width="14.77734375" style="3" customWidth="1"/>
    <col min="1546" max="1546" width="0.88671875" style="3" customWidth="1"/>
    <col min="1547" max="1547" width="14.77734375" style="3" customWidth="1"/>
    <col min="1548" max="1548" width="5.44140625" style="3" customWidth="1"/>
    <col min="1549" max="1549" width="17.21875" style="3" customWidth="1"/>
    <col min="1550" max="1550" width="1.109375" style="3" customWidth="1"/>
    <col min="1551" max="1553" width="5" style="3" customWidth="1"/>
    <col min="1554" max="1554" width="13.88671875" style="3" customWidth="1"/>
    <col min="1555" max="1790" width="9" style="3"/>
    <col min="1791" max="1791" width="2.88671875" style="3" customWidth="1"/>
    <col min="1792" max="1792" width="4.88671875" style="3" customWidth="1"/>
    <col min="1793" max="1793" width="7.77734375" style="3" customWidth="1"/>
    <col min="1794" max="1794" width="9.77734375" style="3" customWidth="1"/>
    <col min="1795" max="1795" width="6" style="3" customWidth="1"/>
    <col min="1796" max="1796" width="0.88671875" style="3" customWidth="1"/>
    <col min="1797" max="1797" width="14.77734375" style="3" customWidth="1"/>
    <col min="1798" max="1798" width="0.88671875" style="3" customWidth="1"/>
    <col min="1799" max="1799" width="14.77734375" style="3" customWidth="1"/>
    <col min="1800" max="1800" width="0.88671875" style="3" customWidth="1"/>
    <col min="1801" max="1801" width="14.77734375" style="3" customWidth="1"/>
    <col min="1802" max="1802" width="0.88671875" style="3" customWidth="1"/>
    <col min="1803" max="1803" width="14.77734375" style="3" customWidth="1"/>
    <col min="1804" max="1804" width="5.44140625" style="3" customWidth="1"/>
    <col min="1805" max="1805" width="17.21875" style="3" customWidth="1"/>
    <col min="1806" max="1806" width="1.109375" style="3" customWidth="1"/>
    <col min="1807" max="1809" width="5" style="3" customWidth="1"/>
    <col min="1810" max="1810" width="13.88671875" style="3" customWidth="1"/>
    <col min="1811" max="2046" width="9" style="3"/>
    <col min="2047" max="2047" width="2.88671875" style="3" customWidth="1"/>
    <col min="2048" max="2048" width="4.88671875" style="3" customWidth="1"/>
    <col min="2049" max="2049" width="7.77734375" style="3" customWidth="1"/>
    <col min="2050" max="2050" width="9.77734375" style="3" customWidth="1"/>
    <col min="2051" max="2051" width="6" style="3" customWidth="1"/>
    <col min="2052" max="2052" width="0.88671875" style="3" customWidth="1"/>
    <col min="2053" max="2053" width="14.77734375" style="3" customWidth="1"/>
    <col min="2054" max="2054" width="0.88671875" style="3" customWidth="1"/>
    <col min="2055" max="2055" width="14.77734375" style="3" customWidth="1"/>
    <col min="2056" max="2056" width="0.88671875" style="3" customWidth="1"/>
    <col min="2057" max="2057" width="14.77734375" style="3" customWidth="1"/>
    <col min="2058" max="2058" width="0.88671875" style="3" customWidth="1"/>
    <col min="2059" max="2059" width="14.77734375" style="3" customWidth="1"/>
    <col min="2060" max="2060" width="5.44140625" style="3" customWidth="1"/>
    <col min="2061" max="2061" width="17.21875" style="3" customWidth="1"/>
    <col min="2062" max="2062" width="1.109375" style="3" customWidth="1"/>
    <col min="2063" max="2065" width="5" style="3" customWidth="1"/>
    <col min="2066" max="2066" width="13.88671875" style="3" customWidth="1"/>
    <col min="2067" max="2302" width="9" style="3"/>
    <col min="2303" max="2303" width="2.88671875" style="3" customWidth="1"/>
    <col min="2304" max="2304" width="4.88671875" style="3" customWidth="1"/>
    <col min="2305" max="2305" width="7.77734375" style="3" customWidth="1"/>
    <col min="2306" max="2306" width="9.77734375" style="3" customWidth="1"/>
    <col min="2307" max="2307" width="6" style="3" customWidth="1"/>
    <col min="2308" max="2308" width="0.88671875" style="3" customWidth="1"/>
    <col min="2309" max="2309" width="14.77734375" style="3" customWidth="1"/>
    <col min="2310" max="2310" width="0.88671875" style="3" customWidth="1"/>
    <col min="2311" max="2311" width="14.77734375" style="3" customWidth="1"/>
    <col min="2312" max="2312" width="0.88671875" style="3" customWidth="1"/>
    <col min="2313" max="2313" width="14.77734375" style="3" customWidth="1"/>
    <col min="2314" max="2314" width="0.88671875" style="3" customWidth="1"/>
    <col min="2315" max="2315" width="14.77734375" style="3" customWidth="1"/>
    <col min="2316" max="2316" width="5.44140625" style="3" customWidth="1"/>
    <col min="2317" max="2317" width="17.21875" style="3" customWidth="1"/>
    <col min="2318" max="2318" width="1.109375" style="3" customWidth="1"/>
    <col min="2319" max="2321" width="5" style="3" customWidth="1"/>
    <col min="2322" max="2322" width="13.88671875" style="3" customWidth="1"/>
    <col min="2323" max="2558" width="9" style="3"/>
    <col min="2559" max="2559" width="2.88671875" style="3" customWidth="1"/>
    <col min="2560" max="2560" width="4.88671875" style="3" customWidth="1"/>
    <col min="2561" max="2561" width="7.77734375" style="3" customWidth="1"/>
    <col min="2562" max="2562" width="9.77734375" style="3" customWidth="1"/>
    <col min="2563" max="2563" width="6" style="3" customWidth="1"/>
    <col min="2564" max="2564" width="0.88671875" style="3" customWidth="1"/>
    <col min="2565" max="2565" width="14.77734375" style="3" customWidth="1"/>
    <col min="2566" max="2566" width="0.88671875" style="3" customWidth="1"/>
    <col min="2567" max="2567" width="14.77734375" style="3" customWidth="1"/>
    <col min="2568" max="2568" width="0.88671875" style="3" customWidth="1"/>
    <col min="2569" max="2569" width="14.77734375" style="3" customWidth="1"/>
    <col min="2570" max="2570" width="0.88671875" style="3" customWidth="1"/>
    <col min="2571" max="2571" width="14.77734375" style="3" customWidth="1"/>
    <col min="2572" max="2572" width="5.44140625" style="3" customWidth="1"/>
    <col min="2573" max="2573" width="17.21875" style="3" customWidth="1"/>
    <col min="2574" max="2574" width="1.109375" style="3" customWidth="1"/>
    <col min="2575" max="2577" width="5" style="3" customWidth="1"/>
    <col min="2578" max="2578" width="13.88671875" style="3" customWidth="1"/>
    <col min="2579" max="2814" width="9" style="3"/>
    <col min="2815" max="2815" width="2.88671875" style="3" customWidth="1"/>
    <col min="2816" max="2816" width="4.88671875" style="3" customWidth="1"/>
    <col min="2817" max="2817" width="7.77734375" style="3" customWidth="1"/>
    <col min="2818" max="2818" width="9.77734375" style="3" customWidth="1"/>
    <col min="2819" max="2819" width="6" style="3" customWidth="1"/>
    <col min="2820" max="2820" width="0.88671875" style="3" customWidth="1"/>
    <col min="2821" max="2821" width="14.77734375" style="3" customWidth="1"/>
    <col min="2822" max="2822" width="0.88671875" style="3" customWidth="1"/>
    <col min="2823" max="2823" width="14.77734375" style="3" customWidth="1"/>
    <col min="2824" max="2824" width="0.88671875" style="3" customWidth="1"/>
    <col min="2825" max="2825" width="14.77734375" style="3" customWidth="1"/>
    <col min="2826" max="2826" width="0.88671875" style="3" customWidth="1"/>
    <col min="2827" max="2827" width="14.77734375" style="3" customWidth="1"/>
    <col min="2828" max="2828" width="5.44140625" style="3" customWidth="1"/>
    <col min="2829" max="2829" width="17.21875" style="3" customWidth="1"/>
    <col min="2830" max="2830" width="1.109375" style="3" customWidth="1"/>
    <col min="2831" max="2833" width="5" style="3" customWidth="1"/>
    <col min="2834" max="2834" width="13.88671875" style="3" customWidth="1"/>
    <col min="2835" max="3070" width="9" style="3"/>
    <col min="3071" max="3071" width="2.88671875" style="3" customWidth="1"/>
    <col min="3072" max="3072" width="4.88671875" style="3" customWidth="1"/>
    <col min="3073" max="3073" width="7.77734375" style="3" customWidth="1"/>
    <col min="3074" max="3074" width="9.77734375" style="3" customWidth="1"/>
    <col min="3075" max="3075" width="6" style="3" customWidth="1"/>
    <col min="3076" max="3076" width="0.88671875" style="3" customWidth="1"/>
    <col min="3077" max="3077" width="14.77734375" style="3" customWidth="1"/>
    <col min="3078" max="3078" width="0.88671875" style="3" customWidth="1"/>
    <col min="3079" max="3079" width="14.77734375" style="3" customWidth="1"/>
    <col min="3080" max="3080" width="0.88671875" style="3" customWidth="1"/>
    <col min="3081" max="3081" width="14.77734375" style="3" customWidth="1"/>
    <col min="3082" max="3082" width="0.88671875" style="3" customWidth="1"/>
    <col min="3083" max="3083" width="14.77734375" style="3" customWidth="1"/>
    <col min="3084" max="3084" width="5.44140625" style="3" customWidth="1"/>
    <col min="3085" max="3085" width="17.21875" style="3" customWidth="1"/>
    <col min="3086" max="3086" width="1.109375" style="3" customWidth="1"/>
    <col min="3087" max="3089" width="5" style="3" customWidth="1"/>
    <col min="3090" max="3090" width="13.88671875" style="3" customWidth="1"/>
    <col min="3091" max="3326" width="9" style="3"/>
    <col min="3327" max="3327" width="2.88671875" style="3" customWidth="1"/>
    <col min="3328" max="3328" width="4.88671875" style="3" customWidth="1"/>
    <col min="3329" max="3329" width="7.77734375" style="3" customWidth="1"/>
    <col min="3330" max="3330" width="9.77734375" style="3" customWidth="1"/>
    <col min="3331" max="3331" width="6" style="3" customWidth="1"/>
    <col min="3332" max="3332" width="0.88671875" style="3" customWidth="1"/>
    <col min="3333" max="3333" width="14.77734375" style="3" customWidth="1"/>
    <col min="3334" max="3334" width="0.88671875" style="3" customWidth="1"/>
    <col min="3335" max="3335" width="14.77734375" style="3" customWidth="1"/>
    <col min="3336" max="3336" width="0.88671875" style="3" customWidth="1"/>
    <col min="3337" max="3337" width="14.77734375" style="3" customWidth="1"/>
    <col min="3338" max="3338" width="0.88671875" style="3" customWidth="1"/>
    <col min="3339" max="3339" width="14.77734375" style="3" customWidth="1"/>
    <col min="3340" max="3340" width="5.44140625" style="3" customWidth="1"/>
    <col min="3341" max="3341" width="17.21875" style="3" customWidth="1"/>
    <col min="3342" max="3342" width="1.109375" style="3" customWidth="1"/>
    <col min="3343" max="3345" width="5" style="3" customWidth="1"/>
    <col min="3346" max="3346" width="13.88671875" style="3" customWidth="1"/>
    <col min="3347" max="3582" width="9" style="3"/>
    <col min="3583" max="3583" width="2.88671875" style="3" customWidth="1"/>
    <col min="3584" max="3584" width="4.88671875" style="3" customWidth="1"/>
    <col min="3585" max="3585" width="7.77734375" style="3" customWidth="1"/>
    <col min="3586" max="3586" width="9.77734375" style="3" customWidth="1"/>
    <col min="3587" max="3587" width="6" style="3" customWidth="1"/>
    <col min="3588" max="3588" width="0.88671875" style="3" customWidth="1"/>
    <col min="3589" max="3589" width="14.77734375" style="3" customWidth="1"/>
    <col min="3590" max="3590" width="0.88671875" style="3" customWidth="1"/>
    <col min="3591" max="3591" width="14.77734375" style="3" customWidth="1"/>
    <col min="3592" max="3592" width="0.88671875" style="3" customWidth="1"/>
    <col min="3593" max="3593" width="14.77734375" style="3" customWidth="1"/>
    <col min="3594" max="3594" width="0.88671875" style="3" customWidth="1"/>
    <col min="3595" max="3595" width="14.77734375" style="3" customWidth="1"/>
    <col min="3596" max="3596" width="5.44140625" style="3" customWidth="1"/>
    <col min="3597" max="3597" width="17.21875" style="3" customWidth="1"/>
    <col min="3598" max="3598" width="1.109375" style="3" customWidth="1"/>
    <col min="3599" max="3601" width="5" style="3" customWidth="1"/>
    <col min="3602" max="3602" width="13.88671875" style="3" customWidth="1"/>
    <col min="3603" max="3838" width="9" style="3"/>
    <col min="3839" max="3839" width="2.88671875" style="3" customWidth="1"/>
    <col min="3840" max="3840" width="4.88671875" style="3" customWidth="1"/>
    <col min="3841" max="3841" width="7.77734375" style="3" customWidth="1"/>
    <col min="3842" max="3842" width="9.77734375" style="3" customWidth="1"/>
    <col min="3843" max="3843" width="6" style="3" customWidth="1"/>
    <col min="3844" max="3844" width="0.88671875" style="3" customWidth="1"/>
    <col min="3845" max="3845" width="14.77734375" style="3" customWidth="1"/>
    <col min="3846" max="3846" width="0.88671875" style="3" customWidth="1"/>
    <col min="3847" max="3847" width="14.77734375" style="3" customWidth="1"/>
    <col min="3848" max="3848" width="0.88671875" style="3" customWidth="1"/>
    <col min="3849" max="3849" width="14.77734375" style="3" customWidth="1"/>
    <col min="3850" max="3850" width="0.88671875" style="3" customWidth="1"/>
    <col min="3851" max="3851" width="14.77734375" style="3" customWidth="1"/>
    <col min="3852" max="3852" width="5.44140625" style="3" customWidth="1"/>
    <col min="3853" max="3853" width="17.21875" style="3" customWidth="1"/>
    <col min="3854" max="3854" width="1.109375" style="3" customWidth="1"/>
    <col min="3855" max="3857" width="5" style="3" customWidth="1"/>
    <col min="3858" max="3858" width="13.88671875" style="3" customWidth="1"/>
    <col min="3859" max="4094" width="9" style="3"/>
    <col min="4095" max="4095" width="2.88671875" style="3" customWidth="1"/>
    <col min="4096" max="4096" width="4.88671875" style="3" customWidth="1"/>
    <col min="4097" max="4097" width="7.77734375" style="3" customWidth="1"/>
    <col min="4098" max="4098" width="9.77734375" style="3" customWidth="1"/>
    <col min="4099" max="4099" width="6" style="3" customWidth="1"/>
    <col min="4100" max="4100" width="0.88671875" style="3" customWidth="1"/>
    <col min="4101" max="4101" width="14.77734375" style="3" customWidth="1"/>
    <col min="4102" max="4102" width="0.88671875" style="3" customWidth="1"/>
    <col min="4103" max="4103" width="14.77734375" style="3" customWidth="1"/>
    <col min="4104" max="4104" width="0.88671875" style="3" customWidth="1"/>
    <col min="4105" max="4105" width="14.77734375" style="3" customWidth="1"/>
    <col min="4106" max="4106" width="0.88671875" style="3" customWidth="1"/>
    <col min="4107" max="4107" width="14.77734375" style="3" customWidth="1"/>
    <col min="4108" max="4108" width="5.44140625" style="3" customWidth="1"/>
    <col min="4109" max="4109" width="17.21875" style="3" customWidth="1"/>
    <col min="4110" max="4110" width="1.109375" style="3" customWidth="1"/>
    <col min="4111" max="4113" width="5" style="3" customWidth="1"/>
    <col min="4114" max="4114" width="13.88671875" style="3" customWidth="1"/>
    <col min="4115" max="4350" width="9" style="3"/>
    <col min="4351" max="4351" width="2.88671875" style="3" customWidth="1"/>
    <col min="4352" max="4352" width="4.88671875" style="3" customWidth="1"/>
    <col min="4353" max="4353" width="7.77734375" style="3" customWidth="1"/>
    <col min="4354" max="4354" width="9.77734375" style="3" customWidth="1"/>
    <col min="4355" max="4355" width="6" style="3" customWidth="1"/>
    <col min="4356" max="4356" width="0.88671875" style="3" customWidth="1"/>
    <col min="4357" max="4357" width="14.77734375" style="3" customWidth="1"/>
    <col min="4358" max="4358" width="0.88671875" style="3" customWidth="1"/>
    <col min="4359" max="4359" width="14.77734375" style="3" customWidth="1"/>
    <col min="4360" max="4360" width="0.88671875" style="3" customWidth="1"/>
    <col min="4361" max="4361" width="14.77734375" style="3" customWidth="1"/>
    <col min="4362" max="4362" width="0.88671875" style="3" customWidth="1"/>
    <col min="4363" max="4363" width="14.77734375" style="3" customWidth="1"/>
    <col min="4364" max="4364" width="5.44140625" style="3" customWidth="1"/>
    <col min="4365" max="4365" width="17.21875" style="3" customWidth="1"/>
    <col min="4366" max="4366" width="1.109375" style="3" customWidth="1"/>
    <col min="4367" max="4369" width="5" style="3" customWidth="1"/>
    <col min="4370" max="4370" width="13.88671875" style="3" customWidth="1"/>
    <col min="4371" max="4606" width="9" style="3"/>
    <col min="4607" max="4607" width="2.88671875" style="3" customWidth="1"/>
    <col min="4608" max="4608" width="4.88671875" style="3" customWidth="1"/>
    <col min="4609" max="4609" width="7.77734375" style="3" customWidth="1"/>
    <col min="4610" max="4610" width="9.77734375" style="3" customWidth="1"/>
    <col min="4611" max="4611" width="6" style="3" customWidth="1"/>
    <col min="4612" max="4612" width="0.88671875" style="3" customWidth="1"/>
    <col min="4613" max="4613" width="14.77734375" style="3" customWidth="1"/>
    <col min="4614" max="4614" width="0.88671875" style="3" customWidth="1"/>
    <col min="4615" max="4615" width="14.77734375" style="3" customWidth="1"/>
    <col min="4616" max="4616" width="0.88671875" style="3" customWidth="1"/>
    <col min="4617" max="4617" width="14.77734375" style="3" customWidth="1"/>
    <col min="4618" max="4618" width="0.88671875" style="3" customWidth="1"/>
    <col min="4619" max="4619" width="14.77734375" style="3" customWidth="1"/>
    <col min="4620" max="4620" width="5.44140625" style="3" customWidth="1"/>
    <col min="4621" max="4621" width="17.21875" style="3" customWidth="1"/>
    <col min="4622" max="4622" width="1.109375" style="3" customWidth="1"/>
    <col min="4623" max="4625" width="5" style="3" customWidth="1"/>
    <col min="4626" max="4626" width="13.88671875" style="3" customWidth="1"/>
    <col min="4627" max="4862" width="9" style="3"/>
    <col min="4863" max="4863" width="2.88671875" style="3" customWidth="1"/>
    <col min="4864" max="4864" width="4.88671875" style="3" customWidth="1"/>
    <col min="4865" max="4865" width="7.77734375" style="3" customWidth="1"/>
    <col min="4866" max="4866" width="9.77734375" style="3" customWidth="1"/>
    <col min="4867" max="4867" width="6" style="3" customWidth="1"/>
    <col min="4868" max="4868" width="0.88671875" style="3" customWidth="1"/>
    <col min="4869" max="4869" width="14.77734375" style="3" customWidth="1"/>
    <col min="4870" max="4870" width="0.88671875" style="3" customWidth="1"/>
    <col min="4871" max="4871" width="14.77734375" style="3" customWidth="1"/>
    <col min="4872" max="4872" width="0.88671875" style="3" customWidth="1"/>
    <col min="4873" max="4873" width="14.77734375" style="3" customWidth="1"/>
    <col min="4874" max="4874" width="0.88671875" style="3" customWidth="1"/>
    <col min="4875" max="4875" width="14.77734375" style="3" customWidth="1"/>
    <col min="4876" max="4876" width="5.44140625" style="3" customWidth="1"/>
    <col min="4877" max="4877" width="17.21875" style="3" customWidth="1"/>
    <col min="4878" max="4878" width="1.109375" style="3" customWidth="1"/>
    <col min="4879" max="4881" width="5" style="3" customWidth="1"/>
    <col min="4882" max="4882" width="13.88671875" style="3" customWidth="1"/>
    <col min="4883" max="5118" width="9" style="3"/>
    <col min="5119" max="5119" width="2.88671875" style="3" customWidth="1"/>
    <col min="5120" max="5120" width="4.88671875" style="3" customWidth="1"/>
    <col min="5121" max="5121" width="7.77734375" style="3" customWidth="1"/>
    <col min="5122" max="5122" width="9.77734375" style="3" customWidth="1"/>
    <col min="5123" max="5123" width="6" style="3" customWidth="1"/>
    <col min="5124" max="5124" width="0.88671875" style="3" customWidth="1"/>
    <col min="5125" max="5125" width="14.77734375" style="3" customWidth="1"/>
    <col min="5126" max="5126" width="0.88671875" style="3" customWidth="1"/>
    <col min="5127" max="5127" width="14.77734375" style="3" customWidth="1"/>
    <col min="5128" max="5128" width="0.88671875" style="3" customWidth="1"/>
    <col min="5129" max="5129" width="14.77734375" style="3" customWidth="1"/>
    <col min="5130" max="5130" width="0.88671875" style="3" customWidth="1"/>
    <col min="5131" max="5131" width="14.77734375" style="3" customWidth="1"/>
    <col min="5132" max="5132" width="5.44140625" style="3" customWidth="1"/>
    <col min="5133" max="5133" width="17.21875" style="3" customWidth="1"/>
    <col min="5134" max="5134" width="1.109375" style="3" customWidth="1"/>
    <col min="5135" max="5137" width="5" style="3" customWidth="1"/>
    <col min="5138" max="5138" width="13.88671875" style="3" customWidth="1"/>
    <col min="5139" max="5374" width="9" style="3"/>
    <col min="5375" max="5375" width="2.88671875" style="3" customWidth="1"/>
    <col min="5376" max="5376" width="4.88671875" style="3" customWidth="1"/>
    <col min="5377" max="5377" width="7.77734375" style="3" customWidth="1"/>
    <col min="5378" max="5378" width="9.77734375" style="3" customWidth="1"/>
    <col min="5379" max="5379" width="6" style="3" customWidth="1"/>
    <col min="5380" max="5380" width="0.88671875" style="3" customWidth="1"/>
    <col min="5381" max="5381" width="14.77734375" style="3" customWidth="1"/>
    <col min="5382" max="5382" width="0.88671875" style="3" customWidth="1"/>
    <col min="5383" max="5383" width="14.77734375" style="3" customWidth="1"/>
    <col min="5384" max="5384" width="0.88671875" style="3" customWidth="1"/>
    <col min="5385" max="5385" width="14.77734375" style="3" customWidth="1"/>
    <col min="5386" max="5386" width="0.88671875" style="3" customWidth="1"/>
    <col min="5387" max="5387" width="14.77734375" style="3" customWidth="1"/>
    <col min="5388" max="5388" width="5.44140625" style="3" customWidth="1"/>
    <col min="5389" max="5389" width="17.21875" style="3" customWidth="1"/>
    <col min="5390" max="5390" width="1.109375" style="3" customWidth="1"/>
    <col min="5391" max="5393" width="5" style="3" customWidth="1"/>
    <col min="5394" max="5394" width="13.88671875" style="3" customWidth="1"/>
    <col min="5395" max="5630" width="9" style="3"/>
    <col min="5631" max="5631" width="2.88671875" style="3" customWidth="1"/>
    <col min="5632" max="5632" width="4.88671875" style="3" customWidth="1"/>
    <col min="5633" max="5633" width="7.77734375" style="3" customWidth="1"/>
    <col min="5634" max="5634" width="9.77734375" style="3" customWidth="1"/>
    <col min="5635" max="5635" width="6" style="3" customWidth="1"/>
    <col min="5636" max="5636" width="0.88671875" style="3" customWidth="1"/>
    <col min="5637" max="5637" width="14.77734375" style="3" customWidth="1"/>
    <col min="5638" max="5638" width="0.88671875" style="3" customWidth="1"/>
    <col min="5639" max="5639" width="14.77734375" style="3" customWidth="1"/>
    <col min="5640" max="5640" width="0.88671875" style="3" customWidth="1"/>
    <col min="5641" max="5641" width="14.77734375" style="3" customWidth="1"/>
    <col min="5642" max="5642" width="0.88671875" style="3" customWidth="1"/>
    <col min="5643" max="5643" width="14.77734375" style="3" customWidth="1"/>
    <col min="5644" max="5644" width="5.44140625" style="3" customWidth="1"/>
    <col min="5645" max="5645" width="17.21875" style="3" customWidth="1"/>
    <col min="5646" max="5646" width="1.109375" style="3" customWidth="1"/>
    <col min="5647" max="5649" width="5" style="3" customWidth="1"/>
    <col min="5650" max="5650" width="13.88671875" style="3" customWidth="1"/>
    <col min="5651" max="5886" width="9" style="3"/>
    <col min="5887" max="5887" width="2.88671875" style="3" customWidth="1"/>
    <col min="5888" max="5888" width="4.88671875" style="3" customWidth="1"/>
    <col min="5889" max="5889" width="7.77734375" style="3" customWidth="1"/>
    <col min="5890" max="5890" width="9.77734375" style="3" customWidth="1"/>
    <col min="5891" max="5891" width="6" style="3" customWidth="1"/>
    <col min="5892" max="5892" width="0.88671875" style="3" customWidth="1"/>
    <col min="5893" max="5893" width="14.77734375" style="3" customWidth="1"/>
    <col min="5894" max="5894" width="0.88671875" style="3" customWidth="1"/>
    <col min="5895" max="5895" width="14.77734375" style="3" customWidth="1"/>
    <col min="5896" max="5896" width="0.88671875" style="3" customWidth="1"/>
    <col min="5897" max="5897" width="14.77734375" style="3" customWidth="1"/>
    <col min="5898" max="5898" width="0.88671875" style="3" customWidth="1"/>
    <col min="5899" max="5899" width="14.77734375" style="3" customWidth="1"/>
    <col min="5900" max="5900" width="5.44140625" style="3" customWidth="1"/>
    <col min="5901" max="5901" width="17.21875" style="3" customWidth="1"/>
    <col min="5902" max="5902" width="1.109375" style="3" customWidth="1"/>
    <col min="5903" max="5905" width="5" style="3" customWidth="1"/>
    <col min="5906" max="5906" width="13.88671875" style="3" customWidth="1"/>
    <col min="5907" max="6142" width="9" style="3"/>
    <col min="6143" max="6143" width="2.88671875" style="3" customWidth="1"/>
    <col min="6144" max="6144" width="4.88671875" style="3" customWidth="1"/>
    <col min="6145" max="6145" width="7.77734375" style="3" customWidth="1"/>
    <col min="6146" max="6146" width="9.77734375" style="3" customWidth="1"/>
    <col min="6147" max="6147" width="6" style="3" customWidth="1"/>
    <col min="6148" max="6148" width="0.88671875" style="3" customWidth="1"/>
    <col min="6149" max="6149" width="14.77734375" style="3" customWidth="1"/>
    <col min="6150" max="6150" width="0.88671875" style="3" customWidth="1"/>
    <col min="6151" max="6151" width="14.77734375" style="3" customWidth="1"/>
    <col min="6152" max="6152" width="0.88671875" style="3" customWidth="1"/>
    <col min="6153" max="6153" width="14.77734375" style="3" customWidth="1"/>
    <col min="6154" max="6154" width="0.88671875" style="3" customWidth="1"/>
    <col min="6155" max="6155" width="14.77734375" style="3" customWidth="1"/>
    <col min="6156" max="6156" width="5.44140625" style="3" customWidth="1"/>
    <col min="6157" max="6157" width="17.21875" style="3" customWidth="1"/>
    <col min="6158" max="6158" width="1.109375" style="3" customWidth="1"/>
    <col min="6159" max="6161" width="5" style="3" customWidth="1"/>
    <col min="6162" max="6162" width="13.88671875" style="3" customWidth="1"/>
    <col min="6163" max="6398" width="9" style="3"/>
    <col min="6399" max="6399" width="2.88671875" style="3" customWidth="1"/>
    <col min="6400" max="6400" width="4.88671875" style="3" customWidth="1"/>
    <col min="6401" max="6401" width="7.77734375" style="3" customWidth="1"/>
    <col min="6402" max="6402" width="9.77734375" style="3" customWidth="1"/>
    <col min="6403" max="6403" width="6" style="3" customWidth="1"/>
    <col min="6404" max="6404" width="0.88671875" style="3" customWidth="1"/>
    <col min="6405" max="6405" width="14.77734375" style="3" customWidth="1"/>
    <col min="6406" max="6406" width="0.88671875" style="3" customWidth="1"/>
    <col min="6407" max="6407" width="14.77734375" style="3" customWidth="1"/>
    <col min="6408" max="6408" width="0.88671875" style="3" customWidth="1"/>
    <col min="6409" max="6409" width="14.77734375" style="3" customWidth="1"/>
    <col min="6410" max="6410" width="0.88671875" style="3" customWidth="1"/>
    <col min="6411" max="6411" width="14.77734375" style="3" customWidth="1"/>
    <col min="6412" max="6412" width="5.44140625" style="3" customWidth="1"/>
    <col min="6413" max="6413" width="17.21875" style="3" customWidth="1"/>
    <col min="6414" max="6414" width="1.109375" style="3" customWidth="1"/>
    <col min="6415" max="6417" width="5" style="3" customWidth="1"/>
    <col min="6418" max="6418" width="13.88671875" style="3" customWidth="1"/>
    <col min="6419" max="6654" width="9" style="3"/>
    <col min="6655" max="6655" width="2.88671875" style="3" customWidth="1"/>
    <col min="6656" max="6656" width="4.88671875" style="3" customWidth="1"/>
    <col min="6657" max="6657" width="7.77734375" style="3" customWidth="1"/>
    <col min="6658" max="6658" width="9.77734375" style="3" customWidth="1"/>
    <col min="6659" max="6659" width="6" style="3" customWidth="1"/>
    <col min="6660" max="6660" width="0.88671875" style="3" customWidth="1"/>
    <col min="6661" max="6661" width="14.77734375" style="3" customWidth="1"/>
    <col min="6662" max="6662" width="0.88671875" style="3" customWidth="1"/>
    <col min="6663" max="6663" width="14.77734375" style="3" customWidth="1"/>
    <col min="6664" max="6664" width="0.88671875" style="3" customWidth="1"/>
    <col min="6665" max="6665" width="14.77734375" style="3" customWidth="1"/>
    <col min="6666" max="6666" width="0.88671875" style="3" customWidth="1"/>
    <col min="6667" max="6667" width="14.77734375" style="3" customWidth="1"/>
    <col min="6668" max="6668" width="5.44140625" style="3" customWidth="1"/>
    <col min="6669" max="6669" width="17.21875" style="3" customWidth="1"/>
    <col min="6670" max="6670" width="1.109375" style="3" customWidth="1"/>
    <col min="6671" max="6673" width="5" style="3" customWidth="1"/>
    <col min="6674" max="6674" width="13.88671875" style="3" customWidth="1"/>
    <col min="6675" max="6910" width="9" style="3"/>
    <col min="6911" max="6911" width="2.88671875" style="3" customWidth="1"/>
    <col min="6912" max="6912" width="4.88671875" style="3" customWidth="1"/>
    <col min="6913" max="6913" width="7.77734375" style="3" customWidth="1"/>
    <col min="6914" max="6914" width="9.77734375" style="3" customWidth="1"/>
    <col min="6915" max="6915" width="6" style="3" customWidth="1"/>
    <col min="6916" max="6916" width="0.88671875" style="3" customWidth="1"/>
    <col min="6917" max="6917" width="14.77734375" style="3" customWidth="1"/>
    <col min="6918" max="6918" width="0.88671875" style="3" customWidth="1"/>
    <col min="6919" max="6919" width="14.77734375" style="3" customWidth="1"/>
    <col min="6920" max="6920" width="0.88671875" style="3" customWidth="1"/>
    <col min="6921" max="6921" width="14.77734375" style="3" customWidth="1"/>
    <col min="6922" max="6922" width="0.88671875" style="3" customWidth="1"/>
    <col min="6923" max="6923" width="14.77734375" style="3" customWidth="1"/>
    <col min="6924" max="6924" width="5.44140625" style="3" customWidth="1"/>
    <col min="6925" max="6925" width="17.21875" style="3" customWidth="1"/>
    <col min="6926" max="6926" width="1.109375" style="3" customWidth="1"/>
    <col min="6927" max="6929" width="5" style="3" customWidth="1"/>
    <col min="6930" max="6930" width="13.88671875" style="3" customWidth="1"/>
    <col min="6931" max="7166" width="9" style="3"/>
    <col min="7167" max="7167" width="2.88671875" style="3" customWidth="1"/>
    <col min="7168" max="7168" width="4.88671875" style="3" customWidth="1"/>
    <col min="7169" max="7169" width="7.77734375" style="3" customWidth="1"/>
    <col min="7170" max="7170" width="9.77734375" style="3" customWidth="1"/>
    <col min="7171" max="7171" width="6" style="3" customWidth="1"/>
    <col min="7172" max="7172" width="0.88671875" style="3" customWidth="1"/>
    <col min="7173" max="7173" width="14.77734375" style="3" customWidth="1"/>
    <col min="7174" max="7174" width="0.88671875" style="3" customWidth="1"/>
    <col min="7175" max="7175" width="14.77734375" style="3" customWidth="1"/>
    <col min="7176" max="7176" width="0.88671875" style="3" customWidth="1"/>
    <col min="7177" max="7177" width="14.77734375" style="3" customWidth="1"/>
    <col min="7178" max="7178" width="0.88671875" style="3" customWidth="1"/>
    <col min="7179" max="7179" width="14.77734375" style="3" customWidth="1"/>
    <col min="7180" max="7180" width="5.44140625" style="3" customWidth="1"/>
    <col min="7181" max="7181" width="17.21875" style="3" customWidth="1"/>
    <col min="7182" max="7182" width="1.109375" style="3" customWidth="1"/>
    <col min="7183" max="7185" width="5" style="3" customWidth="1"/>
    <col min="7186" max="7186" width="13.88671875" style="3" customWidth="1"/>
    <col min="7187" max="7422" width="9" style="3"/>
    <col min="7423" max="7423" width="2.88671875" style="3" customWidth="1"/>
    <col min="7424" max="7424" width="4.88671875" style="3" customWidth="1"/>
    <col min="7425" max="7425" width="7.77734375" style="3" customWidth="1"/>
    <col min="7426" max="7426" width="9.77734375" style="3" customWidth="1"/>
    <col min="7427" max="7427" width="6" style="3" customWidth="1"/>
    <col min="7428" max="7428" width="0.88671875" style="3" customWidth="1"/>
    <col min="7429" max="7429" width="14.77734375" style="3" customWidth="1"/>
    <col min="7430" max="7430" width="0.88671875" style="3" customWidth="1"/>
    <col min="7431" max="7431" width="14.77734375" style="3" customWidth="1"/>
    <col min="7432" max="7432" width="0.88671875" style="3" customWidth="1"/>
    <col min="7433" max="7433" width="14.77734375" style="3" customWidth="1"/>
    <col min="7434" max="7434" width="0.88671875" style="3" customWidth="1"/>
    <col min="7435" max="7435" width="14.77734375" style="3" customWidth="1"/>
    <col min="7436" max="7436" width="5.44140625" style="3" customWidth="1"/>
    <col min="7437" max="7437" width="17.21875" style="3" customWidth="1"/>
    <col min="7438" max="7438" width="1.109375" style="3" customWidth="1"/>
    <col min="7439" max="7441" width="5" style="3" customWidth="1"/>
    <col min="7442" max="7442" width="13.88671875" style="3" customWidth="1"/>
    <col min="7443" max="7678" width="9" style="3"/>
    <col min="7679" max="7679" width="2.88671875" style="3" customWidth="1"/>
    <col min="7680" max="7680" width="4.88671875" style="3" customWidth="1"/>
    <col min="7681" max="7681" width="7.77734375" style="3" customWidth="1"/>
    <col min="7682" max="7682" width="9.77734375" style="3" customWidth="1"/>
    <col min="7683" max="7683" width="6" style="3" customWidth="1"/>
    <col min="7684" max="7684" width="0.88671875" style="3" customWidth="1"/>
    <col min="7685" max="7685" width="14.77734375" style="3" customWidth="1"/>
    <col min="7686" max="7686" width="0.88671875" style="3" customWidth="1"/>
    <col min="7687" max="7687" width="14.77734375" style="3" customWidth="1"/>
    <col min="7688" max="7688" width="0.88671875" style="3" customWidth="1"/>
    <col min="7689" max="7689" width="14.77734375" style="3" customWidth="1"/>
    <col min="7690" max="7690" width="0.88671875" style="3" customWidth="1"/>
    <col min="7691" max="7691" width="14.77734375" style="3" customWidth="1"/>
    <col min="7692" max="7692" width="5.44140625" style="3" customWidth="1"/>
    <col min="7693" max="7693" width="17.21875" style="3" customWidth="1"/>
    <col min="7694" max="7694" width="1.109375" style="3" customWidth="1"/>
    <col min="7695" max="7697" width="5" style="3" customWidth="1"/>
    <col min="7698" max="7698" width="13.88671875" style="3" customWidth="1"/>
    <col min="7699" max="7934" width="9" style="3"/>
    <col min="7935" max="7935" width="2.88671875" style="3" customWidth="1"/>
    <col min="7936" max="7936" width="4.88671875" style="3" customWidth="1"/>
    <col min="7937" max="7937" width="7.77734375" style="3" customWidth="1"/>
    <col min="7938" max="7938" width="9.77734375" style="3" customWidth="1"/>
    <col min="7939" max="7939" width="6" style="3" customWidth="1"/>
    <col min="7940" max="7940" width="0.88671875" style="3" customWidth="1"/>
    <col min="7941" max="7941" width="14.77734375" style="3" customWidth="1"/>
    <col min="7942" max="7942" width="0.88671875" style="3" customWidth="1"/>
    <col min="7943" max="7943" width="14.77734375" style="3" customWidth="1"/>
    <col min="7944" max="7944" width="0.88671875" style="3" customWidth="1"/>
    <col min="7945" max="7945" width="14.77734375" style="3" customWidth="1"/>
    <col min="7946" max="7946" width="0.88671875" style="3" customWidth="1"/>
    <col min="7947" max="7947" width="14.77734375" style="3" customWidth="1"/>
    <col min="7948" max="7948" width="5.44140625" style="3" customWidth="1"/>
    <col min="7949" max="7949" width="17.21875" style="3" customWidth="1"/>
    <col min="7950" max="7950" width="1.109375" style="3" customWidth="1"/>
    <col min="7951" max="7953" width="5" style="3" customWidth="1"/>
    <col min="7954" max="7954" width="13.88671875" style="3" customWidth="1"/>
    <col min="7955" max="8190" width="9" style="3"/>
    <col min="8191" max="8191" width="2.88671875" style="3" customWidth="1"/>
    <col min="8192" max="8192" width="4.88671875" style="3" customWidth="1"/>
    <col min="8193" max="8193" width="7.77734375" style="3" customWidth="1"/>
    <col min="8194" max="8194" width="9.77734375" style="3" customWidth="1"/>
    <col min="8195" max="8195" width="6" style="3" customWidth="1"/>
    <col min="8196" max="8196" width="0.88671875" style="3" customWidth="1"/>
    <col min="8197" max="8197" width="14.77734375" style="3" customWidth="1"/>
    <col min="8198" max="8198" width="0.88671875" style="3" customWidth="1"/>
    <col min="8199" max="8199" width="14.77734375" style="3" customWidth="1"/>
    <col min="8200" max="8200" width="0.88671875" style="3" customWidth="1"/>
    <col min="8201" max="8201" width="14.77734375" style="3" customWidth="1"/>
    <col min="8202" max="8202" width="0.88671875" style="3" customWidth="1"/>
    <col min="8203" max="8203" width="14.77734375" style="3" customWidth="1"/>
    <col min="8204" max="8204" width="5.44140625" style="3" customWidth="1"/>
    <col min="8205" max="8205" width="17.21875" style="3" customWidth="1"/>
    <col min="8206" max="8206" width="1.109375" style="3" customWidth="1"/>
    <col min="8207" max="8209" width="5" style="3" customWidth="1"/>
    <col min="8210" max="8210" width="13.88671875" style="3" customWidth="1"/>
    <col min="8211" max="8446" width="9" style="3"/>
    <col min="8447" max="8447" width="2.88671875" style="3" customWidth="1"/>
    <col min="8448" max="8448" width="4.88671875" style="3" customWidth="1"/>
    <col min="8449" max="8449" width="7.77734375" style="3" customWidth="1"/>
    <col min="8450" max="8450" width="9.77734375" style="3" customWidth="1"/>
    <col min="8451" max="8451" width="6" style="3" customWidth="1"/>
    <col min="8452" max="8452" width="0.88671875" style="3" customWidth="1"/>
    <col min="8453" max="8453" width="14.77734375" style="3" customWidth="1"/>
    <col min="8454" max="8454" width="0.88671875" style="3" customWidth="1"/>
    <col min="8455" max="8455" width="14.77734375" style="3" customWidth="1"/>
    <col min="8456" max="8456" width="0.88671875" style="3" customWidth="1"/>
    <col min="8457" max="8457" width="14.77734375" style="3" customWidth="1"/>
    <col min="8458" max="8458" width="0.88671875" style="3" customWidth="1"/>
    <col min="8459" max="8459" width="14.77734375" style="3" customWidth="1"/>
    <col min="8460" max="8460" width="5.44140625" style="3" customWidth="1"/>
    <col min="8461" max="8461" width="17.21875" style="3" customWidth="1"/>
    <col min="8462" max="8462" width="1.109375" style="3" customWidth="1"/>
    <col min="8463" max="8465" width="5" style="3" customWidth="1"/>
    <col min="8466" max="8466" width="13.88671875" style="3" customWidth="1"/>
    <col min="8467" max="8702" width="9" style="3"/>
    <col min="8703" max="8703" width="2.88671875" style="3" customWidth="1"/>
    <col min="8704" max="8704" width="4.88671875" style="3" customWidth="1"/>
    <col min="8705" max="8705" width="7.77734375" style="3" customWidth="1"/>
    <col min="8706" max="8706" width="9.77734375" style="3" customWidth="1"/>
    <col min="8707" max="8707" width="6" style="3" customWidth="1"/>
    <col min="8708" max="8708" width="0.88671875" style="3" customWidth="1"/>
    <col min="8709" max="8709" width="14.77734375" style="3" customWidth="1"/>
    <col min="8710" max="8710" width="0.88671875" style="3" customWidth="1"/>
    <col min="8711" max="8711" width="14.77734375" style="3" customWidth="1"/>
    <col min="8712" max="8712" width="0.88671875" style="3" customWidth="1"/>
    <col min="8713" max="8713" width="14.77734375" style="3" customWidth="1"/>
    <col min="8714" max="8714" width="0.88671875" style="3" customWidth="1"/>
    <col min="8715" max="8715" width="14.77734375" style="3" customWidth="1"/>
    <col min="8716" max="8716" width="5.44140625" style="3" customWidth="1"/>
    <col min="8717" max="8717" width="17.21875" style="3" customWidth="1"/>
    <col min="8718" max="8718" width="1.109375" style="3" customWidth="1"/>
    <col min="8719" max="8721" width="5" style="3" customWidth="1"/>
    <col min="8722" max="8722" width="13.88671875" style="3" customWidth="1"/>
    <col min="8723" max="8958" width="9" style="3"/>
    <col min="8959" max="8959" width="2.88671875" style="3" customWidth="1"/>
    <col min="8960" max="8960" width="4.88671875" style="3" customWidth="1"/>
    <col min="8961" max="8961" width="7.77734375" style="3" customWidth="1"/>
    <col min="8962" max="8962" width="9.77734375" style="3" customWidth="1"/>
    <col min="8963" max="8963" width="6" style="3" customWidth="1"/>
    <col min="8964" max="8964" width="0.88671875" style="3" customWidth="1"/>
    <col min="8965" max="8965" width="14.77734375" style="3" customWidth="1"/>
    <col min="8966" max="8966" width="0.88671875" style="3" customWidth="1"/>
    <col min="8967" max="8967" width="14.77734375" style="3" customWidth="1"/>
    <col min="8968" max="8968" width="0.88671875" style="3" customWidth="1"/>
    <col min="8969" max="8969" width="14.77734375" style="3" customWidth="1"/>
    <col min="8970" max="8970" width="0.88671875" style="3" customWidth="1"/>
    <col min="8971" max="8971" width="14.77734375" style="3" customWidth="1"/>
    <col min="8972" max="8972" width="5.44140625" style="3" customWidth="1"/>
    <col min="8973" max="8973" width="17.21875" style="3" customWidth="1"/>
    <col min="8974" max="8974" width="1.109375" style="3" customWidth="1"/>
    <col min="8975" max="8977" width="5" style="3" customWidth="1"/>
    <col min="8978" max="8978" width="13.88671875" style="3" customWidth="1"/>
    <col min="8979" max="9214" width="9" style="3"/>
    <col min="9215" max="9215" width="2.88671875" style="3" customWidth="1"/>
    <col min="9216" max="9216" width="4.88671875" style="3" customWidth="1"/>
    <col min="9217" max="9217" width="7.77734375" style="3" customWidth="1"/>
    <col min="9218" max="9218" width="9.77734375" style="3" customWidth="1"/>
    <col min="9219" max="9219" width="6" style="3" customWidth="1"/>
    <col min="9220" max="9220" width="0.88671875" style="3" customWidth="1"/>
    <col min="9221" max="9221" width="14.77734375" style="3" customWidth="1"/>
    <col min="9222" max="9222" width="0.88671875" style="3" customWidth="1"/>
    <col min="9223" max="9223" width="14.77734375" style="3" customWidth="1"/>
    <col min="9224" max="9224" width="0.88671875" style="3" customWidth="1"/>
    <col min="9225" max="9225" width="14.77734375" style="3" customWidth="1"/>
    <col min="9226" max="9226" width="0.88671875" style="3" customWidth="1"/>
    <col min="9227" max="9227" width="14.77734375" style="3" customWidth="1"/>
    <col min="9228" max="9228" width="5.44140625" style="3" customWidth="1"/>
    <col min="9229" max="9229" width="17.21875" style="3" customWidth="1"/>
    <col min="9230" max="9230" width="1.109375" style="3" customWidth="1"/>
    <col min="9231" max="9233" width="5" style="3" customWidth="1"/>
    <col min="9234" max="9234" width="13.88671875" style="3" customWidth="1"/>
    <col min="9235" max="9470" width="9" style="3"/>
    <col min="9471" max="9471" width="2.88671875" style="3" customWidth="1"/>
    <col min="9472" max="9472" width="4.88671875" style="3" customWidth="1"/>
    <col min="9473" max="9473" width="7.77734375" style="3" customWidth="1"/>
    <col min="9474" max="9474" width="9.77734375" style="3" customWidth="1"/>
    <col min="9475" max="9475" width="6" style="3" customWidth="1"/>
    <col min="9476" max="9476" width="0.88671875" style="3" customWidth="1"/>
    <col min="9477" max="9477" width="14.77734375" style="3" customWidth="1"/>
    <col min="9478" max="9478" width="0.88671875" style="3" customWidth="1"/>
    <col min="9479" max="9479" width="14.77734375" style="3" customWidth="1"/>
    <col min="9480" max="9480" width="0.88671875" style="3" customWidth="1"/>
    <col min="9481" max="9481" width="14.77734375" style="3" customWidth="1"/>
    <col min="9482" max="9482" width="0.88671875" style="3" customWidth="1"/>
    <col min="9483" max="9483" width="14.77734375" style="3" customWidth="1"/>
    <col min="9484" max="9484" width="5.44140625" style="3" customWidth="1"/>
    <col min="9485" max="9485" width="17.21875" style="3" customWidth="1"/>
    <col min="9486" max="9486" width="1.109375" style="3" customWidth="1"/>
    <col min="9487" max="9489" width="5" style="3" customWidth="1"/>
    <col min="9490" max="9490" width="13.88671875" style="3" customWidth="1"/>
    <col min="9491" max="9726" width="9" style="3"/>
    <col min="9727" max="9727" width="2.88671875" style="3" customWidth="1"/>
    <col min="9728" max="9728" width="4.88671875" style="3" customWidth="1"/>
    <col min="9729" max="9729" width="7.77734375" style="3" customWidth="1"/>
    <col min="9730" max="9730" width="9.77734375" style="3" customWidth="1"/>
    <col min="9731" max="9731" width="6" style="3" customWidth="1"/>
    <col min="9732" max="9732" width="0.88671875" style="3" customWidth="1"/>
    <col min="9733" max="9733" width="14.77734375" style="3" customWidth="1"/>
    <col min="9734" max="9734" width="0.88671875" style="3" customWidth="1"/>
    <col min="9735" max="9735" width="14.77734375" style="3" customWidth="1"/>
    <col min="9736" max="9736" width="0.88671875" style="3" customWidth="1"/>
    <col min="9737" max="9737" width="14.77734375" style="3" customWidth="1"/>
    <col min="9738" max="9738" width="0.88671875" style="3" customWidth="1"/>
    <col min="9739" max="9739" width="14.77734375" style="3" customWidth="1"/>
    <col min="9740" max="9740" width="5.44140625" style="3" customWidth="1"/>
    <col min="9741" max="9741" width="17.21875" style="3" customWidth="1"/>
    <col min="9742" max="9742" width="1.109375" style="3" customWidth="1"/>
    <col min="9743" max="9745" width="5" style="3" customWidth="1"/>
    <col min="9746" max="9746" width="13.88671875" style="3" customWidth="1"/>
    <col min="9747" max="9982" width="9" style="3"/>
    <col min="9983" max="9983" width="2.88671875" style="3" customWidth="1"/>
    <col min="9984" max="9984" width="4.88671875" style="3" customWidth="1"/>
    <col min="9985" max="9985" width="7.77734375" style="3" customWidth="1"/>
    <col min="9986" max="9986" width="9.77734375" style="3" customWidth="1"/>
    <col min="9987" max="9987" width="6" style="3" customWidth="1"/>
    <col min="9988" max="9988" width="0.88671875" style="3" customWidth="1"/>
    <col min="9989" max="9989" width="14.77734375" style="3" customWidth="1"/>
    <col min="9990" max="9990" width="0.88671875" style="3" customWidth="1"/>
    <col min="9991" max="9991" width="14.77734375" style="3" customWidth="1"/>
    <col min="9992" max="9992" width="0.88671875" style="3" customWidth="1"/>
    <col min="9993" max="9993" width="14.77734375" style="3" customWidth="1"/>
    <col min="9994" max="9994" width="0.88671875" style="3" customWidth="1"/>
    <col min="9995" max="9995" width="14.77734375" style="3" customWidth="1"/>
    <col min="9996" max="9996" width="5.44140625" style="3" customWidth="1"/>
    <col min="9997" max="9997" width="17.21875" style="3" customWidth="1"/>
    <col min="9998" max="9998" width="1.109375" style="3" customWidth="1"/>
    <col min="9999" max="10001" width="5" style="3" customWidth="1"/>
    <col min="10002" max="10002" width="13.88671875" style="3" customWidth="1"/>
    <col min="10003" max="10238" width="9" style="3"/>
    <col min="10239" max="10239" width="2.88671875" style="3" customWidth="1"/>
    <col min="10240" max="10240" width="4.88671875" style="3" customWidth="1"/>
    <col min="10241" max="10241" width="7.77734375" style="3" customWidth="1"/>
    <col min="10242" max="10242" width="9.77734375" style="3" customWidth="1"/>
    <col min="10243" max="10243" width="6" style="3" customWidth="1"/>
    <col min="10244" max="10244" width="0.88671875" style="3" customWidth="1"/>
    <col min="10245" max="10245" width="14.77734375" style="3" customWidth="1"/>
    <col min="10246" max="10246" width="0.88671875" style="3" customWidth="1"/>
    <col min="10247" max="10247" width="14.77734375" style="3" customWidth="1"/>
    <col min="10248" max="10248" width="0.88671875" style="3" customWidth="1"/>
    <col min="10249" max="10249" width="14.77734375" style="3" customWidth="1"/>
    <col min="10250" max="10250" width="0.88671875" style="3" customWidth="1"/>
    <col min="10251" max="10251" width="14.77734375" style="3" customWidth="1"/>
    <col min="10252" max="10252" width="5.44140625" style="3" customWidth="1"/>
    <col min="10253" max="10253" width="17.21875" style="3" customWidth="1"/>
    <col min="10254" max="10254" width="1.109375" style="3" customWidth="1"/>
    <col min="10255" max="10257" width="5" style="3" customWidth="1"/>
    <col min="10258" max="10258" width="13.88671875" style="3" customWidth="1"/>
    <col min="10259" max="10494" width="9" style="3"/>
    <col min="10495" max="10495" width="2.88671875" style="3" customWidth="1"/>
    <col min="10496" max="10496" width="4.88671875" style="3" customWidth="1"/>
    <col min="10497" max="10497" width="7.77734375" style="3" customWidth="1"/>
    <col min="10498" max="10498" width="9.77734375" style="3" customWidth="1"/>
    <col min="10499" max="10499" width="6" style="3" customWidth="1"/>
    <col min="10500" max="10500" width="0.88671875" style="3" customWidth="1"/>
    <col min="10501" max="10501" width="14.77734375" style="3" customWidth="1"/>
    <col min="10502" max="10502" width="0.88671875" style="3" customWidth="1"/>
    <col min="10503" max="10503" width="14.77734375" style="3" customWidth="1"/>
    <col min="10504" max="10504" width="0.88671875" style="3" customWidth="1"/>
    <col min="10505" max="10505" width="14.77734375" style="3" customWidth="1"/>
    <col min="10506" max="10506" width="0.88671875" style="3" customWidth="1"/>
    <col min="10507" max="10507" width="14.77734375" style="3" customWidth="1"/>
    <col min="10508" max="10508" width="5.44140625" style="3" customWidth="1"/>
    <col min="10509" max="10509" width="17.21875" style="3" customWidth="1"/>
    <col min="10510" max="10510" width="1.109375" style="3" customWidth="1"/>
    <col min="10511" max="10513" width="5" style="3" customWidth="1"/>
    <col min="10514" max="10514" width="13.88671875" style="3" customWidth="1"/>
    <col min="10515" max="10750" width="9" style="3"/>
    <col min="10751" max="10751" width="2.88671875" style="3" customWidth="1"/>
    <col min="10752" max="10752" width="4.88671875" style="3" customWidth="1"/>
    <col min="10753" max="10753" width="7.77734375" style="3" customWidth="1"/>
    <col min="10754" max="10754" width="9.77734375" style="3" customWidth="1"/>
    <col min="10755" max="10755" width="6" style="3" customWidth="1"/>
    <col min="10756" max="10756" width="0.88671875" style="3" customWidth="1"/>
    <col min="10757" max="10757" width="14.77734375" style="3" customWidth="1"/>
    <col min="10758" max="10758" width="0.88671875" style="3" customWidth="1"/>
    <col min="10759" max="10759" width="14.77734375" style="3" customWidth="1"/>
    <col min="10760" max="10760" width="0.88671875" style="3" customWidth="1"/>
    <col min="10761" max="10761" width="14.77734375" style="3" customWidth="1"/>
    <col min="10762" max="10762" width="0.88671875" style="3" customWidth="1"/>
    <col min="10763" max="10763" width="14.77734375" style="3" customWidth="1"/>
    <col min="10764" max="10764" width="5.44140625" style="3" customWidth="1"/>
    <col min="10765" max="10765" width="17.21875" style="3" customWidth="1"/>
    <col min="10766" max="10766" width="1.109375" style="3" customWidth="1"/>
    <col min="10767" max="10769" width="5" style="3" customWidth="1"/>
    <col min="10770" max="10770" width="13.88671875" style="3" customWidth="1"/>
    <col min="10771" max="11006" width="9" style="3"/>
    <col min="11007" max="11007" width="2.88671875" style="3" customWidth="1"/>
    <col min="11008" max="11008" width="4.88671875" style="3" customWidth="1"/>
    <col min="11009" max="11009" width="7.77734375" style="3" customWidth="1"/>
    <col min="11010" max="11010" width="9.77734375" style="3" customWidth="1"/>
    <col min="11011" max="11011" width="6" style="3" customWidth="1"/>
    <col min="11012" max="11012" width="0.88671875" style="3" customWidth="1"/>
    <col min="11013" max="11013" width="14.77734375" style="3" customWidth="1"/>
    <col min="11014" max="11014" width="0.88671875" style="3" customWidth="1"/>
    <col min="11015" max="11015" width="14.77734375" style="3" customWidth="1"/>
    <col min="11016" max="11016" width="0.88671875" style="3" customWidth="1"/>
    <col min="11017" max="11017" width="14.77734375" style="3" customWidth="1"/>
    <col min="11018" max="11018" width="0.88671875" style="3" customWidth="1"/>
    <col min="11019" max="11019" width="14.77734375" style="3" customWidth="1"/>
    <col min="11020" max="11020" width="5.44140625" style="3" customWidth="1"/>
    <col min="11021" max="11021" width="17.21875" style="3" customWidth="1"/>
    <col min="11022" max="11022" width="1.109375" style="3" customWidth="1"/>
    <col min="11023" max="11025" width="5" style="3" customWidth="1"/>
    <col min="11026" max="11026" width="13.88671875" style="3" customWidth="1"/>
    <col min="11027" max="11262" width="9" style="3"/>
    <col min="11263" max="11263" width="2.88671875" style="3" customWidth="1"/>
    <col min="11264" max="11264" width="4.88671875" style="3" customWidth="1"/>
    <col min="11265" max="11265" width="7.77734375" style="3" customWidth="1"/>
    <col min="11266" max="11266" width="9.77734375" style="3" customWidth="1"/>
    <col min="11267" max="11267" width="6" style="3" customWidth="1"/>
    <col min="11268" max="11268" width="0.88671875" style="3" customWidth="1"/>
    <col min="11269" max="11269" width="14.77734375" style="3" customWidth="1"/>
    <col min="11270" max="11270" width="0.88671875" style="3" customWidth="1"/>
    <col min="11271" max="11271" width="14.77734375" style="3" customWidth="1"/>
    <col min="11272" max="11272" width="0.88671875" style="3" customWidth="1"/>
    <col min="11273" max="11273" width="14.77734375" style="3" customWidth="1"/>
    <col min="11274" max="11274" width="0.88671875" style="3" customWidth="1"/>
    <col min="11275" max="11275" width="14.77734375" style="3" customWidth="1"/>
    <col min="11276" max="11276" width="5.44140625" style="3" customWidth="1"/>
    <col min="11277" max="11277" width="17.21875" style="3" customWidth="1"/>
    <col min="11278" max="11278" width="1.109375" style="3" customWidth="1"/>
    <col min="11279" max="11281" width="5" style="3" customWidth="1"/>
    <col min="11282" max="11282" width="13.88671875" style="3" customWidth="1"/>
    <col min="11283" max="11518" width="9" style="3"/>
    <col min="11519" max="11519" width="2.88671875" style="3" customWidth="1"/>
    <col min="11520" max="11520" width="4.88671875" style="3" customWidth="1"/>
    <col min="11521" max="11521" width="7.77734375" style="3" customWidth="1"/>
    <col min="11522" max="11522" width="9.77734375" style="3" customWidth="1"/>
    <col min="11523" max="11523" width="6" style="3" customWidth="1"/>
    <col min="11524" max="11524" width="0.88671875" style="3" customWidth="1"/>
    <col min="11525" max="11525" width="14.77734375" style="3" customWidth="1"/>
    <col min="11526" max="11526" width="0.88671875" style="3" customWidth="1"/>
    <col min="11527" max="11527" width="14.77734375" style="3" customWidth="1"/>
    <col min="11528" max="11528" width="0.88671875" style="3" customWidth="1"/>
    <col min="11529" max="11529" width="14.77734375" style="3" customWidth="1"/>
    <col min="11530" max="11530" width="0.88671875" style="3" customWidth="1"/>
    <col min="11531" max="11531" width="14.77734375" style="3" customWidth="1"/>
    <col min="11532" max="11532" width="5.44140625" style="3" customWidth="1"/>
    <col min="11533" max="11533" width="17.21875" style="3" customWidth="1"/>
    <col min="11534" max="11534" width="1.109375" style="3" customWidth="1"/>
    <col min="11535" max="11537" width="5" style="3" customWidth="1"/>
    <col min="11538" max="11538" width="13.88671875" style="3" customWidth="1"/>
    <col min="11539" max="11774" width="9" style="3"/>
    <col min="11775" max="11775" width="2.88671875" style="3" customWidth="1"/>
    <col min="11776" max="11776" width="4.88671875" style="3" customWidth="1"/>
    <col min="11777" max="11777" width="7.77734375" style="3" customWidth="1"/>
    <col min="11778" max="11778" width="9.77734375" style="3" customWidth="1"/>
    <col min="11779" max="11779" width="6" style="3" customWidth="1"/>
    <col min="11780" max="11780" width="0.88671875" style="3" customWidth="1"/>
    <col min="11781" max="11781" width="14.77734375" style="3" customWidth="1"/>
    <col min="11782" max="11782" width="0.88671875" style="3" customWidth="1"/>
    <col min="11783" max="11783" width="14.77734375" style="3" customWidth="1"/>
    <col min="11784" max="11784" width="0.88671875" style="3" customWidth="1"/>
    <col min="11785" max="11785" width="14.77734375" style="3" customWidth="1"/>
    <col min="11786" max="11786" width="0.88671875" style="3" customWidth="1"/>
    <col min="11787" max="11787" width="14.77734375" style="3" customWidth="1"/>
    <col min="11788" max="11788" width="5.44140625" style="3" customWidth="1"/>
    <col min="11789" max="11789" width="17.21875" style="3" customWidth="1"/>
    <col min="11790" max="11790" width="1.109375" style="3" customWidth="1"/>
    <col min="11791" max="11793" width="5" style="3" customWidth="1"/>
    <col min="11794" max="11794" width="13.88671875" style="3" customWidth="1"/>
    <col min="11795" max="12030" width="9" style="3"/>
    <col min="12031" max="12031" width="2.88671875" style="3" customWidth="1"/>
    <col min="12032" max="12032" width="4.88671875" style="3" customWidth="1"/>
    <col min="12033" max="12033" width="7.77734375" style="3" customWidth="1"/>
    <col min="12034" max="12034" width="9.77734375" style="3" customWidth="1"/>
    <col min="12035" max="12035" width="6" style="3" customWidth="1"/>
    <col min="12036" max="12036" width="0.88671875" style="3" customWidth="1"/>
    <col min="12037" max="12037" width="14.77734375" style="3" customWidth="1"/>
    <col min="12038" max="12038" width="0.88671875" style="3" customWidth="1"/>
    <col min="12039" max="12039" width="14.77734375" style="3" customWidth="1"/>
    <col min="12040" max="12040" width="0.88671875" style="3" customWidth="1"/>
    <col min="12041" max="12041" width="14.77734375" style="3" customWidth="1"/>
    <col min="12042" max="12042" width="0.88671875" style="3" customWidth="1"/>
    <col min="12043" max="12043" width="14.77734375" style="3" customWidth="1"/>
    <col min="12044" max="12044" width="5.44140625" style="3" customWidth="1"/>
    <col min="12045" max="12045" width="17.21875" style="3" customWidth="1"/>
    <col min="12046" max="12046" width="1.109375" style="3" customWidth="1"/>
    <col min="12047" max="12049" width="5" style="3" customWidth="1"/>
    <col min="12050" max="12050" width="13.88671875" style="3" customWidth="1"/>
    <col min="12051" max="12286" width="9" style="3"/>
    <col min="12287" max="12287" width="2.88671875" style="3" customWidth="1"/>
    <col min="12288" max="12288" width="4.88671875" style="3" customWidth="1"/>
    <col min="12289" max="12289" width="7.77734375" style="3" customWidth="1"/>
    <col min="12290" max="12290" width="9.77734375" style="3" customWidth="1"/>
    <col min="12291" max="12291" width="6" style="3" customWidth="1"/>
    <col min="12292" max="12292" width="0.88671875" style="3" customWidth="1"/>
    <col min="12293" max="12293" width="14.77734375" style="3" customWidth="1"/>
    <col min="12294" max="12294" width="0.88671875" style="3" customWidth="1"/>
    <col min="12295" max="12295" width="14.77734375" style="3" customWidth="1"/>
    <col min="12296" max="12296" width="0.88671875" style="3" customWidth="1"/>
    <col min="12297" max="12297" width="14.77734375" style="3" customWidth="1"/>
    <col min="12298" max="12298" width="0.88671875" style="3" customWidth="1"/>
    <col min="12299" max="12299" width="14.77734375" style="3" customWidth="1"/>
    <col min="12300" max="12300" width="5.44140625" style="3" customWidth="1"/>
    <col min="12301" max="12301" width="17.21875" style="3" customWidth="1"/>
    <col min="12302" max="12302" width="1.109375" style="3" customWidth="1"/>
    <col min="12303" max="12305" width="5" style="3" customWidth="1"/>
    <col min="12306" max="12306" width="13.88671875" style="3" customWidth="1"/>
    <col min="12307" max="12542" width="9" style="3"/>
    <col min="12543" max="12543" width="2.88671875" style="3" customWidth="1"/>
    <col min="12544" max="12544" width="4.88671875" style="3" customWidth="1"/>
    <col min="12545" max="12545" width="7.77734375" style="3" customWidth="1"/>
    <col min="12546" max="12546" width="9.77734375" style="3" customWidth="1"/>
    <col min="12547" max="12547" width="6" style="3" customWidth="1"/>
    <col min="12548" max="12548" width="0.88671875" style="3" customWidth="1"/>
    <col min="12549" max="12549" width="14.77734375" style="3" customWidth="1"/>
    <col min="12550" max="12550" width="0.88671875" style="3" customWidth="1"/>
    <col min="12551" max="12551" width="14.77734375" style="3" customWidth="1"/>
    <col min="12552" max="12552" width="0.88671875" style="3" customWidth="1"/>
    <col min="12553" max="12553" width="14.77734375" style="3" customWidth="1"/>
    <col min="12554" max="12554" width="0.88671875" style="3" customWidth="1"/>
    <col min="12555" max="12555" width="14.77734375" style="3" customWidth="1"/>
    <col min="12556" max="12556" width="5.44140625" style="3" customWidth="1"/>
    <col min="12557" max="12557" width="17.21875" style="3" customWidth="1"/>
    <col min="12558" max="12558" width="1.109375" style="3" customWidth="1"/>
    <col min="12559" max="12561" width="5" style="3" customWidth="1"/>
    <col min="12562" max="12562" width="13.88671875" style="3" customWidth="1"/>
    <col min="12563" max="12798" width="9" style="3"/>
    <col min="12799" max="12799" width="2.88671875" style="3" customWidth="1"/>
    <col min="12800" max="12800" width="4.88671875" style="3" customWidth="1"/>
    <col min="12801" max="12801" width="7.77734375" style="3" customWidth="1"/>
    <col min="12802" max="12802" width="9.77734375" style="3" customWidth="1"/>
    <col min="12803" max="12803" width="6" style="3" customWidth="1"/>
    <col min="12804" max="12804" width="0.88671875" style="3" customWidth="1"/>
    <col min="12805" max="12805" width="14.77734375" style="3" customWidth="1"/>
    <col min="12806" max="12806" width="0.88671875" style="3" customWidth="1"/>
    <col min="12807" max="12807" width="14.77734375" style="3" customWidth="1"/>
    <col min="12808" max="12808" width="0.88671875" style="3" customWidth="1"/>
    <col min="12809" max="12809" width="14.77734375" style="3" customWidth="1"/>
    <col min="12810" max="12810" width="0.88671875" style="3" customWidth="1"/>
    <col min="12811" max="12811" width="14.77734375" style="3" customWidth="1"/>
    <col min="12812" max="12812" width="5.44140625" style="3" customWidth="1"/>
    <col min="12813" max="12813" width="17.21875" style="3" customWidth="1"/>
    <col min="12814" max="12814" width="1.109375" style="3" customWidth="1"/>
    <col min="12815" max="12817" width="5" style="3" customWidth="1"/>
    <col min="12818" max="12818" width="13.88671875" style="3" customWidth="1"/>
    <col min="12819" max="13054" width="9" style="3"/>
    <col min="13055" max="13055" width="2.88671875" style="3" customWidth="1"/>
    <col min="13056" max="13056" width="4.88671875" style="3" customWidth="1"/>
    <col min="13057" max="13057" width="7.77734375" style="3" customWidth="1"/>
    <col min="13058" max="13058" width="9.77734375" style="3" customWidth="1"/>
    <col min="13059" max="13059" width="6" style="3" customWidth="1"/>
    <col min="13060" max="13060" width="0.88671875" style="3" customWidth="1"/>
    <col min="13061" max="13061" width="14.77734375" style="3" customWidth="1"/>
    <col min="13062" max="13062" width="0.88671875" style="3" customWidth="1"/>
    <col min="13063" max="13063" width="14.77734375" style="3" customWidth="1"/>
    <col min="13064" max="13064" width="0.88671875" style="3" customWidth="1"/>
    <col min="13065" max="13065" width="14.77734375" style="3" customWidth="1"/>
    <col min="13066" max="13066" width="0.88671875" style="3" customWidth="1"/>
    <col min="13067" max="13067" width="14.77734375" style="3" customWidth="1"/>
    <col min="13068" max="13068" width="5.44140625" style="3" customWidth="1"/>
    <col min="13069" max="13069" width="17.21875" style="3" customWidth="1"/>
    <col min="13070" max="13070" width="1.109375" style="3" customWidth="1"/>
    <col min="13071" max="13073" width="5" style="3" customWidth="1"/>
    <col min="13074" max="13074" width="13.88671875" style="3" customWidth="1"/>
    <col min="13075" max="13310" width="9" style="3"/>
    <col min="13311" max="13311" width="2.88671875" style="3" customWidth="1"/>
    <col min="13312" max="13312" width="4.88671875" style="3" customWidth="1"/>
    <col min="13313" max="13313" width="7.77734375" style="3" customWidth="1"/>
    <col min="13314" max="13314" width="9.77734375" style="3" customWidth="1"/>
    <col min="13315" max="13315" width="6" style="3" customWidth="1"/>
    <col min="13316" max="13316" width="0.88671875" style="3" customWidth="1"/>
    <col min="13317" max="13317" width="14.77734375" style="3" customWidth="1"/>
    <col min="13318" max="13318" width="0.88671875" style="3" customWidth="1"/>
    <col min="13319" max="13319" width="14.77734375" style="3" customWidth="1"/>
    <col min="13320" max="13320" width="0.88671875" style="3" customWidth="1"/>
    <col min="13321" max="13321" width="14.77734375" style="3" customWidth="1"/>
    <col min="13322" max="13322" width="0.88671875" style="3" customWidth="1"/>
    <col min="13323" max="13323" width="14.77734375" style="3" customWidth="1"/>
    <col min="13324" max="13324" width="5.44140625" style="3" customWidth="1"/>
    <col min="13325" max="13325" width="17.21875" style="3" customWidth="1"/>
    <col min="13326" max="13326" width="1.109375" style="3" customWidth="1"/>
    <col min="13327" max="13329" width="5" style="3" customWidth="1"/>
    <col min="13330" max="13330" width="13.88671875" style="3" customWidth="1"/>
    <col min="13331" max="13566" width="9" style="3"/>
    <col min="13567" max="13567" width="2.88671875" style="3" customWidth="1"/>
    <col min="13568" max="13568" width="4.88671875" style="3" customWidth="1"/>
    <col min="13569" max="13569" width="7.77734375" style="3" customWidth="1"/>
    <col min="13570" max="13570" width="9.77734375" style="3" customWidth="1"/>
    <col min="13571" max="13571" width="6" style="3" customWidth="1"/>
    <col min="13572" max="13572" width="0.88671875" style="3" customWidth="1"/>
    <col min="13573" max="13573" width="14.77734375" style="3" customWidth="1"/>
    <col min="13574" max="13574" width="0.88671875" style="3" customWidth="1"/>
    <col min="13575" max="13575" width="14.77734375" style="3" customWidth="1"/>
    <col min="13576" max="13576" width="0.88671875" style="3" customWidth="1"/>
    <col min="13577" max="13577" width="14.77734375" style="3" customWidth="1"/>
    <col min="13578" max="13578" width="0.88671875" style="3" customWidth="1"/>
    <col min="13579" max="13579" width="14.77734375" style="3" customWidth="1"/>
    <col min="13580" max="13580" width="5.44140625" style="3" customWidth="1"/>
    <col min="13581" max="13581" width="17.21875" style="3" customWidth="1"/>
    <col min="13582" max="13582" width="1.109375" style="3" customWidth="1"/>
    <col min="13583" max="13585" width="5" style="3" customWidth="1"/>
    <col min="13586" max="13586" width="13.88671875" style="3" customWidth="1"/>
    <col min="13587" max="13822" width="9" style="3"/>
    <col min="13823" max="13823" width="2.88671875" style="3" customWidth="1"/>
    <col min="13824" max="13824" width="4.88671875" style="3" customWidth="1"/>
    <col min="13825" max="13825" width="7.77734375" style="3" customWidth="1"/>
    <col min="13826" max="13826" width="9.77734375" style="3" customWidth="1"/>
    <col min="13827" max="13827" width="6" style="3" customWidth="1"/>
    <col min="13828" max="13828" width="0.88671875" style="3" customWidth="1"/>
    <col min="13829" max="13829" width="14.77734375" style="3" customWidth="1"/>
    <col min="13830" max="13830" width="0.88671875" style="3" customWidth="1"/>
    <col min="13831" max="13831" width="14.77734375" style="3" customWidth="1"/>
    <col min="13832" max="13832" width="0.88671875" style="3" customWidth="1"/>
    <col min="13833" max="13833" width="14.77734375" style="3" customWidth="1"/>
    <col min="13834" max="13834" width="0.88671875" style="3" customWidth="1"/>
    <col min="13835" max="13835" width="14.77734375" style="3" customWidth="1"/>
    <col min="13836" max="13836" width="5.44140625" style="3" customWidth="1"/>
    <col min="13837" max="13837" width="17.21875" style="3" customWidth="1"/>
    <col min="13838" max="13838" width="1.109375" style="3" customWidth="1"/>
    <col min="13839" max="13841" width="5" style="3" customWidth="1"/>
    <col min="13842" max="13842" width="13.88671875" style="3" customWidth="1"/>
    <col min="13843" max="14078" width="9" style="3"/>
    <col min="14079" max="14079" width="2.88671875" style="3" customWidth="1"/>
    <col min="14080" max="14080" width="4.88671875" style="3" customWidth="1"/>
    <col min="14081" max="14081" width="7.77734375" style="3" customWidth="1"/>
    <col min="14082" max="14082" width="9.77734375" style="3" customWidth="1"/>
    <col min="14083" max="14083" width="6" style="3" customWidth="1"/>
    <col min="14084" max="14084" width="0.88671875" style="3" customWidth="1"/>
    <col min="14085" max="14085" width="14.77734375" style="3" customWidth="1"/>
    <col min="14086" max="14086" width="0.88671875" style="3" customWidth="1"/>
    <col min="14087" max="14087" width="14.77734375" style="3" customWidth="1"/>
    <col min="14088" max="14088" width="0.88671875" style="3" customWidth="1"/>
    <col min="14089" max="14089" width="14.77734375" style="3" customWidth="1"/>
    <col min="14090" max="14090" width="0.88671875" style="3" customWidth="1"/>
    <col min="14091" max="14091" width="14.77734375" style="3" customWidth="1"/>
    <col min="14092" max="14092" width="5.44140625" style="3" customWidth="1"/>
    <col min="14093" max="14093" width="17.21875" style="3" customWidth="1"/>
    <col min="14094" max="14094" width="1.109375" style="3" customWidth="1"/>
    <col min="14095" max="14097" width="5" style="3" customWidth="1"/>
    <col min="14098" max="14098" width="13.88671875" style="3" customWidth="1"/>
    <col min="14099" max="14334" width="9" style="3"/>
    <col min="14335" max="14335" width="2.88671875" style="3" customWidth="1"/>
    <col min="14336" max="14336" width="4.88671875" style="3" customWidth="1"/>
    <col min="14337" max="14337" width="7.77734375" style="3" customWidth="1"/>
    <col min="14338" max="14338" width="9.77734375" style="3" customWidth="1"/>
    <col min="14339" max="14339" width="6" style="3" customWidth="1"/>
    <col min="14340" max="14340" width="0.88671875" style="3" customWidth="1"/>
    <col min="14341" max="14341" width="14.77734375" style="3" customWidth="1"/>
    <col min="14342" max="14342" width="0.88671875" style="3" customWidth="1"/>
    <col min="14343" max="14343" width="14.77734375" style="3" customWidth="1"/>
    <col min="14344" max="14344" width="0.88671875" style="3" customWidth="1"/>
    <col min="14345" max="14345" width="14.77734375" style="3" customWidth="1"/>
    <col min="14346" max="14346" width="0.88671875" style="3" customWidth="1"/>
    <col min="14347" max="14347" width="14.77734375" style="3" customWidth="1"/>
    <col min="14348" max="14348" width="5.44140625" style="3" customWidth="1"/>
    <col min="14349" max="14349" width="17.21875" style="3" customWidth="1"/>
    <col min="14350" max="14350" width="1.109375" style="3" customWidth="1"/>
    <col min="14351" max="14353" width="5" style="3" customWidth="1"/>
    <col min="14354" max="14354" width="13.88671875" style="3" customWidth="1"/>
    <col min="14355" max="14590" width="9" style="3"/>
    <col min="14591" max="14591" width="2.88671875" style="3" customWidth="1"/>
    <col min="14592" max="14592" width="4.88671875" style="3" customWidth="1"/>
    <col min="14593" max="14593" width="7.77734375" style="3" customWidth="1"/>
    <col min="14594" max="14594" width="9.77734375" style="3" customWidth="1"/>
    <col min="14595" max="14595" width="6" style="3" customWidth="1"/>
    <col min="14596" max="14596" width="0.88671875" style="3" customWidth="1"/>
    <col min="14597" max="14597" width="14.77734375" style="3" customWidth="1"/>
    <col min="14598" max="14598" width="0.88671875" style="3" customWidth="1"/>
    <col min="14599" max="14599" width="14.77734375" style="3" customWidth="1"/>
    <col min="14600" max="14600" width="0.88671875" style="3" customWidth="1"/>
    <col min="14601" max="14601" width="14.77734375" style="3" customWidth="1"/>
    <col min="14602" max="14602" width="0.88671875" style="3" customWidth="1"/>
    <col min="14603" max="14603" width="14.77734375" style="3" customWidth="1"/>
    <col min="14604" max="14604" width="5.44140625" style="3" customWidth="1"/>
    <col min="14605" max="14605" width="17.21875" style="3" customWidth="1"/>
    <col min="14606" max="14606" width="1.109375" style="3" customWidth="1"/>
    <col min="14607" max="14609" width="5" style="3" customWidth="1"/>
    <col min="14610" max="14610" width="13.88671875" style="3" customWidth="1"/>
    <col min="14611" max="14846" width="9" style="3"/>
    <col min="14847" max="14847" width="2.88671875" style="3" customWidth="1"/>
    <col min="14848" max="14848" width="4.88671875" style="3" customWidth="1"/>
    <col min="14849" max="14849" width="7.77734375" style="3" customWidth="1"/>
    <col min="14850" max="14850" width="9.77734375" style="3" customWidth="1"/>
    <col min="14851" max="14851" width="6" style="3" customWidth="1"/>
    <col min="14852" max="14852" width="0.88671875" style="3" customWidth="1"/>
    <col min="14853" max="14853" width="14.77734375" style="3" customWidth="1"/>
    <col min="14854" max="14854" width="0.88671875" style="3" customWidth="1"/>
    <col min="14855" max="14855" width="14.77734375" style="3" customWidth="1"/>
    <col min="14856" max="14856" width="0.88671875" style="3" customWidth="1"/>
    <col min="14857" max="14857" width="14.77734375" style="3" customWidth="1"/>
    <col min="14858" max="14858" width="0.88671875" style="3" customWidth="1"/>
    <col min="14859" max="14859" width="14.77734375" style="3" customWidth="1"/>
    <col min="14860" max="14860" width="5.44140625" style="3" customWidth="1"/>
    <col min="14861" max="14861" width="17.21875" style="3" customWidth="1"/>
    <col min="14862" max="14862" width="1.109375" style="3" customWidth="1"/>
    <col min="14863" max="14865" width="5" style="3" customWidth="1"/>
    <col min="14866" max="14866" width="13.88671875" style="3" customWidth="1"/>
    <col min="14867" max="15102" width="9" style="3"/>
    <col min="15103" max="15103" width="2.88671875" style="3" customWidth="1"/>
    <col min="15104" max="15104" width="4.88671875" style="3" customWidth="1"/>
    <col min="15105" max="15105" width="7.77734375" style="3" customWidth="1"/>
    <col min="15106" max="15106" width="9.77734375" style="3" customWidth="1"/>
    <col min="15107" max="15107" width="6" style="3" customWidth="1"/>
    <col min="15108" max="15108" width="0.88671875" style="3" customWidth="1"/>
    <col min="15109" max="15109" width="14.77734375" style="3" customWidth="1"/>
    <col min="15110" max="15110" width="0.88671875" style="3" customWidth="1"/>
    <col min="15111" max="15111" width="14.77734375" style="3" customWidth="1"/>
    <col min="15112" max="15112" width="0.88671875" style="3" customWidth="1"/>
    <col min="15113" max="15113" width="14.77734375" style="3" customWidth="1"/>
    <col min="15114" max="15114" width="0.88671875" style="3" customWidth="1"/>
    <col min="15115" max="15115" width="14.77734375" style="3" customWidth="1"/>
    <col min="15116" max="15116" width="5.44140625" style="3" customWidth="1"/>
    <col min="15117" max="15117" width="17.21875" style="3" customWidth="1"/>
    <col min="15118" max="15118" width="1.109375" style="3" customWidth="1"/>
    <col min="15119" max="15121" width="5" style="3" customWidth="1"/>
    <col min="15122" max="15122" width="13.88671875" style="3" customWidth="1"/>
    <col min="15123" max="15358" width="9" style="3"/>
    <col min="15359" max="15359" width="2.88671875" style="3" customWidth="1"/>
    <col min="15360" max="15360" width="4.88671875" style="3" customWidth="1"/>
    <col min="15361" max="15361" width="7.77734375" style="3" customWidth="1"/>
    <col min="15362" max="15362" width="9.77734375" style="3" customWidth="1"/>
    <col min="15363" max="15363" width="6" style="3" customWidth="1"/>
    <col min="15364" max="15364" width="0.88671875" style="3" customWidth="1"/>
    <col min="15365" max="15365" width="14.77734375" style="3" customWidth="1"/>
    <col min="15366" max="15366" width="0.88671875" style="3" customWidth="1"/>
    <col min="15367" max="15367" width="14.77734375" style="3" customWidth="1"/>
    <col min="15368" max="15368" width="0.88671875" style="3" customWidth="1"/>
    <col min="15369" max="15369" width="14.77734375" style="3" customWidth="1"/>
    <col min="15370" max="15370" width="0.88671875" style="3" customWidth="1"/>
    <col min="15371" max="15371" width="14.77734375" style="3" customWidth="1"/>
    <col min="15372" max="15372" width="5.44140625" style="3" customWidth="1"/>
    <col min="15373" max="15373" width="17.21875" style="3" customWidth="1"/>
    <col min="15374" max="15374" width="1.109375" style="3" customWidth="1"/>
    <col min="15375" max="15377" width="5" style="3" customWidth="1"/>
    <col min="15378" max="15378" width="13.88671875" style="3" customWidth="1"/>
    <col min="15379" max="15614" width="9" style="3"/>
    <col min="15615" max="15615" width="2.88671875" style="3" customWidth="1"/>
    <col min="15616" max="15616" width="4.88671875" style="3" customWidth="1"/>
    <col min="15617" max="15617" width="7.77734375" style="3" customWidth="1"/>
    <col min="15618" max="15618" width="9.77734375" style="3" customWidth="1"/>
    <col min="15619" max="15619" width="6" style="3" customWidth="1"/>
    <col min="15620" max="15620" width="0.88671875" style="3" customWidth="1"/>
    <col min="15621" max="15621" width="14.77734375" style="3" customWidth="1"/>
    <col min="15622" max="15622" width="0.88671875" style="3" customWidth="1"/>
    <col min="15623" max="15623" width="14.77734375" style="3" customWidth="1"/>
    <col min="15624" max="15624" width="0.88671875" style="3" customWidth="1"/>
    <col min="15625" max="15625" width="14.77734375" style="3" customWidth="1"/>
    <col min="15626" max="15626" width="0.88671875" style="3" customWidth="1"/>
    <col min="15627" max="15627" width="14.77734375" style="3" customWidth="1"/>
    <col min="15628" max="15628" width="5.44140625" style="3" customWidth="1"/>
    <col min="15629" max="15629" width="17.21875" style="3" customWidth="1"/>
    <col min="15630" max="15630" width="1.109375" style="3" customWidth="1"/>
    <col min="15631" max="15633" width="5" style="3" customWidth="1"/>
    <col min="15634" max="15634" width="13.88671875" style="3" customWidth="1"/>
    <col min="15635" max="15870" width="9" style="3"/>
    <col min="15871" max="15871" width="2.88671875" style="3" customWidth="1"/>
    <col min="15872" max="15872" width="4.88671875" style="3" customWidth="1"/>
    <col min="15873" max="15873" width="7.77734375" style="3" customWidth="1"/>
    <col min="15874" max="15874" width="9.77734375" style="3" customWidth="1"/>
    <col min="15875" max="15875" width="6" style="3" customWidth="1"/>
    <col min="15876" max="15876" width="0.88671875" style="3" customWidth="1"/>
    <col min="15877" max="15877" width="14.77734375" style="3" customWidth="1"/>
    <col min="15878" max="15878" width="0.88671875" style="3" customWidth="1"/>
    <col min="15879" max="15879" width="14.77734375" style="3" customWidth="1"/>
    <col min="15880" max="15880" width="0.88671875" style="3" customWidth="1"/>
    <col min="15881" max="15881" width="14.77734375" style="3" customWidth="1"/>
    <col min="15882" max="15882" width="0.88671875" style="3" customWidth="1"/>
    <col min="15883" max="15883" width="14.77734375" style="3" customWidth="1"/>
    <col min="15884" max="15884" width="5.44140625" style="3" customWidth="1"/>
    <col min="15885" max="15885" width="17.21875" style="3" customWidth="1"/>
    <col min="15886" max="15886" width="1.109375" style="3" customWidth="1"/>
    <col min="15887" max="15889" width="5" style="3" customWidth="1"/>
    <col min="15890" max="15890" width="13.88671875" style="3" customWidth="1"/>
    <col min="15891" max="16126" width="9" style="3"/>
    <col min="16127" max="16127" width="2.88671875" style="3" customWidth="1"/>
    <col min="16128" max="16128" width="4.88671875" style="3" customWidth="1"/>
    <col min="16129" max="16129" width="7.77734375" style="3" customWidth="1"/>
    <col min="16130" max="16130" width="9.77734375" style="3" customWidth="1"/>
    <col min="16131" max="16131" width="6" style="3" customWidth="1"/>
    <col min="16132" max="16132" width="0.88671875" style="3" customWidth="1"/>
    <col min="16133" max="16133" width="14.77734375" style="3" customWidth="1"/>
    <col min="16134" max="16134" width="0.88671875" style="3" customWidth="1"/>
    <col min="16135" max="16135" width="14.77734375" style="3" customWidth="1"/>
    <col min="16136" max="16136" width="0.88671875" style="3" customWidth="1"/>
    <col min="16137" max="16137" width="14.77734375" style="3" customWidth="1"/>
    <col min="16138" max="16138" width="0.88671875" style="3" customWidth="1"/>
    <col min="16139" max="16139" width="14.77734375" style="3" customWidth="1"/>
    <col min="16140" max="16140" width="5.44140625" style="3" customWidth="1"/>
    <col min="16141" max="16141" width="17.21875" style="3" customWidth="1"/>
    <col min="16142" max="16142" width="1.109375" style="3" customWidth="1"/>
    <col min="16143" max="16145" width="5" style="3" customWidth="1"/>
    <col min="16146" max="16146" width="13.88671875" style="3" customWidth="1"/>
    <col min="16147" max="16384" width="9" style="3"/>
  </cols>
  <sheetData>
    <row r="1" spans="1:14" s="342" customFormat="1">
      <c r="A1" s="421" t="s">
        <v>247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</row>
    <row r="2" spans="1:14" s="342" customFormat="1" ht="15" customHeight="1">
      <c r="H2" s="42"/>
    </row>
    <row r="3" spans="1:14" s="2" customFormat="1" ht="22.5" customHeight="1">
      <c r="A3" s="43" t="s">
        <v>639</v>
      </c>
      <c r="D3" s="42"/>
      <c r="E3" s="42"/>
      <c r="F3" s="42"/>
      <c r="G3" s="42"/>
      <c r="H3" s="42"/>
      <c r="I3" s="42"/>
      <c r="J3" s="42"/>
      <c r="K3" s="42"/>
      <c r="L3" s="42"/>
    </row>
    <row r="4" spans="1:14" s="342" customFormat="1" ht="22.5" customHeight="1">
      <c r="A4" s="344"/>
      <c r="B4" s="26" t="s">
        <v>797</v>
      </c>
      <c r="D4" s="42"/>
      <c r="E4" s="42"/>
      <c r="F4" s="42"/>
      <c r="G4" s="42"/>
      <c r="H4" s="42"/>
      <c r="I4" s="42"/>
      <c r="J4" s="42"/>
      <c r="K4" s="42"/>
      <c r="L4" s="42"/>
      <c r="N4" s="344"/>
    </row>
    <row r="5" spans="1:14" s="342" customFormat="1" ht="22.5" customHeight="1">
      <c r="A5" s="344"/>
      <c r="B5" s="418" t="s">
        <v>881</v>
      </c>
      <c r="D5" s="42"/>
      <c r="E5" s="42"/>
      <c r="F5" s="42"/>
      <c r="G5" s="42"/>
      <c r="H5" s="42"/>
      <c r="I5" s="42"/>
      <c r="J5" s="42"/>
      <c r="K5" s="42"/>
      <c r="L5" s="42"/>
      <c r="N5" s="344"/>
    </row>
    <row r="6" spans="1:14" s="342" customFormat="1" ht="22.5" customHeight="1">
      <c r="A6" s="344"/>
      <c r="B6" s="413" t="s">
        <v>798</v>
      </c>
      <c r="D6" s="42"/>
      <c r="E6" s="42"/>
      <c r="F6" s="42"/>
      <c r="G6" s="42"/>
      <c r="H6" s="42"/>
      <c r="I6" s="42"/>
      <c r="J6" s="42"/>
      <c r="K6" s="42"/>
      <c r="L6" s="42"/>
      <c r="N6" s="344"/>
    </row>
    <row r="7" spans="1:14" s="342" customFormat="1" ht="22.5" customHeight="1">
      <c r="A7" s="344"/>
      <c r="B7" s="413" t="s">
        <v>799</v>
      </c>
      <c r="D7" s="42"/>
      <c r="E7" s="42"/>
      <c r="F7" s="42"/>
      <c r="G7" s="42"/>
      <c r="H7" s="42"/>
      <c r="I7" s="42"/>
      <c r="J7" s="42"/>
      <c r="K7" s="42"/>
      <c r="L7" s="42"/>
      <c r="N7" s="344"/>
    </row>
    <row r="8" spans="1:14" s="342" customFormat="1" ht="22.5" customHeight="1">
      <c r="A8" s="344"/>
      <c r="B8" s="413" t="s">
        <v>800</v>
      </c>
      <c r="D8" s="42"/>
      <c r="E8" s="42"/>
      <c r="F8" s="42"/>
      <c r="G8" s="42"/>
      <c r="H8" s="42"/>
      <c r="I8" s="42"/>
      <c r="J8" s="42"/>
      <c r="K8" s="42"/>
      <c r="L8" s="42"/>
      <c r="N8" s="344"/>
    </row>
    <row r="9" spans="1:14" s="342" customFormat="1" ht="22.5" customHeight="1">
      <c r="A9" s="344"/>
      <c r="B9" s="413" t="s">
        <v>801</v>
      </c>
      <c r="D9" s="42"/>
      <c r="E9" s="42"/>
      <c r="F9" s="42"/>
      <c r="G9" s="42"/>
      <c r="H9" s="42"/>
      <c r="I9" s="42"/>
      <c r="J9" s="42"/>
      <c r="K9" s="42"/>
      <c r="L9" s="42"/>
      <c r="N9" s="344"/>
    </row>
    <row r="10" spans="1:14" s="342" customFormat="1" ht="22.5" customHeight="1">
      <c r="A10" s="344"/>
      <c r="B10" s="413" t="s">
        <v>803</v>
      </c>
      <c r="D10" s="42"/>
      <c r="E10" s="42"/>
      <c r="F10" s="42"/>
      <c r="G10" s="42"/>
      <c r="H10" s="42"/>
      <c r="I10" s="42"/>
      <c r="J10" s="42"/>
      <c r="K10" s="42"/>
      <c r="L10" s="42"/>
      <c r="N10" s="344"/>
    </row>
    <row r="11" spans="1:14" s="342" customFormat="1" ht="22.5" customHeight="1">
      <c r="A11" s="344"/>
      <c r="B11" s="413" t="s">
        <v>802</v>
      </c>
      <c r="D11" s="42"/>
      <c r="E11" s="42"/>
      <c r="F11" s="42"/>
      <c r="G11" s="42"/>
      <c r="H11" s="42"/>
      <c r="I11" s="42"/>
      <c r="J11" s="42"/>
      <c r="K11" s="42"/>
      <c r="L11" s="42"/>
      <c r="N11" s="344"/>
    </row>
    <row r="12" spans="1:14" s="342" customFormat="1" ht="22.5" customHeight="1">
      <c r="A12" s="344"/>
      <c r="B12" s="413" t="s">
        <v>804</v>
      </c>
      <c r="D12" s="42"/>
      <c r="E12" s="42"/>
      <c r="F12" s="42"/>
      <c r="G12" s="42"/>
      <c r="H12" s="42"/>
      <c r="I12" s="42"/>
      <c r="J12" s="42"/>
      <c r="K12" s="42"/>
      <c r="L12" s="42"/>
      <c r="N12" s="344"/>
    </row>
    <row r="13" spans="1:14" s="342" customFormat="1" ht="22.5" customHeight="1">
      <c r="A13" s="344"/>
      <c r="B13" s="413" t="s">
        <v>805</v>
      </c>
      <c r="D13" s="42"/>
      <c r="E13" s="42"/>
      <c r="F13" s="42"/>
      <c r="G13" s="42"/>
      <c r="H13" s="42"/>
      <c r="I13" s="42"/>
      <c r="J13" s="42"/>
      <c r="K13" s="42"/>
      <c r="L13" s="42"/>
      <c r="N13" s="344"/>
    </row>
    <row r="14" spans="1:14" s="342" customFormat="1" ht="22.5" customHeight="1">
      <c r="A14" s="344"/>
      <c r="B14" s="418" t="s">
        <v>882</v>
      </c>
      <c r="D14" s="42"/>
      <c r="E14" s="42"/>
      <c r="F14" s="42"/>
      <c r="G14" s="42"/>
      <c r="H14" s="42"/>
      <c r="I14" s="42"/>
      <c r="J14" s="42"/>
      <c r="K14" s="42"/>
      <c r="L14" s="42"/>
      <c r="N14" s="344"/>
    </row>
    <row r="15" spans="1:14" s="342" customFormat="1" ht="22.5" customHeight="1">
      <c r="A15" s="344"/>
      <c r="B15" s="418" t="s">
        <v>883</v>
      </c>
      <c r="D15" s="42"/>
      <c r="E15" s="42"/>
      <c r="F15" s="42"/>
      <c r="G15" s="42"/>
      <c r="H15" s="42"/>
      <c r="I15" s="42"/>
      <c r="J15" s="42"/>
      <c r="K15" s="42"/>
      <c r="L15" s="42"/>
      <c r="N15" s="344"/>
    </row>
    <row r="16" spans="1:14" s="342" customFormat="1" ht="22.5" customHeight="1">
      <c r="A16" s="344"/>
      <c r="B16" s="413" t="s">
        <v>806</v>
      </c>
      <c r="D16" s="42"/>
      <c r="E16" s="42"/>
      <c r="F16" s="42"/>
      <c r="G16" s="42"/>
      <c r="H16" s="42"/>
      <c r="I16" s="42"/>
      <c r="J16" s="42"/>
      <c r="K16" s="42"/>
      <c r="L16" s="42"/>
      <c r="N16" s="344"/>
    </row>
    <row r="17" spans="1:20" ht="15" customHeight="1">
      <c r="K17" s="397"/>
      <c r="L17" s="398"/>
      <c r="M17" s="399"/>
      <c r="O17" s="4"/>
      <c r="P17" s="4"/>
      <c r="Q17" s="4"/>
      <c r="R17" s="122"/>
      <c r="S17" s="232"/>
      <c r="T17" s="232"/>
    </row>
    <row r="18" spans="1:20" s="2" customFormat="1" ht="22.5" customHeight="1">
      <c r="A18" s="43" t="s">
        <v>640</v>
      </c>
      <c r="D18" s="42"/>
      <c r="E18" s="42"/>
      <c r="F18" s="42"/>
      <c r="G18" s="42"/>
      <c r="H18" s="42"/>
      <c r="I18" s="42"/>
      <c r="J18" s="42"/>
      <c r="K18" s="42"/>
      <c r="L18" s="42"/>
    </row>
    <row r="19" spans="1:20" s="342" customFormat="1" ht="22.5" customHeight="1">
      <c r="A19" s="344"/>
      <c r="B19" s="418" t="s">
        <v>884</v>
      </c>
      <c r="C19" s="344"/>
      <c r="D19" s="42"/>
      <c r="E19" s="42"/>
      <c r="F19" s="42"/>
      <c r="G19" s="42"/>
      <c r="H19" s="42"/>
      <c r="I19" s="42"/>
      <c r="J19" s="42"/>
      <c r="K19" s="42"/>
      <c r="L19" s="42"/>
      <c r="N19" s="344" t="s">
        <v>54</v>
      </c>
    </row>
    <row r="20" spans="1:20" s="342" customFormat="1" ht="22.5" customHeight="1">
      <c r="A20" s="344"/>
      <c r="B20" s="418" t="s">
        <v>885</v>
      </c>
      <c r="D20" s="42"/>
      <c r="E20" s="42"/>
      <c r="F20" s="42"/>
      <c r="G20" s="42"/>
      <c r="H20" s="42"/>
      <c r="I20" s="42"/>
      <c r="J20" s="42"/>
      <c r="K20" s="42"/>
      <c r="L20" s="42"/>
      <c r="N20" s="344"/>
    </row>
    <row r="21" spans="1:20" s="342" customFormat="1" ht="22.5" customHeight="1">
      <c r="A21" s="344"/>
      <c r="B21" s="418" t="s">
        <v>886</v>
      </c>
      <c r="D21" s="42"/>
      <c r="E21" s="42"/>
      <c r="F21" s="42"/>
      <c r="G21" s="42"/>
      <c r="H21" s="42"/>
      <c r="I21" s="42"/>
      <c r="J21" s="42"/>
      <c r="K21" s="42"/>
      <c r="L21" s="42"/>
      <c r="N21" s="344"/>
    </row>
    <row r="22" spans="1:20" s="342" customFormat="1" ht="15" customHeight="1">
      <c r="A22" s="344"/>
      <c r="B22" s="344"/>
      <c r="D22" s="42"/>
      <c r="E22" s="42"/>
      <c r="F22" s="42"/>
      <c r="G22" s="42"/>
      <c r="H22" s="42"/>
      <c r="I22" s="42"/>
      <c r="J22" s="42"/>
      <c r="K22" s="42"/>
      <c r="L22" s="42"/>
      <c r="N22" s="344"/>
    </row>
    <row r="23" spans="1:20" s="342" customFormat="1" ht="22.5" customHeight="1">
      <c r="A23" s="44" t="s">
        <v>752</v>
      </c>
      <c r="B23" s="45"/>
      <c r="C23" s="46"/>
      <c r="D23" s="42"/>
      <c r="E23" s="42"/>
      <c r="F23" s="42"/>
      <c r="G23" s="42"/>
      <c r="H23" s="42"/>
      <c r="I23" s="42"/>
      <c r="J23" s="42"/>
      <c r="K23" s="42"/>
      <c r="L23" s="42"/>
    </row>
    <row r="24" spans="1:20" s="256" customFormat="1" ht="22.5" customHeight="1">
      <c r="A24" s="44"/>
      <c r="B24" s="46" t="s">
        <v>807</v>
      </c>
      <c r="D24" s="50"/>
      <c r="E24" s="50"/>
    </row>
    <row r="25" spans="1:20" s="256" customFormat="1" ht="22.5" customHeight="1">
      <c r="A25" s="44"/>
      <c r="B25" s="45" t="s">
        <v>887</v>
      </c>
      <c r="C25" s="46"/>
      <c r="D25" s="50"/>
      <c r="E25" s="50"/>
    </row>
    <row r="26" spans="1:20" s="256" customFormat="1" ht="22.5" customHeight="1">
      <c r="A26" s="44"/>
      <c r="B26" s="45" t="s">
        <v>863</v>
      </c>
      <c r="C26" s="46"/>
      <c r="D26" s="50"/>
      <c r="E26" s="50"/>
    </row>
    <row r="27" spans="1:20" s="256" customFormat="1" ht="22.5" customHeight="1">
      <c r="A27" s="44"/>
      <c r="B27" s="45" t="s">
        <v>808</v>
      </c>
      <c r="C27" s="46"/>
      <c r="D27" s="50"/>
      <c r="E27" s="50"/>
    </row>
    <row r="28" spans="1:20" s="48" customFormat="1" ht="22.5" customHeight="1">
      <c r="A28" s="47"/>
      <c r="B28" s="46" t="s">
        <v>809</v>
      </c>
      <c r="C28" s="400"/>
      <c r="D28" s="42"/>
      <c r="E28" s="42"/>
      <c r="F28" s="42"/>
      <c r="G28" s="42"/>
      <c r="H28" s="42"/>
      <c r="I28" s="42"/>
      <c r="J28" s="42"/>
      <c r="K28" s="42"/>
      <c r="L28" s="42"/>
    </row>
    <row r="29" spans="1:20" s="256" customFormat="1" ht="22.5" customHeight="1">
      <c r="A29" s="44"/>
      <c r="B29" s="256" t="s">
        <v>888</v>
      </c>
      <c r="C29" s="46"/>
      <c r="D29" s="50"/>
      <c r="E29" s="50"/>
    </row>
    <row r="30" spans="1:20" s="256" customFormat="1" ht="22.5" customHeight="1">
      <c r="A30" s="44"/>
      <c r="B30" s="45" t="s">
        <v>810</v>
      </c>
      <c r="C30" s="46"/>
      <c r="D30" s="50"/>
      <c r="E30" s="50"/>
    </row>
    <row r="31" spans="1:20" s="256" customFormat="1" ht="22.5" customHeight="1">
      <c r="A31" s="44"/>
      <c r="B31" s="45" t="s">
        <v>811</v>
      </c>
      <c r="C31" s="46"/>
      <c r="D31" s="50"/>
      <c r="E31" s="50"/>
    </row>
    <row r="32" spans="1:20" s="256" customFormat="1" ht="22.5" customHeight="1">
      <c r="A32" s="44"/>
      <c r="B32" s="256" t="s">
        <v>812</v>
      </c>
      <c r="C32" s="46"/>
      <c r="D32" s="50"/>
      <c r="E32" s="50"/>
    </row>
    <row r="33" spans="1:13" s="256" customFormat="1" ht="22.5" customHeight="1">
      <c r="A33" s="44"/>
      <c r="B33" s="45" t="s">
        <v>813</v>
      </c>
      <c r="C33" s="46"/>
      <c r="D33" s="50"/>
      <c r="E33" s="50"/>
    </row>
    <row r="34" spans="1:13" s="256" customFormat="1" ht="22.5" customHeight="1">
      <c r="A34" s="44"/>
      <c r="B34" s="45" t="s">
        <v>814</v>
      </c>
      <c r="C34" s="46"/>
      <c r="D34" s="50"/>
      <c r="E34" s="50"/>
    </row>
    <row r="35" spans="1:13" s="256" customFormat="1" ht="22.5" customHeight="1">
      <c r="A35" s="44"/>
      <c r="B35" s="45" t="s">
        <v>815</v>
      </c>
      <c r="C35" s="46"/>
      <c r="D35" s="50"/>
      <c r="E35" s="50"/>
    </row>
    <row r="36" spans="1:13">
      <c r="B36" s="46"/>
      <c r="H36" s="42"/>
    </row>
    <row r="37" spans="1:13">
      <c r="C37" s="3" t="str">
        <f>+'หมายเหตุ_12-18'!C216</f>
        <v>(Sign) ……………………………………………………………………………… Authorized Directors</v>
      </c>
    </row>
    <row r="38" spans="1:13">
      <c r="C38" s="3" t="str">
        <f>+'หมายเหตุ_12-18'!C217</f>
        <v xml:space="preserve">            (                                                                                                                  )</v>
      </c>
    </row>
    <row r="39" spans="1:13" s="342" customFormat="1">
      <c r="A39" s="421" t="s">
        <v>249</v>
      </c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</row>
  </sheetData>
  <mergeCells count="2">
    <mergeCell ref="A1:M1"/>
    <mergeCell ref="A39:M39"/>
  </mergeCells>
  <printOptions horizontalCentered="1"/>
  <pageMargins left="0.53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74"/>
  <sheetViews>
    <sheetView view="pageBreakPreview" topLeftCell="A58" zoomScaleNormal="100" zoomScaleSheetLayoutView="100" workbookViewId="0">
      <selection activeCell="G45" sqref="G45"/>
    </sheetView>
  </sheetViews>
  <sheetFormatPr defaultRowHeight="14.4"/>
  <cols>
    <col min="1" max="1" width="3" style="8" customWidth="1"/>
    <col min="2" max="2" width="22.109375" style="8" customWidth="1"/>
    <col min="3" max="3" width="4.88671875" style="8" customWidth="1"/>
    <col min="4" max="4" width="1" style="8" customWidth="1"/>
    <col min="5" max="5" width="16.21875" style="8" customWidth="1"/>
    <col min="6" max="6" width="0.77734375" style="8" customWidth="1"/>
    <col min="7" max="7" width="14.44140625" style="8" customWidth="1"/>
    <col min="8" max="8" width="0.88671875" style="8" customWidth="1"/>
    <col min="9" max="9" width="15.21875" style="8" customWidth="1"/>
    <col min="10" max="10" width="0.77734375" style="8" customWidth="1"/>
    <col min="11" max="11" width="15.21875" style="8" customWidth="1"/>
    <col min="12" max="12" width="7.88671875" style="59" customWidth="1"/>
    <col min="13" max="13" width="5.21875" style="8" customWidth="1"/>
    <col min="14" max="256" width="9" style="8"/>
    <col min="257" max="257" width="3" style="8" customWidth="1"/>
    <col min="258" max="258" width="22.109375" style="8" customWidth="1"/>
    <col min="259" max="259" width="4.88671875" style="8" customWidth="1"/>
    <col min="260" max="260" width="1" style="8" customWidth="1"/>
    <col min="261" max="261" width="16.21875" style="8" customWidth="1"/>
    <col min="262" max="262" width="0.77734375" style="8" customWidth="1"/>
    <col min="263" max="263" width="14.44140625" style="8" customWidth="1"/>
    <col min="264" max="264" width="0.88671875" style="8" customWidth="1"/>
    <col min="265" max="265" width="15.21875" style="8" customWidth="1"/>
    <col min="266" max="266" width="0.77734375" style="8" customWidth="1"/>
    <col min="267" max="267" width="15.21875" style="8" customWidth="1"/>
    <col min="268" max="268" width="7.88671875" style="8" customWidth="1"/>
    <col min="269" max="269" width="5.21875" style="8" customWidth="1"/>
    <col min="270" max="512" width="9" style="8"/>
    <col min="513" max="513" width="3" style="8" customWidth="1"/>
    <col min="514" max="514" width="22.109375" style="8" customWidth="1"/>
    <col min="515" max="515" width="4.88671875" style="8" customWidth="1"/>
    <col min="516" max="516" width="1" style="8" customWidth="1"/>
    <col min="517" max="517" width="16.21875" style="8" customWidth="1"/>
    <col min="518" max="518" width="0.77734375" style="8" customWidth="1"/>
    <col min="519" max="519" width="14.44140625" style="8" customWidth="1"/>
    <col min="520" max="520" width="0.88671875" style="8" customWidth="1"/>
    <col min="521" max="521" width="15.21875" style="8" customWidth="1"/>
    <col min="522" max="522" width="0.77734375" style="8" customWidth="1"/>
    <col min="523" max="523" width="15.21875" style="8" customWidth="1"/>
    <col min="524" max="524" width="7.88671875" style="8" customWidth="1"/>
    <col min="525" max="525" width="5.21875" style="8" customWidth="1"/>
    <col min="526" max="768" width="9" style="8"/>
    <col min="769" max="769" width="3" style="8" customWidth="1"/>
    <col min="770" max="770" width="22.109375" style="8" customWidth="1"/>
    <col min="771" max="771" width="4.88671875" style="8" customWidth="1"/>
    <col min="772" max="772" width="1" style="8" customWidth="1"/>
    <col min="773" max="773" width="16.21875" style="8" customWidth="1"/>
    <col min="774" max="774" width="0.77734375" style="8" customWidth="1"/>
    <col min="775" max="775" width="14.44140625" style="8" customWidth="1"/>
    <col min="776" max="776" width="0.88671875" style="8" customWidth="1"/>
    <col min="777" max="777" width="15.21875" style="8" customWidth="1"/>
    <col min="778" max="778" width="0.77734375" style="8" customWidth="1"/>
    <col min="779" max="779" width="15.21875" style="8" customWidth="1"/>
    <col min="780" max="780" width="7.88671875" style="8" customWidth="1"/>
    <col min="781" max="781" width="5.21875" style="8" customWidth="1"/>
    <col min="782" max="1024" width="9" style="8"/>
    <col min="1025" max="1025" width="3" style="8" customWidth="1"/>
    <col min="1026" max="1026" width="22.109375" style="8" customWidth="1"/>
    <col min="1027" max="1027" width="4.88671875" style="8" customWidth="1"/>
    <col min="1028" max="1028" width="1" style="8" customWidth="1"/>
    <col min="1029" max="1029" width="16.21875" style="8" customWidth="1"/>
    <col min="1030" max="1030" width="0.77734375" style="8" customWidth="1"/>
    <col min="1031" max="1031" width="14.44140625" style="8" customWidth="1"/>
    <col min="1032" max="1032" width="0.88671875" style="8" customWidth="1"/>
    <col min="1033" max="1033" width="15.21875" style="8" customWidth="1"/>
    <col min="1034" max="1034" width="0.77734375" style="8" customWidth="1"/>
    <col min="1035" max="1035" width="15.21875" style="8" customWidth="1"/>
    <col min="1036" max="1036" width="7.88671875" style="8" customWidth="1"/>
    <col min="1037" max="1037" width="5.21875" style="8" customWidth="1"/>
    <col min="1038" max="1280" width="9" style="8"/>
    <col min="1281" max="1281" width="3" style="8" customWidth="1"/>
    <col min="1282" max="1282" width="22.109375" style="8" customWidth="1"/>
    <col min="1283" max="1283" width="4.88671875" style="8" customWidth="1"/>
    <col min="1284" max="1284" width="1" style="8" customWidth="1"/>
    <col min="1285" max="1285" width="16.21875" style="8" customWidth="1"/>
    <col min="1286" max="1286" width="0.77734375" style="8" customWidth="1"/>
    <col min="1287" max="1287" width="14.44140625" style="8" customWidth="1"/>
    <col min="1288" max="1288" width="0.88671875" style="8" customWidth="1"/>
    <col min="1289" max="1289" width="15.21875" style="8" customWidth="1"/>
    <col min="1290" max="1290" width="0.77734375" style="8" customWidth="1"/>
    <col min="1291" max="1291" width="15.21875" style="8" customWidth="1"/>
    <col min="1292" max="1292" width="7.88671875" style="8" customWidth="1"/>
    <col min="1293" max="1293" width="5.21875" style="8" customWidth="1"/>
    <col min="1294" max="1536" width="9" style="8"/>
    <col min="1537" max="1537" width="3" style="8" customWidth="1"/>
    <col min="1538" max="1538" width="22.109375" style="8" customWidth="1"/>
    <col min="1539" max="1539" width="4.88671875" style="8" customWidth="1"/>
    <col min="1540" max="1540" width="1" style="8" customWidth="1"/>
    <col min="1541" max="1541" width="16.21875" style="8" customWidth="1"/>
    <col min="1542" max="1542" width="0.77734375" style="8" customWidth="1"/>
    <col min="1543" max="1543" width="14.44140625" style="8" customWidth="1"/>
    <col min="1544" max="1544" width="0.88671875" style="8" customWidth="1"/>
    <col min="1545" max="1545" width="15.21875" style="8" customWidth="1"/>
    <col min="1546" max="1546" width="0.77734375" style="8" customWidth="1"/>
    <col min="1547" max="1547" width="15.21875" style="8" customWidth="1"/>
    <col min="1548" max="1548" width="7.88671875" style="8" customWidth="1"/>
    <col min="1549" max="1549" width="5.21875" style="8" customWidth="1"/>
    <col min="1550" max="1792" width="9" style="8"/>
    <col min="1793" max="1793" width="3" style="8" customWidth="1"/>
    <col min="1794" max="1794" width="22.109375" style="8" customWidth="1"/>
    <col min="1795" max="1795" width="4.88671875" style="8" customWidth="1"/>
    <col min="1796" max="1796" width="1" style="8" customWidth="1"/>
    <col min="1797" max="1797" width="16.21875" style="8" customWidth="1"/>
    <col min="1798" max="1798" width="0.77734375" style="8" customWidth="1"/>
    <col min="1799" max="1799" width="14.44140625" style="8" customWidth="1"/>
    <col min="1800" max="1800" width="0.88671875" style="8" customWidth="1"/>
    <col min="1801" max="1801" width="15.21875" style="8" customWidth="1"/>
    <col min="1802" max="1802" width="0.77734375" style="8" customWidth="1"/>
    <col min="1803" max="1803" width="15.21875" style="8" customWidth="1"/>
    <col min="1804" max="1804" width="7.88671875" style="8" customWidth="1"/>
    <col min="1805" max="1805" width="5.21875" style="8" customWidth="1"/>
    <col min="1806" max="2048" width="9" style="8"/>
    <col min="2049" max="2049" width="3" style="8" customWidth="1"/>
    <col min="2050" max="2050" width="22.109375" style="8" customWidth="1"/>
    <col min="2051" max="2051" width="4.88671875" style="8" customWidth="1"/>
    <col min="2052" max="2052" width="1" style="8" customWidth="1"/>
    <col min="2053" max="2053" width="16.21875" style="8" customWidth="1"/>
    <col min="2054" max="2054" width="0.77734375" style="8" customWidth="1"/>
    <col min="2055" max="2055" width="14.44140625" style="8" customWidth="1"/>
    <col min="2056" max="2056" width="0.88671875" style="8" customWidth="1"/>
    <col min="2057" max="2057" width="15.21875" style="8" customWidth="1"/>
    <col min="2058" max="2058" width="0.77734375" style="8" customWidth="1"/>
    <col min="2059" max="2059" width="15.21875" style="8" customWidth="1"/>
    <col min="2060" max="2060" width="7.88671875" style="8" customWidth="1"/>
    <col min="2061" max="2061" width="5.21875" style="8" customWidth="1"/>
    <col min="2062" max="2304" width="9" style="8"/>
    <col min="2305" max="2305" width="3" style="8" customWidth="1"/>
    <col min="2306" max="2306" width="22.109375" style="8" customWidth="1"/>
    <col min="2307" max="2307" width="4.88671875" style="8" customWidth="1"/>
    <col min="2308" max="2308" width="1" style="8" customWidth="1"/>
    <col min="2309" max="2309" width="16.21875" style="8" customWidth="1"/>
    <col min="2310" max="2310" width="0.77734375" style="8" customWidth="1"/>
    <col min="2311" max="2311" width="14.44140625" style="8" customWidth="1"/>
    <col min="2312" max="2312" width="0.88671875" style="8" customWidth="1"/>
    <col min="2313" max="2313" width="15.21875" style="8" customWidth="1"/>
    <col min="2314" max="2314" width="0.77734375" style="8" customWidth="1"/>
    <col min="2315" max="2315" width="15.21875" style="8" customWidth="1"/>
    <col min="2316" max="2316" width="7.88671875" style="8" customWidth="1"/>
    <col min="2317" max="2317" width="5.21875" style="8" customWidth="1"/>
    <col min="2318" max="2560" width="9" style="8"/>
    <col min="2561" max="2561" width="3" style="8" customWidth="1"/>
    <col min="2562" max="2562" width="22.109375" style="8" customWidth="1"/>
    <col min="2563" max="2563" width="4.88671875" style="8" customWidth="1"/>
    <col min="2564" max="2564" width="1" style="8" customWidth="1"/>
    <col min="2565" max="2565" width="16.21875" style="8" customWidth="1"/>
    <col min="2566" max="2566" width="0.77734375" style="8" customWidth="1"/>
    <col min="2567" max="2567" width="14.44140625" style="8" customWidth="1"/>
    <col min="2568" max="2568" width="0.88671875" style="8" customWidth="1"/>
    <col min="2569" max="2569" width="15.21875" style="8" customWidth="1"/>
    <col min="2570" max="2570" width="0.77734375" style="8" customWidth="1"/>
    <col min="2571" max="2571" width="15.21875" style="8" customWidth="1"/>
    <col min="2572" max="2572" width="7.88671875" style="8" customWidth="1"/>
    <col min="2573" max="2573" width="5.21875" style="8" customWidth="1"/>
    <col min="2574" max="2816" width="9" style="8"/>
    <col min="2817" max="2817" width="3" style="8" customWidth="1"/>
    <col min="2818" max="2818" width="22.109375" style="8" customWidth="1"/>
    <col min="2819" max="2819" width="4.88671875" style="8" customWidth="1"/>
    <col min="2820" max="2820" width="1" style="8" customWidth="1"/>
    <col min="2821" max="2821" width="16.21875" style="8" customWidth="1"/>
    <col min="2822" max="2822" width="0.77734375" style="8" customWidth="1"/>
    <col min="2823" max="2823" width="14.44140625" style="8" customWidth="1"/>
    <col min="2824" max="2824" width="0.88671875" style="8" customWidth="1"/>
    <col min="2825" max="2825" width="15.21875" style="8" customWidth="1"/>
    <col min="2826" max="2826" width="0.77734375" style="8" customWidth="1"/>
    <col min="2827" max="2827" width="15.21875" style="8" customWidth="1"/>
    <col min="2828" max="2828" width="7.88671875" style="8" customWidth="1"/>
    <col min="2829" max="2829" width="5.21875" style="8" customWidth="1"/>
    <col min="2830" max="3072" width="9" style="8"/>
    <col min="3073" max="3073" width="3" style="8" customWidth="1"/>
    <col min="3074" max="3074" width="22.109375" style="8" customWidth="1"/>
    <col min="3075" max="3075" width="4.88671875" style="8" customWidth="1"/>
    <col min="3076" max="3076" width="1" style="8" customWidth="1"/>
    <col min="3077" max="3077" width="16.21875" style="8" customWidth="1"/>
    <col min="3078" max="3078" width="0.77734375" style="8" customWidth="1"/>
    <col min="3079" max="3079" width="14.44140625" style="8" customWidth="1"/>
    <col min="3080" max="3080" width="0.88671875" style="8" customWidth="1"/>
    <col min="3081" max="3081" width="15.21875" style="8" customWidth="1"/>
    <col min="3082" max="3082" width="0.77734375" style="8" customWidth="1"/>
    <col min="3083" max="3083" width="15.21875" style="8" customWidth="1"/>
    <col min="3084" max="3084" width="7.88671875" style="8" customWidth="1"/>
    <col min="3085" max="3085" width="5.21875" style="8" customWidth="1"/>
    <col min="3086" max="3328" width="9" style="8"/>
    <col min="3329" max="3329" width="3" style="8" customWidth="1"/>
    <col min="3330" max="3330" width="22.109375" style="8" customWidth="1"/>
    <col min="3331" max="3331" width="4.88671875" style="8" customWidth="1"/>
    <col min="3332" max="3332" width="1" style="8" customWidth="1"/>
    <col min="3333" max="3333" width="16.21875" style="8" customWidth="1"/>
    <col min="3334" max="3334" width="0.77734375" style="8" customWidth="1"/>
    <col min="3335" max="3335" width="14.44140625" style="8" customWidth="1"/>
    <col min="3336" max="3336" width="0.88671875" style="8" customWidth="1"/>
    <col min="3337" max="3337" width="15.21875" style="8" customWidth="1"/>
    <col min="3338" max="3338" width="0.77734375" style="8" customWidth="1"/>
    <col min="3339" max="3339" width="15.21875" style="8" customWidth="1"/>
    <col min="3340" max="3340" width="7.88671875" style="8" customWidth="1"/>
    <col min="3341" max="3341" width="5.21875" style="8" customWidth="1"/>
    <col min="3342" max="3584" width="9" style="8"/>
    <col min="3585" max="3585" width="3" style="8" customWidth="1"/>
    <col min="3586" max="3586" width="22.109375" style="8" customWidth="1"/>
    <col min="3587" max="3587" width="4.88671875" style="8" customWidth="1"/>
    <col min="3588" max="3588" width="1" style="8" customWidth="1"/>
    <col min="3589" max="3589" width="16.21875" style="8" customWidth="1"/>
    <col min="3590" max="3590" width="0.77734375" style="8" customWidth="1"/>
    <col min="3591" max="3591" width="14.44140625" style="8" customWidth="1"/>
    <col min="3592" max="3592" width="0.88671875" style="8" customWidth="1"/>
    <col min="3593" max="3593" width="15.21875" style="8" customWidth="1"/>
    <col min="3594" max="3594" width="0.77734375" style="8" customWidth="1"/>
    <col min="3595" max="3595" width="15.21875" style="8" customWidth="1"/>
    <col min="3596" max="3596" width="7.88671875" style="8" customWidth="1"/>
    <col min="3597" max="3597" width="5.21875" style="8" customWidth="1"/>
    <col min="3598" max="3840" width="9" style="8"/>
    <col min="3841" max="3841" width="3" style="8" customWidth="1"/>
    <col min="3842" max="3842" width="22.109375" style="8" customWidth="1"/>
    <col min="3843" max="3843" width="4.88671875" style="8" customWidth="1"/>
    <col min="3844" max="3844" width="1" style="8" customWidth="1"/>
    <col min="3845" max="3845" width="16.21875" style="8" customWidth="1"/>
    <col min="3846" max="3846" width="0.77734375" style="8" customWidth="1"/>
    <col min="3847" max="3847" width="14.44140625" style="8" customWidth="1"/>
    <col min="3848" max="3848" width="0.88671875" style="8" customWidth="1"/>
    <col min="3849" max="3849" width="15.21875" style="8" customWidth="1"/>
    <col min="3850" max="3850" width="0.77734375" style="8" customWidth="1"/>
    <col min="3851" max="3851" width="15.21875" style="8" customWidth="1"/>
    <col min="3852" max="3852" width="7.88671875" style="8" customWidth="1"/>
    <col min="3853" max="3853" width="5.21875" style="8" customWidth="1"/>
    <col min="3854" max="4096" width="9" style="8"/>
    <col min="4097" max="4097" width="3" style="8" customWidth="1"/>
    <col min="4098" max="4098" width="22.109375" style="8" customWidth="1"/>
    <col min="4099" max="4099" width="4.88671875" style="8" customWidth="1"/>
    <col min="4100" max="4100" width="1" style="8" customWidth="1"/>
    <col min="4101" max="4101" width="16.21875" style="8" customWidth="1"/>
    <col min="4102" max="4102" width="0.77734375" style="8" customWidth="1"/>
    <col min="4103" max="4103" width="14.44140625" style="8" customWidth="1"/>
    <col min="4104" max="4104" width="0.88671875" style="8" customWidth="1"/>
    <col min="4105" max="4105" width="15.21875" style="8" customWidth="1"/>
    <col min="4106" max="4106" width="0.77734375" style="8" customWidth="1"/>
    <col min="4107" max="4107" width="15.21875" style="8" customWidth="1"/>
    <col min="4108" max="4108" width="7.88671875" style="8" customWidth="1"/>
    <col min="4109" max="4109" width="5.21875" style="8" customWidth="1"/>
    <col min="4110" max="4352" width="9" style="8"/>
    <col min="4353" max="4353" width="3" style="8" customWidth="1"/>
    <col min="4354" max="4354" width="22.109375" style="8" customWidth="1"/>
    <col min="4355" max="4355" width="4.88671875" style="8" customWidth="1"/>
    <col min="4356" max="4356" width="1" style="8" customWidth="1"/>
    <col min="4357" max="4357" width="16.21875" style="8" customWidth="1"/>
    <col min="4358" max="4358" width="0.77734375" style="8" customWidth="1"/>
    <col min="4359" max="4359" width="14.44140625" style="8" customWidth="1"/>
    <col min="4360" max="4360" width="0.88671875" style="8" customWidth="1"/>
    <col min="4361" max="4361" width="15.21875" style="8" customWidth="1"/>
    <col min="4362" max="4362" width="0.77734375" style="8" customWidth="1"/>
    <col min="4363" max="4363" width="15.21875" style="8" customWidth="1"/>
    <col min="4364" max="4364" width="7.88671875" style="8" customWidth="1"/>
    <col min="4365" max="4365" width="5.21875" style="8" customWidth="1"/>
    <col min="4366" max="4608" width="9" style="8"/>
    <col min="4609" max="4609" width="3" style="8" customWidth="1"/>
    <col min="4610" max="4610" width="22.109375" style="8" customWidth="1"/>
    <col min="4611" max="4611" width="4.88671875" style="8" customWidth="1"/>
    <col min="4612" max="4612" width="1" style="8" customWidth="1"/>
    <col min="4613" max="4613" width="16.21875" style="8" customWidth="1"/>
    <col min="4614" max="4614" width="0.77734375" style="8" customWidth="1"/>
    <col min="4615" max="4615" width="14.44140625" style="8" customWidth="1"/>
    <col min="4616" max="4616" width="0.88671875" style="8" customWidth="1"/>
    <col min="4617" max="4617" width="15.21875" style="8" customWidth="1"/>
    <col min="4618" max="4618" width="0.77734375" style="8" customWidth="1"/>
    <col min="4619" max="4619" width="15.21875" style="8" customWidth="1"/>
    <col min="4620" max="4620" width="7.88671875" style="8" customWidth="1"/>
    <col min="4621" max="4621" width="5.21875" style="8" customWidth="1"/>
    <col min="4622" max="4864" width="9" style="8"/>
    <col min="4865" max="4865" width="3" style="8" customWidth="1"/>
    <col min="4866" max="4866" width="22.109375" style="8" customWidth="1"/>
    <col min="4867" max="4867" width="4.88671875" style="8" customWidth="1"/>
    <col min="4868" max="4868" width="1" style="8" customWidth="1"/>
    <col min="4869" max="4869" width="16.21875" style="8" customWidth="1"/>
    <col min="4870" max="4870" width="0.77734375" style="8" customWidth="1"/>
    <col min="4871" max="4871" width="14.44140625" style="8" customWidth="1"/>
    <col min="4872" max="4872" width="0.88671875" style="8" customWidth="1"/>
    <col min="4873" max="4873" width="15.21875" style="8" customWidth="1"/>
    <col min="4874" max="4874" width="0.77734375" style="8" customWidth="1"/>
    <col min="4875" max="4875" width="15.21875" style="8" customWidth="1"/>
    <col min="4876" max="4876" width="7.88671875" style="8" customWidth="1"/>
    <col min="4877" max="4877" width="5.21875" style="8" customWidth="1"/>
    <col min="4878" max="5120" width="9" style="8"/>
    <col min="5121" max="5121" width="3" style="8" customWidth="1"/>
    <col min="5122" max="5122" width="22.109375" style="8" customWidth="1"/>
    <col min="5123" max="5123" width="4.88671875" style="8" customWidth="1"/>
    <col min="5124" max="5124" width="1" style="8" customWidth="1"/>
    <col min="5125" max="5125" width="16.21875" style="8" customWidth="1"/>
    <col min="5126" max="5126" width="0.77734375" style="8" customWidth="1"/>
    <col min="5127" max="5127" width="14.44140625" style="8" customWidth="1"/>
    <col min="5128" max="5128" width="0.88671875" style="8" customWidth="1"/>
    <col min="5129" max="5129" width="15.21875" style="8" customWidth="1"/>
    <col min="5130" max="5130" width="0.77734375" style="8" customWidth="1"/>
    <col min="5131" max="5131" width="15.21875" style="8" customWidth="1"/>
    <col min="5132" max="5132" width="7.88671875" style="8" customWidth="1"/>
    <col min="5133" max="5133" width="5.21875" style="8" customWidth="1"/>
    <col min="5134" max="5376" width="9" style="8"/>
    <col min="5377" max="5377" width="3" style="8" customWidth="1"/>
    <col min="5378" max="5378" width="22.109375" style="8" customWidth="1"/>
    <col min="5379" max="5379" width="4.88671875" style="8" customWidth="1"/>
    <col min="5380" max="5380" width="1" style="8" customWidth="1"/>
    <col min="5381" max="5381" width="16.21875" style="8" customWidth="1"/>
    <col min="5382" max="5382" width="0.77734375" style="8" customWidth="1"/>
    <col min="5383" max="5383" width="14.44140625" style="8" customWidth="1"/>
    <col min="5384" max="5384" width="0.88671875" style="8" customWidth="1"/>
    <col min="5385" max="5385" width="15.21875" style="8" customWidth="1"/>
    <col min="5386" max="5386" width="0.77734375" style="8" customWidth="1"/>
    <col min="5387" max="5387" width="15.21875" style="8" customWidth="1"/>
    <col min="5388" max="5388" width="7.88671875" style="8" customWidth="1"/>
    <col min="5389" max="5389" width="5.21875" style="8" customWidth="1"/>
    <col min="5390" max="5632" width="9" style="8"/>
    <col min="5633" max="5633" width="3" style="8" customWidth="1"/>
    <col min="5634" max="5634" width="22.109375" style="8" customWidth="1"/>
    <col min="5635" max="5635" width="4.88671875" style="8" customWidth="1"/>
    <col min="5636" max="5636" width="1" style="8" customWidth="1"/>
    <col min="5637" max="5637" width="16.21875" style="8" customWidth="1"/>
    <col min="5638" max="5638" width="0.77734375" style="8" customWidth="1"/>
    <col min="5639" max="5639" width="14.44140625" style="8" customWidth="1"/>
    <col min="5640" max="5640" width="0.88671875" style="8" customWidth="1"/>
    <col min="5641" max="5641" width="15.21875" style="8" customWidth="1"/>
    <col min="5642" max="5642" width="0.77734375" style="8" customWidth="1"/>
    <col min="5643" max="5643" width="15.21875" style="8" customWidth="1"/>
    <col min="5644" max="5644" width="7.88671875" style="8" customWidth="1"/>
    <col min="5645" max="5645" width="5.21875" style="8" customWidth="1"/>
    <col min="5646" max="5888" width="9" style="8"/>
    <col min="5889" max="5889" width="3" style="8" customWidth="1"/>
    <col min="5890" max="5890" width="22.109375" style="8" customWidth="1"/>
    <col min="5891" max="5891" width="4.88671875" style="8" customWidth="1"/>
    <col min="5892" max="5892" width="1" style="8" customWidth="1"/>
    <col min="5893" max="5893" width="16.21875" style="8" customWidth="1"/>
    <col min="5894" max="5894" width="0.77734375" style="8" customWidth="1"/>
    <col min="5895" max="5895" width="14.44140625" style="8" customWidth="1"/>
    <col min="5896" max="5896" width="0.88671875" style="8" customWidth="1"/>
    <col min="5897" max="5897" width="15.21875" style="8" customWidth="1"/>
    <col min="5898" max="5898" width="0.77734375" style="8" customWidth="1"/>
    <col min="5899" max="5899" width="15.21875" style="8" customWidth="1"/>
    <col min="5900" max="5900" width="7.88671875" style="8" customWidth="1"/>
    <col min="5901" max="5901" width="5.21875" style="8" customWidth="1"/>
    <col min="5902" max="6144" width="9" style="8"/>
    <col min="6145" max="6145" width="3" style="8" customWidth="1"/>
    <col min="6146" max="6146" width="22.109375" style="8" customWidth="1"/>
    <col min="6147" max="6147" width="4.88671875" style="8" customWidth="1"/>
    <col min="6148" max="6148" width="1" style="8" customWidth="1"/>
    <col min="6149" max="6149" width="16.21875" style="8" customWidth="1"/>
    <col min="6150" max="6150" width="0.77734375" style="8" customWidth="1"/>
    <col min="6151" max="6151" width="14.44140625" style="8" customWidth="1"/>
    <col min="6152" max="6152" width="0.88671875" style="8" customWidth="1"/>
    <col min="6153" max="6153" width="15.21875" style="8" customWidth="1"/>
    <col min="6154" max="6154" width="0.77734375" style="8" customWidth="1"/>
    <col min="6155" max="6155" width="15.21875" style="8" customWidth="1"/>
    <col min="6156" max="6156" width="7.88671875" style="8" customWidth="1"/>
    <col min="6157" max="6157" width="5.21875" style="8" customWidth="1"/>
    <col min="6158" max="6400" width="9" style="8"/>
    <col min="6401" max="6401" width="3" style="8" customWidth="1"/>
    <col min="6402" max="6402" width="22.109375" style="8" customWidth="1"/>
    <col min="6403" max="6403" width="4.88671875" style="8" customWidth="1"/>
    <col min="6404" max="6404" width="1" style="8" customWidth="1"/>
    <col min="6405" max="6405" width="16.21875" style="8" customWidth="1"/>
    <col min="6406" max="6406" width="0.77734375" style="8" customWidth="1"/>
    <col min="6407" max="6407" width="14.44140625" style="8" customWidth="1"/>
    <col min="6408" max="6408" width="0.88671875" style="8" customWidth="1"/>
    <col min="6409" max="6409" width="15.21875" style="8" customWidth="1"/>
    <col min="6410" max="6410" width="0.77734375" style="8" customWidth="1"/>
    <col min="6411" max="6411" width="15.21875" style="8" customWidth="1"/>
    <col min="6412" max="6412" width="7.88671875" style="8" customWidth="1"/>
    <col min="6413" max="6413" width="5.21875" style="8" customWidth="1"/>
    <col min="6414" max="6656" width="9" style="8"/>
    <col min="6657" max="6657" width="3" style="8" customWidth="1"/>
    <col min="6658" max="6658" width="22.109375" style="8" customWidth="1"/>
    <col min="6659" max="6659" width="4.88671875" style="8" customWidth="1"/>
    <col min="6660" max="6660" width="1" style="8" customWidth="1"/>
    <col min="6661" max="6661" width="16.21875" style="8" customWidth="1"/>
    <col min="6662" max="6662" width="0.77734375" style="8" customWidth="1"/>
    <col min="6663" max="6663" width="14.44140625" style="8" customWidth="1"/>
    <col min="6664" max="6664" width="0.88671875" style="8" customWidth="1"/>
    <col min="6665" max="6665" width="15.21875" style="8" customWidth="1"/>
    <col min="6666" max="6666" width="0.77734375" style="8" customWidth="1"/>
    <col min="6667" max="6667" width="15.21875" style="8" customWidth="1"/>
    <col min="6668" max="6668" width="7.88671875" style="8" customWidth="1"/>
    <col min="6669" max="6669" width="5.21875" style="8" customWidth="1"/>
    <col min="6670" max="6912" width="9" style="8"/>
    <col min="6913" max="6913" width="3" style="8" customWidth="1"/>
    <col min="6914" max="6914" width="22.109375" style="8" customWidth="1"/>
    <col min="6915" max="6915" width="4.88671875" style="8" customWidth="1"/>
    <col min="6916" max="6916" width="1" style="8" customWidth="1"/>
    <col min="6917" max="6917" width="16.21875" style="8" customWidth="1"/>
    <col min="6918" max="6918" width="0.77734375" style="8" customWidth="1"/>
    <col min="6919" max="6919" width="14.44140625" style="8" customWidth="1"/>
    <col min="6920" max="6920" width="0.88671875" style="8" customWidth="1"/>
    <col min="6921" max="6921" width="15.21875" style="8" customWidth="1"/>
    <col min="6922" max="6922" width="0.77734375" style="8" customWidth="1"/>
    <col min="6923" max="6923" width="15.21875" style="8" customWidth="1"/>
    <col min="6924" max="6924" width="7.88671875" style="8" customWidth="1"/>
    <col min="6925" max="6925" width="5.21875" style="8" customWidth="1"/>
    <col min="6926" max="7168" width="9" style="8"/>
    <col min="7169" max="7169" width="3" style="8" customWidth="1"/>
    <col min="7170" max="7170" width="22.109375" style="8" customWidth="1"/>
    <col min="7171" max="7171" width="4.88671875" style="8" customWidth="1"/>
    <col min="7172" max="7172" width="1" style="8" customWidth="1"/>
    <col min="7173" max="7173" width="16.21875" style="8" customWidth="1"/>
    <col min="7174" max="7174" width="0.77734375" style="8" customWidth="1"/>
    <col min="7175" max="7175" width="14.44140625" style="8" customWidth="1"/>
    <col min="7176" max="7176" width="0.88671875" style="8" customWidth="1"/>
    <col min="7177" max="7177" width="15.21875" style="8" customWidth="1"/>
    <col min="7178" max="7178" width="0.77734375" style="8" customWidth="1"/>
    <col min="7179" max="7179" width="15.21875" style="8" customWidth="1"/>
    <col min="7180" max="7180" width="7.88671875" style="8" customWidth="1"/>
    <col min="7181" max="7181" width="5.21875" style="8" customWidth="1"/>
    <col min="7182" max="7424" width="9" style="8"/>
    <col min="7425" max="7425" width="3" style="8" customWidth="1"/>
    <col min="7426" max="7426" width="22.109375" style="8" customWidth="1"/>
    <col min="7427" max="7427" width="4.88671875" style="8" customWidth="1"/>
    <col min="7428" max="7428" width="1" style="8" customWidth="1"/>
    <col min="7429" max="7429" width="16.21875" style="8" customWidth="1"/>
    <col min="7430" max="7430" width="0.77734375" style="8" customWidth="1"/>
    <col min="7431" max="7431" width="14.44140625" style="8" customWidth="1"/>
    <col min="7432" max="7432" width="0.88671875" style="8" customWidth="1"/>
    <col min="7433" max="7433" width="15.21875" style="8" customWidth="1"/>
    <col min="7434" max="7434" width="0.77734375" style="8" customWidth="1"/>
    <col min="7435" max="7435" width="15.21875" style="8" customWidth="1"/>
    <col min="7436" max="7436" width="7.88671875" style="8" customWidth="1"/>
    <col min="7437" max="7437" width="5.21875" style="8" customWidth="1"/>
    <col min="7438" max="7680" width="9" style="8"/>
    <col min="7681" max="7681" width="3" style="8" customWidth="1"/>
    <col min="7682" max="7682" width="22.109375" style="8" customWidth="1"/>
    <col min="7683" max="7683" width="4.88671875" style="8" customWidth="1"/>
    <col min="7684" max="7684" width="1" style="8" customWidth="1"/>
    <col min="7685" max="7685" width="16.21875" style="8" customWidth="1"/>
    <col min="7686" max="7686" width="0.77734375" style="8" customWidth="1"/>
    <col min="7687" max="7687" width="14.44140625" style="8" customWidth="1"/>
    <col min="7688" max="7688" width="0.88671875" style="8" customWidth="1"/>
    <col min="7689" max="7689" width="15.21875" style="8" customWidth="1"/>
    <col min="7690" max="7690" width="0.77734375" style="8" customWidth="1"/>
    <col min="7691" max="7691" width="15.21875" style="8" customWidth="1"/>
    <col min="7692" max="7692" width="7.88671875" style="8" customWidth="1"/>
    <col min="7693" max="7693" width="5.21875" style="8" customWidth="1"/>
    <col min="7694" max="7936" width="9" style="8"/>
    <col min="7937" max="7937" width="3" style="8" customWidth="1"/>
    <col min="7938" max="7938" width="22.109375" style="8" customWidth="1"/>
    <col min="7939" max="7939" width="4.88671875" style="8" customWidth="1"/>
    <col min="7940" max="7940" width="1" style="8" customWidth="1"/>
    <col min="7941" max="7941" width="16.21875" style="8" customWidth="1"/>
    <col min="7942" max="7942" width="0.77734375" style="8" customWidth="1"/>
    <col min="7943" max="7943" width="14.44140625" style="8" customWidth="1"/>
    <col min="7944" max="7944" width="0.88671875" style="8" customWidth="1"/>
    <col min="7945" max="7945" width="15.21875" style="8" customWidth="1"/>
    <col min="7946" max="7946" width="0.77734375" style="8" customWidth="1"/>
    <col min="7947" max="7947" width="15.21875" style="8" customWidth="1"/>
    <col min="7948" max="7948" width="7.88671875" style="8" customWidth="1"/>
    <col min="7949" max="7949" width="5.21875" style="8" customWidth="1"/>
    <col min="7950" max="8192" width="9" style="8"/>
    <col min="8193" max="8193" width="3" style="8" customWidth="1"/>
    <col min="8194" max="8194" width="22.109375" style="8" customWidth="1"/>
    <col min="8195" max="8195" width="4.88671875" style="8" customWidth="1"/>
    <col min="8196" max="8196" width="1" style="8" customWidth="1"/>
    <col min="8197" max="8197" width="16.21875" style="8" customWidth="1"/>
    <col min="8198" max="8198" width="0.77734375" style="8" customWidth="1"/>
    <col min="8199" max="8199" width="14.44140625" style="8" customWidth="1"/>
    <col min="8200" max="8200" width="0.88671875" style="8" customWidth="1"/>
    <col min="8201" max="8201" width="15.21875" style="8" customWidth="1"/>
    <col min="8202" max="8202" width="0.77734375" style="8" customWidth="1"/>
    <col min="8203" max="8203" width="15.21875" style="8" customWidth="1"/>
    <col min="8204" max="8204" width="7.88671875" style="8" customWidth="1"/>
    <col min="8205" max="8205" width="5.21875" style="8" customWidth="1"/>
    <col min="8206" max="8448" width="9" style="8"/>
    <col min="8449" max="8449" width="3" style="8" customWidth="1"/>
    <col min="8450" max="8450" width="22.109375" style="8" customWidth="1"/>
    <col min="8451" max="8451" width="4.88671875" style="8" customWidth="1"/>
    <col min="8452" max="8452" width="1" style="8" customWidth="1"/>
    <col min="8453" max="8453" width="16.21875" style="8" customWidth="1"/>
    <col min="8454" max="8454" width="0.77734375" style="8" customWidth="1"/>
    <col min="8455" max="8455" width="14.44140625" style="8" customWidth="1"/>
    <col min="8456" max="8456" width="0.88671875" style="8" customWidth="1"/>
    <col min="8457" max="8457" width="15.21875" style="8" customWidth="1"/>
    <col min="8458" max="8458" width="0.77734375" style="8" customWidth="1"/>
    <col min="8459" max="8459" width="15.21875" style="8" customWidth="1"/>
    <col min="8460" max="8460" width="7.88671875" style="8" customWidth="1"/>
    <col min="8461" max="8461" width="5.21875" style="8" customWidth="1"/>
    <col min="8462" max="8704" width="9" style="8"/>
    <col min="8705" max="8705" width="3" style="8" customWidth="1"/>
    <col min="8706" max="8706" width="22.109375" style="8" customWidth="1"/>
    <col min="8707" max="8707" width="4.88671875" style="8" customWidth="1"/>
    <col min="8708" max="8708" width="1" style="8" customWidth="1"/>
    <col min="8709" max="8709" width="16.21875" style="8" customWidth="1"/>
    <col min="8710" max="8710" width="0.77734375" style="8" customWidth="1"/>
    <col min="8711" max="8711" width="14.44140625" style="8" customWidth="1"/>
    <col min="8712" max="8712" width="0.88671875" style="8" customWidth="1"/>
    <col min="8713" max="8713" width="15.21875" style="8" customWidth="1"/>
    <col min="8714" max="8714" width="0.77734375" style="8" customWidth="1"/>
    <col min="8715" max="8715" width="15.21875" style="8" customWidth="1"/>
    <col min="8716" max="8716" width="7.88671875" style="8" customWidth="1"/>
    <col min="8717" max="8717" width="5.21875" style="8" customWidth="1"/>
    <col min="8718" max="8960" width="9" style="8"/>
    <col min="8961" max="8961" width="3" style="8" customWidth="1"/>
    <col min="8962" max="8962" width="22.109375" style="8" customWidth="1"/>
    <col min="8963" max="8963" width="4.88671875" style="8" customWidth="1"/>
    <col min="8964" max="8964" width="1" style="8" customWidth="1"/>
    <col min="8965" max="8965" width="16.21875" style="8" customWidth="1"/>
    <col min="8966" max="8966" width="0.77734375" style="8" customWidth="1"/>
    <col min="8967" max="8967" width="14.44140625" style="8" customWidth="1"/>
    <col min="8968" max="8968" width="0.88671875" style="8" customWidth="1"/>
    <col min="8969" max="8969" width="15.21875" style="8" customWidth="1"/>
    <col min="8970" max="8970" width="0.77734375" style="8" customWidth="1"/>
    <col min="8971" max="8971" width="15.21875" style="8" customWidth="1"/>
    <col min="8972" max="8972" width="7.88671875" style="8" customWidth="1"/>
    <col min="8973" max="8973" width="5.21875" style="8" customWidth="1"/>
    <col min="8974" max="9216" width="9" style="8"/>
    <col min="9217" max="9217" width="3" style="8" customWidth="1"/>
    <col min="9218" max="9218" width="22.109375" style="8" customWidth="1"/>
    <col min="9219" max="9219" width="4.88671875" style="8" customWidth="1"/>
    <col min="9220" max="9220" width="1" style="8" customWidth="1"/>
    <col min="9221" max="9221" width="16.21875" style="8" customWidth="1"/>
    <col min="9222" max="9222" width="0.77734375" style="8" customWidth="1"/>
    <col min="9223" max="9223" width="14.44140625" style="8" customWidth="1"/>
    <col min="9224" max="9224" width="0.88671875" style="8" customWidth="1"/>
    <col min="9225" max="9225" width="15.21875" style="8" customWidth="1"/>
    <col min="9226" max="9226" width="0.77734375" style="8" customWidth="1"/>
    <col min="9227" max="9227" width="15.21875" style="8" customWidth="1"/>
    <col min="9228" max="9228" width="7.88671875" style="8" customWidth="1"/>
    <col min="9229" max="9229" width="5.21875" style="8" customWidth="1"/>
    <col min="9230" max="9472" width="9" style="8"/>
    <col min="9473" max="9473" width="3" style="8" customWidth="1"/>
    <col min="9474" max="9474" width="22.109375" style="8" customWidth="1"/>
    <col min="9475" max="9475" width="4.88671875" style="8" customWidth="1"/>
    <col min="9476" max="9476" width="1" style="8" customWidth="1"/>
    <col min="9477" max="9477" width="16.21875" style="8" customWidth="1"/>
    <col min="9478" max="9478" width="0.77734375" style="8" customWidth="1"/>
    <col min="9479" max="9479" width="14.44140625" style="8" customWidth="1"/>
    <col min="9480" max="9480" width="0.88671875" style="8" customWidth="1"/>
    <col min="9481" max="9481" width="15.21875" style="8" customWidth="1"/>
    <col min="9482" max="9482" width="0.77734375" style="8" customWidth="1"/>
    <col min="9483" max="9483" width="15.21875" style="8" customWidth="1"/>
    <col min="9484" max="9484" width="7.88671875" style="8" customWidth="1"/>
    <col min="9485" max="9485" width="5.21875" style="8" customWidth="1"/>
    <col min="9486" max="9728" width="9" style="8"/>
    <col min="9729" max="9729" width="3" style="8" customWidth="1"/>
    <col min="9730" max="9730" width="22.109375" style="8" customWidth="1"/>
    <col min="9731" max="9731" width="4.88671875" style="8" customWidth="1"/>
    <col min="9732" max="9732" width="1" style="8" customWidth="1"/>
    <col min="9733" max="9733" width="16.21875" style="8" customWidth="1"/>
    <col min="9734" max="9734" width="0.77734375" style="8" customWidth="1"/>
    <col min="9735" max="9735" width="14.44140625" style="8" customWidth="1"/>
    <col min="9736" max="9736" width="0.88671875" style="8" customWidth="1"/>
    <col min="9737" max="9737" width="15.21875" style="8" customWidth="1"/>
    <col min="9738" max="9738" width="0.77734375" style="8" customWidth="1"/>
    <col min="9739" max="9739" width="15.21875" style="8" customWidth="1"/>
    <col min="9740" max="9740" width="7.88671875" style="8" customWidth="1"/>
    <col min="9741" max="9741" width="5.21875" style="8" customWidth="1"/>
    <col min="9742" max="9984" width="9" style="8"/>
    <col min="9985" max="9985" width="3" style="8" customWidth="1"/>
    <col min="9986" max="9986" width="22.109375" style="8" customWidth="1"/>
    <col min="9987" max="9987" width="4.88671875" style="8" customWidth="1"/>
    <col min="9988" max="9988" width="1" style="8" customWidth="1"/>
    <col min="9989" max="9989" width="16.21875" style="8" customWidth="1"/>
    <col min="9990" max="9990" width="0.77734375" style="8" customWidth="1"/>
    <col min="9991" max="9991" width="14.44140625" style="8" customWidth="1"/>
    <col min="9992" max="9992" width="0.88671875" style="8" customWidth="1"/>
    <col min="9993" max="9993" width="15.21875" style="8" customWidth="1"/>
    <col min="9994" max="9994" width="0.77734375" style="8" customWidth="1"/>
    <col min="9995" max="9995" width="15.21875" style="8" customWidth="1"/>
    <col min="9996" max="9996" width="7.88671875" style="8" customWidth="1"/>
    <col min="9997" max="9997" width="5.21875" style="8" customWidth="1"/>
    <col min="9998" max="10240" width="9" style="8"/>
    <col min="10241" max="10241" width="3" style="8" customWidth="1"/>
    <col min="10242" max="10242" width="22.109375" style="8" customWidth="1"/>
    <col min="10243" max="10243" width="4.88671875" style="8" customWidth="1"/>
    <col min="10244" max="10244" width="1" style="8" customWidth="1"/>
    <col min="10245" max="10245" width="16.21875" style="8" customWidth="1"/>
    <col min="10246" max="10246" width="0.77734375" style="8" customWidth="1"/>
    <col min="10247" max="10247" width="14.44140625" style="8" customWidth="1"/>
    <col min="10248" max="10248" width="0.88671875" style="8" customWidth="1"/>
    <col min="10249" max="10249" width="15.21875" style="8" customWidth="1"/>
    <col min="10250" max="10250" width="0.77734375" style="8" customWidth="1"/>
    <col min="10251" max="10251" width="15.21875" style="8" customWidth="1"/>
    <col min="10252" max="10252" width="7.88671875" style="8" customWidth="1"/>
    <col min="10253" max="10253" width="5.21875" style="8" customWidth="1"/>
    <col min="10254" max="10496" width="9" style="8"/>
    <col min="10497" max="10497" width="3" style="8" customWidth="1"/>
    <col min="10498" max="10498" width="22.109375" style="8" customWidth="1"/>
    <col min="10499" max="10499" width="4.88671875" style="8" customWidth="1"/>
    <col min="10500" max="10500" width="1" style="8" customWidth="1"/>
    <col min="10501" max="10501" width="16.21875" style="8" customWidth="1"/>
    <col min="10502" max="10502" width="0.77734375" style="8" customWidth="1"/>
    <col min="10503" max="10503" width="14.44140625" style="8" customWidth="1"/>
    <col min="10504" max="10504" width="0.88671875" style="8" customWidth="1"/>
    <col min="10505" max="10505" width="15.21875" style="8" customWidth="1"/>
    <col min="10506" max="10506" width="0.77734375" style="8" customWidth="1"/>
    <col min="10507" max="10507" width="15.21875" style="8" customWidth="1"/>
    <col min="10508" max="10508" width="7.88671875" style="8" customWidth="1"/>
    <col min="10509" max="10509" width="5.21875" style="8" customWidth="1"/>
    <col min="10510" max="10752" width="9" style="8"/>
    <col min="10753" max="10753" width="3" style="8" customWidth="1"/>
    <col min="10754" max="10754" width="22.109375" style="8" customWidth="1"/>
    <col min="10755" max="10755" width="4.88671875" style="8" customWidth="1"/>
    <col min="10756" max="10756" width="1" style="8" customWidth="1"/>
    <col min="10757" max="10757" width="16.21875" style="8" customWidth="1"/>
    <col min="10758" max="10758" width="0.77734375" style="8" customWidth="1"/>
    <col min="10759" max="10759" width="14.44140625" style="8" customWidth="1"/>
    <col min="10760" max="10760" width="0.88671875" style="8" customWidth="1"/>
    <col min="10761" max="10761" width="15.21875" style="8" customWidth="1"/>
    <col min="10762" max="10762" width="0.77734375" style="8" customWidth="1"/>
    <col min="10763" max="10763" width="15.21875" style="8" customWidth="1"/>
    <col min="10764" max="10764" width="7.88671875" style="8" customWidth="1"/>
    <col min="10765" max="10765" width="5.21875" style="8" customWidth="1"/>
    <col min="10766" max="11008" width="9" style="8"/>
    <col min="11009" max="11009" width="3" style="8" customWidth="1"/>
    <col min="11010" max="11010" width="22.109375" style="8" customWidth="1"/>
    <col min="11011" max="11011" width="4.88671875" style="8" customWidth="1"/>
    <col min="11012" max="11012" width="1" style="8" customWidth="1"/>
    <col min="11013" max="11013" width="16.21875" style="8" customWidth="1"/>
    <col min="11014" max="11014" width="0.77734375" style="8" customWidth="1"/>
    <col min="11015" max="11015" width="14.44140625" style="8" customWidth="1"/>
    <col min="11016" max="11016" width="0.88671875" style="8" customWidth="1"/>
    <col min="11017" max="11017" width="15.21875" style="8" customWidth="1"/>
    <col min="11018" max="11018" width="0.77734375" style="8" customWidth="1"/>
    <col min="11019" max="11019" width="15.21875" style="8" customWidth="1"/>
    <col min="11020" max="11020" width="7.88671875" style="8" customWidth="1"/>
    <col min="11021" max="11021" width="5.21875" style="8" customWidth="1"/>
    <col min="11022" max="11264" width="9" style="8"/>
    <col min="11265" max="11265" width="3" style="8" customWidth="1"/>
    <col min="11266" max="11266" width="22.109375" style="8" customWidth="1"/>
    <col min="11267" max="11267" width="4.88671875" style="8" customWidth="1"/>
    <col min="11268" max="11268" width="1" style="8" customWidth="1"/>
    <col min="11269" max="11269" width="16.21875" style="8" customWidth="1"/>
    <col min="11270" max="11270" width="0.77734375" style="8" customWidth="1"/>
    <col min="11271" max="11271" width="14.44140625" style="8" customWidth="1"/>
    <col min="11272" max="11272" width="0.88671875" style="8" customWidth="1"/>
    <col min="11273" max="11273" width="15.21875" style="8" customWidth="1"/>
    <col min="11274" max="11274" width="0.77734375" style="8" customWidth="1"/>
    <col min="11275" max="11275" width="15.21875" style="8" customWidth="1"/>
    <col min="11276" max="11276" width="7.88671875" style="8" customWidth="1"/>
    <col min="11277" max="11277" width="5.21875" style="8" customWidth="1"/>
    <col min="11278" max="11520" width="9" style="8"/>
    <col min="11521" max="11521" width="3" style="8" customWidth="1"/>
    <col min="11522" max="11522" width="22.109375" style="8" customWidth="1"/>
    <col min="11523" max="11523" width="4.88671875" style="8" customWidth="1"/>
    <col min="11524" max="11524" width="1" style="8" customWidth="1"/>
    <col min="11525" max="11525" width="16.21875" style="8" customWidth="1"/>
    <col min="11526" max="11526" width="0.77734375" style="8" customWidth="1"/>
    <col min="11527" max="11527" width="14.44140625" style="8" customWidth="1"/>
    <col min="11528" max="11528" width="0.88671875" style="8" customWidth="1"/>
    <col min="11529" max="11529" width="15.21875" style="8" customWidth="1"/>
    <col min="11530" max="11530" width="0.77734375" style="8" customWidth="1"/>
    <col min="11531" max="11531" width="15.21875" style="8" customWidth="1"/>
    <col min="11532" max="11532" width="7.88671875" style="8" customWidth="1"/>
    <col min="11533" max="11533" width="5.21875" style="8" customWidth="1"/>
    <col min="11534" max="11776" width="9" style="8"/>
    <col min="11777" max="11777" width="3" style="8" customWidth="1"/>
    <col min="11778" max="11778" width="22.109375" style="8" customWidth="1"/>
    <col min="11779" max="11779" width="4.88671875" style="8" customWidth="1"/>
    <col min="11780" max="11780" width="1" style="8" customWidth="1"/>
    <col min="11781" max="11781" width="16.21875" style="8" customWidth="1"/>
    <col min="11782" max="11782" width="0.77734375" style="8" customWidth="1"/>
    <col min="11783" max="11783" width="14.44140625" style="8" customWidth="1"/>
    <col min="11784" max="11784" width="0.88671875" style="8" customWidth="1"/>
    <col min="11785" max="11785" width="15.21875" style="8" customWidth="1"/>
    <col min="11786" max="11786" width="0.77734375" style="8" customWidth="1"/>
    <col min="11787" max="11787" width="15.21875" style="8" customWidth="1"/>
    <col min="11788" max="11788" width="7.88671875" style="8" customWidth="1"/>
    <col min="11789" max="11789" width="5.21875" style="8" customWidth="1"/>
    <col min="11790" max="12032" width="9" style="8"/>
    <col min="12033" max="12033" width="3" style="8" customWidth="1"/>
    <col min="12034" max="12034" width="22.109375" style="8" customWidth="1"/>
    <col min="12035" max="12035" width="4.88671875" style="8" customWidth="1"/>
    <col min="12036" max="12036" width="1" style="8" customWidth="1"/>
    <col min="12037" max="12037" width="16.21875" style="8" customWidth="1"/>
    <col min="12038" max="12038" width="0.77734375" style="8" customWidth="1"/>
    <col min="12039" max="12039" width="14.44140625" style="8" customWidth="1"/>
    <col min="12040" max="12040" width="0.88671875" style="8" customWidth="1"/>
    <col min="12041" max="12041" width="15.21875" style="8" customWidth="1"/>
    <col min="12042" max="12042" width="0.77734375" style="8" customWidth="1"/>
    <col min="12043" max="12043" width="15.21875" style="8" customWidth="1"/>
    <col min="12044" max="12044" width="7.88671875" style="8" customWidth="1"/>
    <col min="12045" max="12045" width="5.21875" style="8" customWidth="1"/>
    <col min="12046" max="12288" width="9" style="8"/>
    <col min="12289" max="12289" width="3" style="8" customWidth="1"/>
    <col min="12290" max="12290" width="22.109375" style="8" customWidth="1"/>
    <col min="12291" max="12291" width="4.88671875" style="8" customWidth="1"/>
    <col min="12292" max="12292" width="1" style="8" customWidth="1"/>
    <col min="12293" max="12293" width="16.21875" style="8" customWidth="1"/>
    <col min="12294" max="12294" width="0.77734375" style="8" customWidth="1"/>
    <col min="12295" max="12295" width="14.44140625" style="8" customWidth="1"/>
    <col min="12296" max="12296" width="0.88671875" style="8" customWidth="1"/>
    <col min="12297" max="12297" width="15.21875" style="8" customWidth="1"/>
    <col min="12298" max="12298" width="0.77734375" style="8" customWidth="1"/>
    <col min="12299" max="12299" width="15.21875" style="8" customWidth="1"/>
    <col min="12300" max="12300" width="7.88671875" style="8" customWidth="1"/>
    <col min="12301" max="12301" width="5.21875" style="8" customWidth="1"/>
    <col min="12302" max="12544" width="9" style="8"/>
    <col min="12545" max="12545" width="3" style="8" customWidth="1"/>
    <col min="12546" max="12546" width="22.109375" style="8" customWidth="1"/>
    <col min="12547" max="12547" width="4.88671875" style="8" customWidth="1"/>
    <col min="12548" max="12548" width="1" style="8" customWidth="1"/>
    <col min="12549" max="12549" width="16.21875" style="8" customWidth="1"/>
    <col min="12550" max="12550" width="0.77734375" style="8" customWidth="1"/>
    <col min="12551" max="12551" width="14.44140625" style="8" customWidth="1"/>
    <col min="12552" max="12552" width="0.88671875" style="8" customWidth="1"/>
    <col min="12553" max="12553" width="15.21875" style="8" customWidth="1"/>
    <col min="12554" max="12554" width="0.77734375" style="8" customWidth="1"/>
    <col min="12555" max="12555" width="15.21875" style="8" customWidth="1"/>
    <col min="12556" max="12556" width="7.88671875" style="8" customWidth="1"/>
    <col min="12557" max="12557" width="5.21875" style="8" customWidth="1"/>
    <col min="12558" max="12800" width="9" style="8"/>
    <col min="12801" max="12801" width="3" style="8" customWidth="1"/>
    <col min="12802" max="12802" width="22.109375" style="8" customWidth="1"/>
    <col min="12803" max="12803" width="4.88671875" style="8" customWidth="1"/>
    <col min="12804" max="12804" width="1" style="8" customWidth="1"/>
    <col min="12805" max="12805" width="16.21875" style="8" customWidth="1"/>
    <col min="12806" max="12806" width="0.77734375" style="8" customWidth="1"/>
    <col min="12807" max="12807" width="14.44140625" style="8" customWidth="1"/>
    <col min="12808" max="12808" width="0.88671875" style="8" customWidth="1"/>
    <col min="12809" max="12809" width="15.21875" style="8" customWidth="1"/>
    <col min="12810" max="12810" width="0.77734375" style="8" customWidth="1"/>
    <col min="12811" max="12811" width="15.21875" style="8" customWidth="1"/>
    <col min="12812" max="12812" width="7.88671875" style="8" customWidth="1"/>
    <col min="12813" max="12813" width="5.21875" style="8" customWidth="1"/>
    <col min="12814" max="13056" width="9" style="8"/>
    <col min="13057" max="13057" width="3" style="8" customWidth="1"/>
    <col min="13058" max="13058" width="22.109375" style="8" customWidth="1"/>
    <col min="13059" max="13059" width="4.88671875" style="8" customWidth="1"/>
    <col min="13060" max="13060" width="1" style="8" customWidth="1"/>
    <col min="13061" max="13061" width="16.21875" style="8" customWidth="1"/>
    <col min="13062" max="13062" width="0.77734375" style="8" customWidth="1"/>
    <col min="13063" max="13063" width="14.44140625" style="8" customWidth="1"/>
    <col min="13064" max="13064" width="0.88671875" style="8" customWidth="1"/>
    <col min="13065" max="13065" width="15.21875" style="8" customWidth="1"/>
    <col min="13066" max="13066" width="0.77734375" style="8" customWidth="1"/>
    <col min="13067" max="13067" width="15.21875" style="8" customWidth="1"/>
    <col min="13068" max="13068" width="7.88671875" style="8" customWidth="1"/>
    <col min="13069" max="13069" width="5.21875" style="8" customWidth="1"/>
    <col min="13070" max="13312" width="9" style="8"/>
    <col min="13313" max="13313" width="3" style="8" customWidth="1"/>
    <col min="13314" max="13314" width="22.109375" style="8" customWidth="1"/>
    <col min="13315" max="13315" width="4.88671875" style="8" customWidth="1"/>
    <col min="13316" max="13316" width="1" style="8" customWidth="1"/>
    <col min="13317" max="13317" width="16.21875" style="8" customWidth="1"/>
    <col min="13318" max="13318" width="0.77734375" style="8" customWidth="1"/>
    <col min="13319" max="13319" width="14.44140625" style="8" customWidth="1"/>
    <col min="13320" max="13320" width="0.88671875" style="8" customWidth="1"/>
    <col min="13321" max="13321" width="15.21875" style="8" customWidth="1"/>
    <col min="13322" max="13322" width="0.77734375" style="8" customWidth="1"/>
    <col min="13323" max="13323" width="15.21875" style="8" customWidth="1"/>
    <col min="13324" max="13324" width="7.88671875" style="8" customWidth="1"/>
    <col min="13325" max="13325" width="5.21875" style="8" customWidth="1"/>
    <col min="13326" max="13568" width="9" style="8"/>
    <col min="13569" max="13569" width="3" style="8" customWidth="1"/>
    <col min="13570" max="13570" width="22.109375" style="8" customWidth="1"/>
    <col min="13571" max="13571" width="4.88671875" style="8" customWidth="1"/>
    <col min="13572" max="13572" width="1" style="8" customWidth="1"/>
    <col min="13573" max="13573" width="16.21875" style="8" customWidth="1"/>
    <col min="13574" max="13574" width="0.77734375" style="8" customWidth="1"/>
    <col min="13575" max="13575" width="14.44140625" style="8" customWidth="1"/>
    <col min="13576" max="13576" width="0.88671875" style="8" customWidth="1"/>
    <col min="13577" max="13577" width="15.21875" style="8" customWidth="1"/>
    <col min="13578" max="13578" width="0.77734375" style="8" customWidth="1"/>
    <col min="13579" max="13579" width="15.21875" style="8" customWidth="1"/>
    <col min="13580" max="13580" width="7.88671875" style="8" customWidth="1"/>
    <col min="13581" max="13581" width="5.21875" style="8" customWidth="1"/>
    <col min="13582" max="13824" width="9" style="8"/>
    <col min="13825" max="13825" width="3" style="8" customWidth="1"/>
    <col min="13826" max="13826" width="22.109375" style="8" customWidth="1"/>
    <col min="13827" max="13827" width="4.88671875" style="8" customWidth="1"/>
    <col min="13828" max="13828" width="1" style="8" customWidth="1"/>
    <col min="13829" max="13829" width="16.21875" style="8" customWidth="1"/>
    <col min="13830" max="13830" width="0.77734375" style="8" customWidth="1"/>
    <col min="13831" max="13831" width="14.44140625" style="8" customWidth="1"/>
    <col min="13832" max="13832" width="0.88671875" style="8" customWidth="1"/>
    <col min="13833" max="13833" width="15.21875" style="8" customWidth="1"/>
    <col min="13834" max="13834" width="0.77734375" style="8" customWidth="1"/>
    <col min="13835" max="13835" width="15.21875" style="8" customWidth="1"/>
    <col min="13836" max="13836" width="7.88671875" style="8" customWidth="1"/>
    <col min="13837" max="13837" width="5.21875" style="8" customWidth="1"/>
    <col min="13838" max="14080" width="9" style="8"/>
    <col min="14081" max="14081" width="3" style="8" customWidth="1"/>
    <col min="14082" max="14082" width="22.109375" style="8" customWidth="1"/>
    <col min="14083" max="14083" width="4.88671875" style="8" customWidth="1"/>
    <col min="14084" max="14084" width="1" style="8" customWidth="1"/>
    <col min="14085" max="14085" width="16.21875" style="8" customWidth="1"/>
    <col min="14086" max="14086" width="0.77734375" style="8" customWidth="1"/>
    <col min="14087" max="14087" width="14.44140625" style="8" customWidth="1"/>
    <col min="14088" max="14088" width="0.88671875" style="8" customWidth="1"/>
    <col min="14089" max="14089" width="15.21875" style="8" customWidth="1"/>
    <col min="14090" max="14090" width="0.77734375" style="8" customWidth="1"/>
    <col min="14091" max="14091" width="15.21875" style="8" customWidth="1"/>
    <col min="14092" max="14092" width="7.88671875" style="8" customWidth="1"/>
    <col min="14093" max="14093" width="5.21875" style="8" customWidth="1"/>
    <col min="14094" max="14336" width="9" style="8"/>
    <col min="14337" max="14337" width="3" style="8" customWidth="1"/>
    <col min="14338" max="14338" width="22.109375" style="8" customWidth="1"/>
    <col min="14339" max="14339" width="4.88671875" style="8" customWidth="1"/>
    <col min="14340" max="14340" width="1" style="8" customWidth="1"/>
    <col min="14341" max="14341" width="16.21875" style="8" customWidth="1"/>
    <col min="14342" max="14342" width="0.77734375" style="8" customWidth="1"/>
    <col min="14343" max="14343" width="14.44140625" style="8" customWidth="1"/>
    <col min="14344" max="14344" width="0.88671875" style="8" customWidth="1"/>
    <col min="14345" max="14345" width="15.21875" style="8" customWidth="1"/>
    <col min="14346" max="14346" width="0.77734375" style="8" customWidth="1"/>
    <col min="14347" max="14347" width="15.21875" style="8" customWidth="1"/>
    <col min="14348" max="14348" width="7.88671875" style="8" customWidth="1"/>
    <col min="14349" max="14349" width="5.21875" style="8" customWidth="1"/>
    <col min="14350" max="14592" width="9" style="8"/>
    <col min="14593" max="14593" width="3" style="8" customWidth="1"/>
    <col min="14594" max="14594" width="22.109375" style="8" customWidth="1"/>
    <col min="14595" max="14595" width="4.88671875" style="8" customWidth="1"/>
    <col min="14596" max="14596" width="1" style="8" customWidth="1"/>
    <col min="14597" max="14597" width="16.21875" style="8" customWidth="1"/>
    <col min="14598" max="14598" width="0.77734375" style="8" customWidth="1"/>
    <col min="14599" max="14599" width="14.44140625" style="8" customWidth="1"/>
    <col min="14600" max="14600" width="0.88671875" style="8" customWidth="1"/>
    <col min="14601" max="14601" width="15.21875" style="8" customWidth="1"/>
    <col min="14602" max="14602" width="0.77734375" style="8" customWidth="1"/>
    <col min="14603" max="14603" width="15.21875" style="8" customWidth="1"/>
    <col min="14604" max="14604" width="7.88671875" style="8" customWidth="1"/>
    <col min="14605" max="14605" width="5.21875" style="8" customWidth="1"/>
    <col min="14606" max="14848" width="9" style="8"/>
    <col min="14849" max="14849" width="3" style="8" customWidth="1"/>
    <col min="14850" max="14850" width="22.109375" style="8" customWidth="1"/>
    <col min="14851" max="14851" width="4.88671875" style="8" customWidth="1"/>
    <col min="14852" max="14852" width="1" style="8" customWidth="1"/>
    <col min="14853" max="14853" width="16.21875" style="8" customWidth="1"/>
    <col min="14854" max="14854" width="0.77734375" style="8" customWidth="1"/>
    <col min="14855" max="14855" width="14.44140625" style="8" customWidth="1"/>
    <col min="14856" max="14856" width="0.88671875" style="8" customWidth="1"/>
    <col min="14857" max="14857" width="15.21875" style="8" customWidth="1"/>
    <col min="14858" max="14858" width="0.77734375" style="8" customWidth="1"/>
    <col min="14859" max="14859" width="15.21875" style="8" customWidth="1"/>
    <col min="14860" max="14860" width="7.88671875" style="8" customWidth="1"/>
    <col min="14861" max="14861" width="5.21875" style="8" customWidth="1"/>
    <col min="14862" max="15104" width="9" style="8"/>
    <col min="15105" max="15105" width="3" style="8" customWidth="1"/>
    <col min="15106" max="15106" width="22.109375" style="8" customWidth="1"/>
    <col min="15107" max="15107" width="4.88671875" style="8" customWidth="1"/>
    <col min="15108" max="15108" width="1" style="8" customWidth="1"/>
    <col min="15109" max="15109" width="16.21875" style="8" customWidth="1"/>
    <col min="15110" max="15110" width="0.77734375" style="8" customWidth="1"/>
    <col min="15111" max="15111" width="14.44140625" style="8" customWidth="1"/>
    <col min="15112" max="15112" width="0.88671875" style="8" customWidth="1"/>
    <col min="15113" max="15113" width="15.21875" style="8" customWidth="1"/>
    <col min="15114" max="15114" width="0.77734375" style="8" customWidth="1"/>
    <col min="15115" max="15115" width="15.21875" style="8" customWidth="1"/>
    <col min="15116" max="15116" width="7.88671875" style="8" customWidth="1"/>
    <col min="15117" max="15117" width="5.21875" style="8" customWidth="1"/>
    <col min="15118" max="15360" width="9" style="8"/>
    <col min="15361" max="15361" width="3" style="8" customWidth="1"/>
    <col min="15362" max="15362" width="22.109375" style="8" customWidth="1"/>
    <col min="15363" max="15363" width="4.88671875" style="8" customWidth="1"/>
    <col min="15364" max="15364" width="1" style="8" customWidth="1"/>
    <col min="15365" max="15365" width="16.21875" style="8" customWidth="1"/>
    <col min="15366" max="15366" width="0.77734375" style="8" customWidth="1"/>
    <col min="15367" max="15367" width="14.44140625" style="8" customWidth="1"/>
    <col min="15368" max="15368" width="0.88671875" style="8" customWidth="1"/>
    <col min="15369" max="15369" width="15.21875" style="8" customWidth="1"/>
    <col min="15370" max="15370" width="0.77734375" style="8" customWidth="1"/>
    <col min="15371" max="15371" width="15.21875" style="8" customWidth="1"/>
    <col min="15372" max="15372" width="7.88671875" style="8" customWidth="1"/>
    <col min="15373" max="15373" width="5.21875" style="8" customWidth="1"/>
    <col min="15374" max="15616" width="9" style="8"/>
    <col min="15617" max="15617" width="3" style="8" customWidth="1"/>
    <col min="15618" max="15618" width="22.109375" style="8" customWidth="1"/>
    <col min="15619" max="15619" width="4.88671875" style="8" customWidth="1"/>
    <col min="15620" max="15620" width="1" style="8" customWidth="1"/>
    <col min="15621" max="15621" width="16.21875" style="8" customWidth="1"/>
    <col min="15622" max="15622" width="0.77734375" style="8" customWidth="1"/>
    <col min="15623" max="15623" width="14.44140625" style="8" customWidth="1"/>
    <col min="15624" max="15624" width="0.88671875" style="8" customWidth="1"/>
    <col min="15625" max="15625" width="15.21875" style="8" customWidth="1"/>
    <col min="15626" max="15626" width="0.77734375" style="8" customWidth="1"/>
    <col min="15627" max="15627" width="15.21875" style="8" customWidth="1"/>
    <col min="15628" max="15628" width="7.88671875" style="8" customWidth="1"/>
    <col min="15629" max="15629" width="5.21875" style="8" customWidth="1"/>
    <col min="15630" max="15872" width="9" style="8"/>
    <col min="15873" max="15873" width="3" style="8" customWidth="1"/>
    <col min="15874" max="15874" width="22.109375" style="8" customWidth="1"/>
    <col min="15875" max="15875" width="4.88671875" style="8" customWidth="1"/>
    <col min="15876" max="15876" width="1" style="8" customWidth="1"/>
    <col min="15877" max="15877" width="16.21875" style="8" customWidth="1"/>
    <col min="15878" max="15878" width="0.77734375" style="8" customWidth="1"/>
    <col min="15879" max="15879" width="14.44140625" style="8" customWidth="1"/>
    <col min="15880" max="15880" width="0.88671875" style="8" customWidth="1"/>
    <col min="15881" max="15881" width="15.21875" style="8" customWidth="1"/>
    <col min="15882" max="15882" width="0.77734375" style="8" customWidth="1"/>
    <col min="15883" max="15883" width="15.21875" style="8" customWidth="1"/>
    <col min="15884" max="15884" width="7.88671875" style="8" customWidth="1"/>
    <col min="15885" max="15885" width="5.21875" style="8" customWidth="1"/>
    <col min="15886" max="16128" width="9" style="8"/>
    <col min="16129" max="16129" width="3" style="8" customWidth="1"/>
    <col min="16130" max="16130" width="22.109375" style="8" customWidth="1"/>
    <col min="16131" max="16131" width="4.88671875" style="8" customWidth="1"/>
    <col min="16132" max="16132" width="1" style="8" customWidth="1"/>
    <col min="16133" max="16133" width="16.21875" style="8" customWidth="1"/>
    <col min="16134" max="16134" width="0.77734375" style="8" customWidth="1"/>
    <col min="16135" max="16135" width="14.44140625" style="8" customWidth="1"/>
    <col min="16136" max="16136" width="0.88671875" style="8" customWidth="1"/>
    <col min="16137" max="16137" width="15.21875" style="8" customWidth="1"/>
    <col min="16138" max="16138" width="0.77734375" style="8" customWidth="1"/>
    <col min="16139" max="16139" width="15.21875" style="8" customWidth="1"/>
    <col min="16140" max="16140" width="7.88671875" style="8" customWidth="1"/>
    <col min="16141" max="16141" width="5.21875" style="8" customWidth="1"/>
    <col min="16142" max="16384" width="9" style="8"/>
  </cols>
  <sheetData>
    <row r="1" spans="1:13" ht="23.4">
      <c r="A1" s="421" t="s">
        <v>249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96"/>
    </row>
    <row r="2" spans="1:13" ht="23.4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25"/>
    </row>
    <row r="3" spans="1:13" s="2" customFormat="1" ht="23.4">
      <c r="A3" s="43" t="s">
        <v>641</v>
      </c>
      <c r="M3" s="3"/>
    </row>
    <row r="4" spans="1:13" s="3" customFormat="1" ht="23.4">
      <c r="B4" s="3" t="s">
        <v>816</v>
      </c>
    </row>
    <row r="5" spans="1:13" s="3" customFormat="1" ht="23.4">
      <c r="B5" s="3" t="s">
        <v>818</v>
      </c>
    </row>
    <row r="6" spans="1:13" s="3" customFormat="1" ht="23.4">
      <c r="B6" s="3" t="s">
        <v>817</v>
      </c>
    </row>
    <row r="7" spans="1:13" s="3" customFormat="1" ht="23.4">
      <c r="B7" s="3" t="s">
        <v>642</v>
      </c>
    </row>
    <row r="8" spans="1:13" s="3" customFormat="1" ht="23.4">
      <c r="H8" s="231"/>
      <c r="I8" s="38"/>
      <c r="J8" s="110"/>
      <c r="K8" s="38" t="s">
        <v>4</v>
      </c>
    </row>
    <row r="9" spans="1:13" s="3" customFormat="1" ht="23.4">
      <c r="H9" s="257"/>
      <c r="I9" s="258" t="s">
        <v>578</v>
      </c>
      <c r="K9" s="258" t="s">
        <v>5</v>
      </c>
    </row>
    <row r="10" spans="1:13" s="3" customFormat="1" ht="23.4">
      <c r="B10" s="3" t="s">
        <v>20</v>
      </c>
      <c r="H10" s="4"/>
      <c r="I10" s="268">
        <v>36390937.4500001</v>
      </c>
      <c r="K10" s="268">
        <v>70295264.922607362</v>
      </c>
    </row>
    <row r="11" spans="1:13" s="3" customFormat="1" ht="23.4">
      <c r="B11" s="3" t="s">
        <v>248</v>
      </c>
      <c r="H11" s="4"/>
      <c r="I11" s="268">
        <v>233589041</v>
      </c>
      <c r="K11" s="268">
        <v>225000000</v>
      </c>
    </row>
    <row r="12" spans="1:13" s="3" customFormat="1" ht="24" thickBot="1">
      <c r="B12" s="3" t="s">
        <v>18</v>
      </c>
      <c r="H12" s="4"/>
      <c r="I12" s="151">
        <f>+I10/I11</f>
        <v>0.15579043132421652</v>
      </c>
      <c r="K12" s="151">
        <f>+K10/K11</f>
        <v>0.31242339965603272</v>
      </c>
    </row>
    <row r="13" spans="1:13" s="3" customFormat="1" ht="24" thickTop="1">
      <c r="H13" s="4"/>
      <c r="I13" s="20"/>
      <c r="K13" s="20"/>
    </row>
    <row r="14" spans="1:13" s="2" customFormat="1" ht="23.4">
      <c r="A14" s="2" t="s">
        <v>644</v>
      </c>
    </row>
    <row r="15" spans="1:13" s="3" customFormat="1" ht="23.4">
      <c r="B15" s="3" t="s">
        <v>250</v>
      </c>
    </row>
    <row r="16" spans="1:13" s="3" customFormat="1" ht="23.4">
      <c r="B16" s="3" t="s">
        <v>251</v>
      </c>
    </row>
    <row r="17" spans="1:22" s="3" customFormat="1" ht="23.4">
      <c r="B17" s="3" t="s">
        <v>819</v>
      </c>
    </row>
    <row r="18" spans="1:22" s="3" customFormat="1" ht="23.4">
      <c r="B18" s="3" t="s">
        <v>252</v>
      </c>
    </row>
    <row r="19" spans="1:22" s="3" customFormat="1" ht="23.4">
      <c r="B19" s="3" t="s">
        <v>643</v>
      </c>
    </row>
    <row r="20" spans="1:22" s="3" customFormat="1" ht="23.4">
      <c r="K20" s="25" t="s">
        <v>4</v>
      </c>
    </row>
    <row r="21" spans="1:22" s="3" customFormat="1" ht="23.4">
      <c r="I21" s="51" t="s">
        <v>578</v>
      </c>
      <c r="J21" s="52"/>
      <c r="K21" s="51" t="s">
        <v>5</v>
      </c>
    </row>
    <row r="22" spans="1:22" s="3" customFormat="1" ht="23.4">
      <c r="B22" s="3" t="s">
        <v>475</v>
      </c>
      <c r="I22" s="39">
        <v>28913440</v>
      </c>
      <c r="J22" s="40"/>
      <c r="K22" s="39">
        <v>34646635</v>
      </c>
    </row>
    <row r="23" spans="1:22" s="3" customFormat="1" ht="23.4">
      <c r="B23" s="3" t="s">
        <v>476</v>
      </c>
      <c r="I23" s="39">
        <v>2126014.5499999998</v>
      </c>
      <c r="J23" s="40"/>
      <c r="K23" s="39">
        <v>3543569.23</v>
      </c>
    </row>
    <row r="24" spans="1:22" s="3" customFormat="1" ht="24" thickBot="1">
      <c r="B24" s="3" t="s">
        <v>253</v>
      </c>
      <c r="I24" s="41">
        <f>SUM(I22:I23)</f>
        <v>31039454.550000001</v>
      </c>
      <c r="J24" s="40"/>
      <c r="K24" s="41">
        <f>SUM(K22:K23)</f>
        <v>38190204.229999997</v>
      </c>
      <c r="Q24" s="40"/>
    </row>
    <row r="25" spans="1:22" s="3" customFormat="1" ht="24" thickTop="1">
      <c r="K25" s="40"/>
      <c r="L25" s="56"/>
      <c r="M25" s="40"/>
      <c r="O25" s="40"/>
      <c r="P25" s="56"/>
      <c r="Q25" s="40"/>
    </row>
    <row r="26" spans="1:22" s="3" customFormat="1" ht="23.4">
      <c r="A26" s="2" t="s">
        <v>645</v>
      </c>
      <c r="P26" s="53"/>
      <c r="Q26" s="4"/>
      <c r="R26" s="4"/>
      <c r="V26" s="5"/>
    </row>
    <row r="27" spans="1:22" s="3" customFormat="1" ht="23.4">
      <c r="B27" s="3" t="s">
        <v>254</v>
      </c>
      <c r="P27" s="53"/>
      <c r="Q27" s="4"/>
      <c r="R27" s="4"/>
      <c r="V27" s="5"/>
    </row>
    <row r="28" spans="1:22" s="3" customFormat="1" ht="23.4">
      <c r="B28" s="3" t="s">
        <v>484</v>
      </c>
      <c r="P28" s="53"/>
      <c r="Q28" s="4"/>
      <c r="R28" s="4"/>
      <c r="V28" s="5"/>
    </row>
    <row r="29" spans="1:22" s="3" customFormat="1" ht="23.4">
      <c r="B29" s="3" t="s">
        <v>653</v>
      </c>
      <c r="P29" s="53"/>
      <c r="Q29" s="4"/>
      <c r="R29" s="4"/>
      <c r="V29" s="5"/>
    </row>
    <row r="30" spans="1:22" s="3" customFormat="1" ht="23.4">
      <c r="B30" s="3" t="s">
        <v>646</v>
      </c>
      <c r="P30" s="53"/>
      <c r="Q30" s="4"/>
      <c r="R30" s="4"/>
      <c r="V30" s="5"/>
    </row>
    <row r="31" spans="1:22" s="3" customFormat="1" ht="23.4">
      <c r="P31" s="53"/>
      <c r="Q31" s="4"/>
      <c r="R31" s="4"/>
      <c r="V31" s="5"/>
    </row>
    <row r="32" spans="1:22" s="3" customFormat="1" ht="23.4">
      <c r="P32" s="53"/>
      <c r="Q32" s="4"/>
      <c r="R32" s="4"/>
      <c r="V32" s="5"/>
    </row>
    <row r="33" spans="1:22" s="3" customFormat="1" ht="23.4">
      <c r="P33" s="53"/>
      <c r="Q33" s="4"/>
      <c r="R33" s="4"/>
      <c r="V33" s="5"/>
    </row>
    <row r="34" spans="1:22" s="3" customFormat="1" ht="23.4">
      <c r="B34" s="46"/>
      <c r="H34" s="42"/>
    </row>
    <row r="35" spans="1:22" s="3" customFormat="1" ht="23.4">
      <c r="B35" s="3" t="s">
        <v>258</v>
      </c>
    </row>
    <row r="36" spans="1:22" s="3" customFormat="1" ht="23.4">
      <c r="B36" s="3" t="s">
        <v>544</v>
      </c>
    </row>
    <row r="37" spans="1:22" ht="23.4">
      <c r="A37" s="421" t="s">
        <v>259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96"/>
    </row>
    <row r="38" spans="1:22" s="3" customFormat="1" ht="23.4"/>
    <row r="39" spans="1:22" s="3" customFormat="1" ht="23.4">
      <c r="A39" s="2" t="s">
        <v>647</v>
      </c>
      <c r="L39" s="53"/>
      <c r="M39" s="4"/>
      <c r="P39" s="5"/>
    </row>
    <row r="40" spans="1:22" s="3" customFormat="1" ht="23.4">
      <c r="B40" s="54" t="s">
        <v>255</v>
      </c>
      <c r="L40" s="55"/>
      <c r="M40" s="56"/>
      <c r="P40" s="57"/>
    </row>
    <row r="41" spans="1:22" s="3" customFormat="1" ht="23.4">
      <c r="B41" s="3" t="s">
        <v>256</v>
      </c>
      <c r="L41" s="58"/>
      <c r="M41" s="56"/>
      <c r="P41" s="57"/>
    </row>
    <row r="42" spans="1:22" s="3" customFormat="1" ht="23.4">
      <c r="B42" s="3" t="s">
        <v>257</v>
      </c>
      <c r="L42" s="58"/>
      <c r="M42" s="56"/>
      <c r="P42" s="57"/>
    </row>
    <row r="43" spans="1:22" s="3" customFormat="1" ht="23.4">
      <c r="B43" s="3" t="s">
        <v>820</v>
      </c>
      <c r="L43" s="58"/>
      <c r="M43" s="56"/>
      <c r="P43" s="57"/>
    </row>
    <row r="44" spans="1:22" s="3" customFormat="1" ht="23.4">
      <c r="B44" s="3" t="s">
        <v>648</v>
      </c>
      <c r="L44" s="58"/>
      <c r="M44" s="56"/>
      <c r="P44" s="57"/>
    </row>
    <row r="45" spans="1:22" s="3" customFormat="1" ht="23.4">
      <c r="L45" s="58"/>
      <c r="M45" s="56"/>
      <c r="P45" s="57"/>
    </row>
    <row r="46" spans="1:22" s="3" customFormat="1" ht="23.4">
      <c r="A46" s="2" t="s">
        <v>649</v>
      </c>
      <c r="K46" s="4"/>
      <c r="L46" s="4"/>
      <c r="M46" s="4"/>
      <c r="O46" s="4"/>
      <c r="P46" s="4"/>
      <c r="Q46" s="4"/>
      <c r="R46" s="232"/>
    </row>
    <row r="47" spans="1:22" s="3" customFormat="1" ht="23.4">
      <c r="B47" s="3" t="s">
        <v>650</v>
      </c>
      <c r="K47" s="4"/>
      <c r="L47" s="4"/>
      <c r="M47" s="4"/>
      <c r="O47" s="4"/>
      <c r="P47" s="4"/>
      <c r="Q47" s="4"/>
      <c r="R47" s="232"/>
    </row>
    <row r="48" spans="1:22" s="3" customFormat="1" ht="23.4">
      <c r="I48" s="262"/>
      <c r="J48" s="38"/>
      <c r="K48" s="262" t="s">
        <v>4</v>
      </c>
      <c r="M48" s="4"/>
      <c r="N48" s="4"/>
      <c r="O48" s="4"/>
      <c r="P48" s="232"/>
    </row>
    <row r="49" spans="1:16" s="3" customFormat="1" ht="23.4">
      <c r="I49" s="38" t="s">
        <v>578</v>
      </c>
      <c r="J49" s="25"/>
      <c r="K49" s="38" t="s">
        <v>5</v>
      </c>
      <c r="M49" s="4"/>
      <c r="N49" s="4"/>
      <c r="O49" s="4"/>
      <c r="P49" s="232"/>
    </row>
    <row r="50" spans="1:16" s="3" customFormat="1" ht="23.4">
      <c r="B50" s="3" t="s">
        <v>477</v>
      </c>
      <c r="I50" s="268">
        <v>44058234.720000088</v>
      </c>
      <c r="J50" s="268"/>
      <c r="K50" s="268">
        <v>60206028.960000001</v>
      </c>
      <c r="M50" s="4"/>
      <c r="N50" s="4"/>
      <c r="O50" s="4"/>
      <c r="P50" s="232"/>
    </row>
    <row r="51" spans="1:16" s="3" customFormat="1" ht="23.4">
      <c r="B51" s="3" t="s">
        <v>478</v>
      </c>
      <c r="I51" s="268">
        <v>453848517.35000002</v>
      </c>
      <c r="J51" s="268"/>
      <c r="K51" s="268">
        <v>539061646.33000004</v>
      </c>
      <c r="M51" s="4"/>
      <c r="N51" s="4"/>
      <c r="O51" s="4"/>
      <c r="P51" s="232"/>
    </row>
    <row r="52" spans="1:16" s="3" customFormat="1" ht="23.4">
      <c r="B52" s="3" t="s">
        <v>479</v>
      </c>
      <c r="I52" s="268">
        <v>78484055.379999995</v>
      </c>
      <c r="J52" s="268"/>
      <c r="K52" s="268">
        <v>76994231.430000007</v>
      </c>
      <c r="M52" s="4"/>
      <c r="N52" s="4"/>
      <c r="O52" s="4"/>
      <c r="P52" s="232"/>
    </row>
    <row r="53" spans="1:16" s="3" customFormat="1" ht="23.4">
      <c r="B53" s="3" t="s">
        <v>480</v>
      </c>
      <c r="I53" s="268">
        <v>16671624.859999999</v>
      </c>
      <c r="J53" s="268"/>
      <c r="K53" s="268">
        <v>19691232.82</v>
      </c>
      <c r="M53" s="4"/>
      <c r="N53" s="4"/>
      <c r="O53" s="4"/>
      <c r="P53" s="232"/>
    </row>
    <row r="54" spans="1:16" s="3" customFormat="1" ht="23.4">
      <c r="B54" s="3" t="s">
        <v>481</v>
      </c>
      <c r="G54" s="3" t="s">
        <v>54</v>
      </c>
      <c r="I54" s="268">
        <v>31039454.550000001</v>
      </c>
      <c r="J54" s="268"/>
      <c r="K54" s="268">
        <v>38190204.229999997</v>
      </c>
      <c r="M54" s="4"/>
      <c r="N54" s="4"/>
      <c r="O54" s="4"/>
      <c r="P54" s="232"/>
    </row>
    <row r="55" spans="1:16" s="3" customFormat="1" ht="23.4">
      <c r="B55" s="3" t="s">
        <v>482</v>
      </c>
      <c r="I55" s="268">
        <v>18855218.390000001</v>
      </c>
      <c r="J55" s="268"/>
      <c r="K55" s="268">
        <v>18251679.059999999</v>
      </c>
      <c r="M55" s="4"/>
      <c r="N55" s="4"/>
      <c r="O55" s="4"/>
      <c r="P55" s="232"/>
    </row>
    <row r="56" spans="1:16" s="3" customFormat="1" ht="23.4">
      <c r="B56" s="3" t="s">
        <v>483</v>
      </c>
      <c r="I56" s="268">
        <v>4431990</v>
      </c>
      <c r="J56" s="268"/>
      <c r="K56" s="268">
        <v>5143134.38</v>
      </c>
      <c r="M56" s="4"/>
      <c r="N56" s="4"/>
      <c r="O56" s="4"/>
      <c r="P56" s="232"/>
    </row>
    <row r="57" spans="1:16" s="3" customFormat="1" ht="23.4">
      <c r="L57" s="53"/>
      <c r="M57" s="4"/>
      <c r="P57" s="5"/>
    </row>
    <row r="58" spans="1:16" ht="23.4">
      <c r="A58" s="2" t="s">
        <v>651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6" ht="23.4">
      <c r="A59" s="3"/>
      <c r="B59" s="3" t="s">
        <v>652</v>
      </c>
      <c r="C59" s="3"/>
      <c r="D59" s="3"/>
      <c r="E59" s="3"/>
      <c r="F59" s="3"/>
      <c r="G59" s="3"/>
      <c r="H59" s="3"/>
      <c r="I59" s="3"/>
      <c r="J59" s="3"/>
      <c r="K59" s="3"/>
    </row>
    <row r="60" spans="1:16" ht="23.4">
      <c r="A60" s="3"/>
      <c r="B60" s="3" t="s">
        <v>821</v>
      </c>
      <c r="C60" s="3"/>
      <c r="D60" s="3"/>
      <c r="E60" s="3"/>
      <c r="F60" s="3"/>
      <c r="G60" s="3"/>
      <c r="H60" s="3"/>
      <c r="I60" s="3"/>
      <c r="J60" s="3"/>
      <c r="K60" s="3"/>
    </row>
    <row r="61" spans="1:16" ht="23.4">
      <c r="A61" s="3"/>
      <c r="B61" s="3" t="s">
        <v>260</v>
      </c>
      <c r="C61" s="3"/>
      <c r="D61" s="3"/>
      <c r="E61" s="3"/>
      <c r="F61" s="3"/>
      <c r="G61" s="3"/>
      <c r="H61" s="3"/>
      <c r="I61" s="3"/>
      <c r="J61" s="3"/>
      <c r="K61" s="3"/>
    </row>
    <row r="62" spans="1:16" ht="23.4">
      <c r="A62" s="3"/>
      <c r="B62" s="3" t="s">
        <v>261</v>
      </c>
      <c r="C62" s="3"/>
      <c r="D62" s="3"/>
      <c r="E62" s="3"/>
      <c r="F62" s="3"/>
      <c r="G62" s="3"/>
      <c r="H62" s="3"/>
      <c r="I62" s="3"/>
      <c r="J62" s="3"/>
      <c r="K62" s="3"/>
    </row>
    <row r="63" spans="1:16" ht="23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6" ht="23.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6" ht="23.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6" ht="23.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6" ht="23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6" ht="23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6" ht="23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6" s="3" customFormat="1" ht="23.4">
      <c r="L70" s="58"/>
      <c r="M70" s="56"/>
      <c r="P70" s="57"/>
    </row>
    <row r="71" spans="1:16" s="3" customFormat="1" ht="23.4">
      <c r="B71" s="3" t="s">
        <v>258</v>
      </c>
    </row>
    <row r="72" spans="1:16" s="3" customFormat="1" ht="23.4">
      <c r="B72" s="3" t="s">
        <v>544</v>
      </c>
    </row>
    <row r="73" spans="1:16" ht="23.4">
      <c r="A73" s="421" t="s">
        <v>263</v>
      </c>
      <c r="B73" s="421"/>
      <c r="C73" s="421"/>
      <c r="D73" s="421"/>
      <c r="E73" s="421"/>
      <c r="F73" s="421"/>
      <c r="G73" s="421"/>
      <c r="H73" s="421"/>
      <c r="I73" s="421"/>
      <c r="J73" s="421"/>
      <c r="K73" s="421"/>
      <c r="L73" s="96"/>
    </row>
    <row r="74" spans="1:16" s="3" customFormat="1" ht="23.4"/>
  </sheetData>
  <mergeCells count="3">
    <mergeCell ref="A1:K1"/>
    <mergeCell ref="A37:K37"/>
    <mergeCell ref="A73:K73"/>
  </mergeCells>
  <printOptions horizontalCentered="1"/>
  <pageMargins left="0.70866141732283472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33"/>
  <sheetViews>
    <sheetView view="pageBreakPreview" topLeftCell="A16" zoomScaleNormal="100" zoomScaleSheetLayoutView="100" workbookViewId="0">
      <selection activeCell="K22" sqref="K22"/>
    </sheetView>
  </sheetViews>
  <sheetFormatPr defaultRowHeight="19.8"/>
  <cols>
    <col min="1" max="2" width="1.21875" style="60" customWidth="1"/>
    <col min="3" max="3" width="19.44140625" style="60" customWidth="1"/>
    <col min="4" max="5" width="12.44140625" style="60" bestFit="1" customWidth="1"/>
    <col min="6" max="6" width="12.21875" style="60" customWidth="1"/>
    <col min="7" max="7" width="14.109375" style="60" customWidth="1"/>
    <col min="8" max="8" width="11" style="60" customWidth="1"/>
    <col min="9" max="9" width="12.44140625" style="60" customWidth="1"/>
    <col min="10" max="10" width="0.44140625" style="60" customWidth="1"/>
    <col min="11" max="11" width="12.5546875" style="60" customWidth="1"/>
    <col min="12" max="12" width="14.21875" style="60" customWidth="1"/>
    <col min="13" max="13" width="12.21875" style="60" customWidth="1"/>
    <col min="14" max="14" width="14.44140625" style="60" customWidth="1"/>
    <col min="15" max="16" width="12.44140625" style="60" customWidth="1"/>
    <col min="17" max="256" width="9" style="60"/>
    <col min="257" max="258" width="1.21875" style="60" customWidth="1"/>
    <col min="259" max="259" width="19.44140625" style="60" customWidth="1"/>
    <col min="260" max="260" width="11.21875" style="60" customWidth="1"/>
    <col min="261" max="262" width="11" style="60" customWidth="1"/>
    <col min="263" max="263" width="13.77734375" style="60" bestFit="1" customWidth="1"/>
    <col min="264" max="264" width="10.21875" style="60" customWidth="1"/>
    <col min="265" max="265" width="12.44140625" style="60" customWidth="1"/>
    <col min="266" max="266" width="0.44140625" style="60" customWidth="1"/>
    <col min="267" max="267" width="11" style="60" customWidth="1"/>
    <col min="268" max="269" width="11.109375" style="60" customWidth="1"/>
    <col min="270" max="270" width="13.77734375" style="60" bestFit="1" customWidth="1"/>
    <col min="271" max="271" width="10.21875" style="60" customWidth="1"/>
    <col min="272" max="272" width="12.21875" style="60" customWidth="1"/>
    <col min="273" max="512" width="9" style="60"/>
    <col min="513" max="514" width="1.21875" style="60" customWidth="1"/>
    <col min="515" max="515" width="19.44140625" style="60" customWidth="1"/>
    <col min="516" max="516" width="11.21875" style="60" customWidth="1"/>
    <col min="517" max="518" width="11" style="60" customWidth="1"/>
    <col min="519" max="519" width="13.77734375" style="60" bestFit="1" customWidth="1"/>
    <col min="520" max="520" width="10.21875" style="60" customWidth="1"/>
    <col min="521" max="521" width="12.44140625" style="60" customWidth="1"/>
    <col min="522" max="522" width="0.44140625" style="60" customWidth="1"/>
    <col min="523" max="523" width="11" style="60" customWidth="1"/>
    <col min="524" max="525" width="11.109375" style="60" customWidth="1"/>
    <col min="526" max="526" width="13.77734375" style="60" bestFit="1" customWidth="1"/>
    <col min="527" max="527" width="10.21875" style="60" customWidth="1"/>
    <col min="528" max="528" width="12.21875" style="60" customWidth="1"/>
    <col min="529" max="768" width="9" style="60"/>
    <col min="769" max="770" width="1.21875" style="60" customWidth="1"/>
    <col min="771" max="771" width="19.44140625" style="60" customWidth="1"/>
    <col min="772" max="772" width="11.21875" style="60" customWidth="1"/>
    <col min="773" max="774" width="11" style="60" customWidth="1"/>
    <col min="775" max="775" width="13.77734375" style="60" bestFit="1" customWidth="1"/>
    <col min="776" max="776" width="10.21875" style="60" customWidth="1"/>
    <col min="777" max="777" width="12.44140625" style="60" customWidth="1"/>
    <col min="778" max="778" width="0.44140625" style="60" customWidth="1"/>
    <col min="779" max="779" width="11" style="60" customWidth="1"/>
    <col min="780" max="781" width="11.109375" style="60" customWidth="1"/>
    <col min="782" max="782" width="13.77734375" style="60" bestFit="1" customWidth="1"/>
    <col min="783" max="783" width="10.21875" style="60" customWidth="1"/>
    <col min="784" max="784" width="12.21875" style="60" customWidth="1"/>
    <col min="785" max="1024" width="9" style="60"/>
    <col min="1025" max="1026" width="1.21875" style="60" customWidth="1"/>
    <col min="1027" max="1027" width="19.44140625" style="60" customWidth="1"/>
    <col min="1028" max="1028" width="11.21875" style="60" customWidth="1"/>
    <col min="1029" max="1030" width="11" style="60" customWidth="1"/>
    <col min="1031" max="1031" width="13.77734375" style="60" bestFit="1" customWidth="1"/>
    <col min="1032" max="1032" width="10.21875" style="60" customWidth="1"/>
    <col min="1033" max="1033" width="12.44140625" style="60" customWidth="1"/>
    <col min="1034" max="1034" width="0.44140625" style="60" customWidth="1"/>
    <col min="1035" max="1035" width="11" style="60" customWidth="1"/>
    <col min="1036" max="1037" width="11.109375" style="60" customWidth="1"/>
    <col min="1038" max="1038" width="13.77734375" style="60" bestFit="1" customWidth="1"/>
    <col min="1039" max="1039" width="10.21875" style="60" customWidth="1"/>
    <col min="1040" max="1040" width="12.21875" style="60" customWidth="1"/>
    <col min="1041" max="1280" width="9" style="60"/>
    <col min="1281" max="1282" width="1.21875" style="60" customWidth="1"/>
    <col min="1283" max="1283" width="19.44140625" style="60" customWidth="1"/>
    <col min="1284" max="1284" width="11.21875" style="60" customWidth="1"/>
    <col min="1285" max="1286" width="11" style="60" customWidth="1"/>
    <col min="1287" max="1287" width="13.77734375" style="60" bestFit="1" customWidth="1"/>
    <col min="1288" max="1288" width="10.21875" style="60" customWidth="1"/>
    <col min="1289" max="1289" width="12.44140625" style="60" customWidth="1"/>
    <col min="1290" max="1290" width="0.44140625" style="60" customWidth="1"/>
    <col min="1291" max="1291" width="11" style="60" customWidth="1"/>
    <col min="1292" max="1293" width="11.109375" style="60" customWidth="1"/>
    <col min="1294" max="1294" width="13.77734375" style="60" bestFit="1" customWidth="1"/>
    <col min="1295" max="1295" width="10.21875" style="60" customWidth="1"/>
    <col min="1296" max="1296" width="12.21875" style="60" customWidth="1"/>
    <col min="1297" max="1536" width="9" style="60"/>
    <col min="1537" max="1538" width="1.21875" style="60" customWidth="1"/>
    <col min="1539" max="1539" width="19.44140625" style="60" customWidth="1"/>
    <col min="1540" max="1540" width="11.21875" style="60" customWidth="1"/>
    <col min="1541" max="1542" width="11" style="60" customWidth="1"/>
    <col min="1543" max="1543" width="13.77734375" style="60" bestFit="1" customWidth="1"/>
    <col min="1544" max="1544" width="10.21875" style="60" customWidth="1"/>
    <col min="1545" max="1545" width="12.44140625" style="60" customWidth="1"/>
    <col min="1546" max="1546" width="0.44140625" style="60" customWidth="1"/>
    <col min="1547" max="1547" width="11" style="60" customWidth="1"/>
    <col min="1548" max="1549" width="11.109375" style="60" customWidth="1"/>
    <col min="1550" max="1550" width="13.77734375" style="60" bestFit="1" customWidth="1"/>
    <col min="1551" max="1551" width="10.21875" style="60" customWidth="1"/>
    <col min="1552" max="1552" width="12.21875" style="60" customWidth="1"/>
    <col min="1553" max="1792" width="9" style="60"/>
    <col min="1793" max="1794" width="1.21875" style="60" customWidth="1"/>
    <col min="1795" max="1795" width="19.44140625" style="60" customWidth="1"/>
    <col min="1796" max="1796" width="11.21875" style="60" customWidth="1"/>
    <col min="1797" max="1798" width="11" style="60" customWidth="1"/>
    <col min="1799" max="1799" width="13.77734375" style="60" bestFit="1" customWidth="1"/>
    <col min="1800" max="1800" width="10.21875" style="60" customWidth="1"/>
    <col min="1801" max="1801" width="12.44140625" style="60" customWidth="1"/>
    <col min="1802" max="1802" width="0.44140625" style="60" customWidth="1"/>
    <col min="1803" max="1803" width="11" style="60" customWidth="1"/>
    <col min="1804" max="1805" width="11.109375" style="60" customWidth="1"/>
    <col min="1806" max="1806" width="13.77734375" style="60" bestFit="1" customWidth="1"/>
    <col min="1807" max="1807" width="10.21875" style="60" customWidth="1"/>
    <col min="1808" max="1808" width="12.21875" style="60" customWidth="1"/>
    <col min="1809" max="2048" width="9" style="60"/>
    <col min="2049" max="2050" width="1.21875" style="60" customWidth="1"/>
    <col min="2051" max="2051" width="19.44140625" style="60" customWidth="1"/>
    <col min="2052" max="2052" width="11.21875" style="60" customWidth="1"/>
    <col min="2053" max="2054" width="11" style="60" customWidth="1"/>
    <col min="2055" max="2055" width="13.77734375" style="60" bestFit="1" customWidth="1"/>
    <col min="2056" max="2056" width="10.21875" style="60" customWidth="1"/>
    <col min="2057" max="2057" width="12.44140625" style="60" customWidth="1"/>
    <col min="2058" max="2058" width="0.44140625" style="60" customWidth="1"/>
    <col min="2059" max="2059" width="11" style="60" customWidth="1"/>
    <col min="2060" max="2061" width="11.109375" style="60" customWidth="1"/>
    <col min="2062" max="2062" width="13.77734375" style="60" bestFit="1" customWidth="1"/>
    <col min="2063" max="2063" width="10.21875" style="60" customWidth="1"/>
    <col min="2064" max="2064" width="12.21875" style="60" customWidth="1"/>
    <col min="2065" max="2304" width="9" style="60"/>
    <col min="2305" max="2306" width="1.21875" style="60" customWidth="1"/>
    <col min="2307" max="2307" width="19.44140625" style="60" customWidth="1"/>
    <col min="2308" max="2308" width="11.21875" style="60" customWidth="1"/>
    <col min="2309" max="2310" width="11" style="60" customWidth="1"/>
    <col min="2311" max="2311" width="13.77734375" style="60" bestFit="1" customWidth="1"/>
    <col min="2312" max="2312" width="10.21875" style="60" customWidth="1"/>
    <col min="2313" max="2313" width="12.44140625" style="60" customWidth="1"/>
    <col min="2314" max="2314" width="0.44140625" style="60" customWidth="1"/>
    <col min="2315" max="2315" width="11" style="60" customWidth="1"/>
    <col min="2316" max="2317" width="11.109375" style="60" customWidth="1"/>
    <col min="2318" max="2318" width="13.77734375" style="60" bestFit="1" customWidth="1"/>
    <col min="2319" max="2319" width="10.21875" style="60" customWidth="1"/>
    <col min="2320" max="2320" width="12.21875" style="60" customWidth="1"/>
    <col min="2321" max="2560" width="9" style="60"/>
    <col min="2561" max="2562" width="1.21875" style="60" customWidth="1"/>
    <col min="2563" max="2563" width="19.44140625" style="60" customWidth="1"/>
    <col min="2564" max="2564" width="11.21875" style="60" customWidth="1"/>
    <col min="2565" max="2566" width="11" style="60" customWidth="1"/>
    <col min="2567" max="2567" width="13.77734375" style="60" bestFit="1" customWidth="1"/>
    <col min="2568" max="2568" width="10.21875" style="60" customWidth="1"/>
    <col min="2569" max="2569" width="12.44140625" style="60" customWidth="1"/>
    <col min="2570" max="2570" width="0.44140625" style="60" customWidth="1"/>
    <col min="2571" max="2571" width="11" style="60" customWidth="1"/>
    <col min="2572" max="2573" width="11.109375" style="60" customWidth="1"/>
    <col min="2574" max="2574" width="13.77734375" style="60" bestFit="1" customWidth="1"/>
    <col min="2575" max="2575" width="10.21875" style="60" customWidth="1"/>
    <col min="2576" max="2576" width="12.21875" style="60" customWidth="1"/>
    <col min="2577" max="2816" width="9" style="60"/>
    <col min="2817" max="2818" width="1.21875" style="60" customWidth="1"/>
    <col min="2819" max="2819" width="19.44140625" style="60" customWidth="1"/>
    <col min="2820" max="2820" width="11.21875" style="60" customWidth="1"/>
    <col min="2821" max="2822" width="11" style="60" customWidth="1"/>
    <col min="2823" max="2823" width="13.77734375" style="60" bestFit="1" customWidth="1"/>
    <col min="2824" max="2824" width="10.21875" style="60" customWidth="1"/>
    <col min="2825" max="2825" width="12.44140625" style="60" customWidth="1"/>
    <col min="2826" max="2826" width="0.44140625" style="60" customWidth="1"/>
    <col min="2827" max="2827" width="11" style="60" customWidth="1"/>
    <col min="2828" max="2829" width="11.109375" style="60" customWidth="1"/>
    <col min="2830" max="2830" width="13.77734375" style="60" bestFit="1" customWidth="1"/>
    <col min="2831" max="2831" width="10.21875" style="60" customWidth="1"/>
    <col min="2832" max="2832" width="12.21875" style="60" customWidth="1"/>
    <col min="2833" max="3072" width="9" style="60"/>
    <col min="3073" max="3074" width="1.21875" style="60" customWidth="1"/>
    <col min="3075" max="3075" width="19.44140625" style="60" customWidth="1"/>
    <col min="3076" max="3076" width="11.21875" style="60" customWidth="1"/>
    <col min="3077" max="3078" width="11" style="60" customWidth="1"/>
    <col min="3079" max="3079" width="13.77734375" style="60" bestFit="1" customWidth="1"/>
    <col min="3080" max="3080" width="10.21875" style="60" customWidth="1"/>
    <col min="3081" max="3081" width="12.44140625" style="60" customWidth="1"/>
    <col min="3082" max="3082" width="0.44140625" style="60" customWidth="1"/>
    <col min="3083" max="3083" width="11" style="60" customWidth="1"/>
    <col min="3084" max="3085" width="11.109375" style="60" customWidth="1"/>
    <col min="3086" max="3086" width="13.77734375" style="60" bestFit="1" customWidth="1"/>
    <col min="3087" max="3087" width="10.21875" style="60" customWidth="1"/>
    <col min="3088" max="3088" width="12.21875" style="60" customWidth="1"/>
    <col min="3089" max="3328" width="9" style="60"/>
    <col min="3329" max="3330" width="1.21875" style="60" customWidth="1"/>
    <col min="3331" max="3331" width="19.44140625" style="60" customWidth="1"/>
    <col min="3332" max="3332" width="11.21875" style="60" customWidth="1"/>
    <col min="3333" max="3334" width="11" style="60" customWidth="1"/>
    <col min="3335" max="3335" width="13.77734375" style="60" bestFit="1" customWidth="1"/>
    <col min="3336" max="3336" width="10.21875" style="60" customWidth="1"/>
    <col min="3337" max="3337" width="12.44140625" style="60" customWidth="1"/>
    <col min="3338" max="3338" width="0.44140625" style="60" customWidth="1"/>
    <col min="3339" max="3339" width="11" style="60" customWidth="1"/>
    <col min="3340" max="3341" width="11.109375" style="60" customWidth="1"/>
    <col min="3342" max="3342" width="13.77734375" style="60" bestFit="1" customWidth="1"/>
    <col min="3343" max="3343" width="10.21875" style="60" customWidth="1"/>
    <col min="3344" max="3344" width="12.21875" style="60" customWidth="1"/>
    <col min="3345" max="3584" width="9" style="60"/>
    <col min="3585" max="3586" width="1.21875" style="60" customWidth="1"/>
    <col min="3587" max="3587" width="19.44140625" style="60" customWidth="1"/>
    <col min="3588" max="3588" width="11.21875" style="60" customWidth="1"/>
    <col min="3589" max="3590" width="11" style="60" customWidth="1"/>
    <col min="3591" max="3591" width="13.77734375" style="60" bestFit="1" customWidth="1"/>
    <col min="3592" max="3592" width="10.21875" style="60" customWidth="1"/>
    <col min="3593" max="3593" width="12.44140625" style="60" customWidth="1"/>
    <col min="3594" max="3594" width="0.44140625" style="60" customWidth="1"/>
    <col min="3595" max="3595" width="11" style="60" customWidth="1"/>
    <col min="3596" max="3597" width="11.109375" style="60" customWidth="1"/>
    <col min="3598" max="3598" width="13.77734375" style="60" bestFit="1" customWidth="1"/>
    <col min="3599" max="3599" width="10.21875" style="60" customWidth="1"/>
    <col min="3600" max="3600" width="12.21875" style="60" customWidth="1"/>
    <col min="3601" max="3840" width="9" style="60"/>
    <col min="3841" max="3842" width="1.21875" style="60" customWidth="1"/>
    <col min="3843" max="3843" width="19.44140625" style="60" customWidth="1"/>
    <col min="3844" max="3844" width="11.21875" style="60" customWidth="1"/>
    <col min="3845" max="3846" width="11" style="60" customWidth="1"/>
    <col min="3847" max="3847" width="13.77734375" style="60" bestFit="1" customWidth="1"/>
    <col min="3848" max="3848" width="10.21875" style="60" customWidth="1"/>
    <col min="3849" max="3849" width="12.44140625" style="60" customWidth="1"/>
    <col min="3850" max="3850" width="0.44140625" style="60" customWidth="1"/>
    <col min="3851" max="3851" width="11" style="60" customWidth="1"/>
    <col min="3852" max="3853" width="11.109375" style="60" customWidth="1"/>
    <col min="3854" max="3854" width="13.77734375" style="60" bestFit="1" customWidth="1"/>
    <col min="3855" max="3855" width="10.21875" style="60" customWidth="1"/>
    <col min="3856" max="3856" width="12.21875" style="60" customWidth="1"/>
    <col min="3857" max="4096" width="9" style="60"/>
    <col min="4097" max="4098" width="1.21875" style="60" customWidth="1"/>
    <col min="4099" max="4099" width="19.44140625" style="60" customWidth="1"/>
    <col min="4100" max="4100" width="11.21875" style="60" customWidth="1"/>
    <col min="4101" max="4102" width="11" style="60" customWidth="1"/>
    <col min="4103" max="4103" width="13.77734375" style="60" bestFit="1" customWidth="1"/>
    <col min="4104" max="4104" width="10.21875" style="60" customWidth="1"/>
    <col min="4105" max="4105" width="12.44140625" style="60" customWidth="1"/>
    <col min="4106" max="4106" width="0.44140625" style="60" customWidth="1"/>
    <col min="4107" max="4107" width="11" style="60" customWidth="1"/>
    <col min="4108" max="4109" width="11.109375" style="60" customWidth="1"/>
    <col min="4110" max="4110" width="13.77734375" style="60" bestFit="1" customWidth="1"/>
    <col min="4111" max="4111" width="10.21875" style="60" customWidth="1"/>
    <col min="4112" max="4112" width="12.21875" style="60" customWidth="1"/>
    <col min="4113" max="4352" width="9" style="60"/>
    <col min="4353" max="4354" width="1.21875" style="60" customWidth="1"/>
    <col min="4355" max="4355" width="19.44140625" style="60" customWidth="1"/>
    <col min="4356" max="4356" width="11.21875" style="60" customWidth="1"/>
    <col min="4357" max="4358" width="11" style="60" customWidth="1"/>
    <col min="4359" max="4359" width="13.77734375" style="60" bestFit="1" customWidth="1"/>
    <col min="4360" max="4360" width="10.21875" style="60" customWidth="1"/>
    <col min="4361" max="4361" width="12.44140625" style="60" customWidth="1"/>
    <col min="4362" max="4362" width="0.44140625" style="60" customWidth="1"/>
    <col min="4363" max="4363" width="11" style="60" customWidth="1"/>
    <col min="4364" max="4365" width="11.109375" style="60" customWidth="1"/>
    <col min="4366" max="4366" width="13.77734375" style="60" bestFit="1" customWidth="1"/>
    <col min="4367" max="4367" width="10.21875" style="60" customWidth="1"/>
    <col min="4368" max="4368" width="12.21875" style="60" customWidth="1"/>
    <col min="4369" max="4608" width="9" style="60"/>
    <col min="4609" max="4610" width="1.21875" style="60" customWidth="1"/>
    <col min="4611" max="4611" width="19.44140625" style="60" customWidth="1"/>
    <col min="4612" max="4612" width="11.21875" style="60" customWidth="1"/>
    <col min="4613" max="4614" width="11" style="60" customWidth="1"/>
    <col min="4615" max="4615" width="13.77734375" style="60" bestFit="1" customWidth="1"/>
    <col min="4616" max="4616" width="10.21875" style="60" customWidth="1"/>
    <col min="4617" max="4617" width="12.44140625" style="60" customWidth="1"/>
    <col min="4618" max="4618" width="0.44140625" style="60" customWidth="1"/>
    <col min="4619" max="4619" width="11" style="60" customWidth="1"/>
    <col min="4620" max="4621" width="11.109375" style="60" customWidth="1"/>
    <col min="4622" max="4622" width="13.77734375" style="60" bestFit="1" customWidth="1"/>
    <col min="4623" max="4623" width="10.21875" style="60" customWidth="1"/>
    <col min="4624" max="4624" width="12.21875" style="60" customWidth="1"/>
    <col min="4625" max="4864" width="9" style="60"/>
    <col min="4865" max="4866" width="1.21875" style="60" customWidth="1"/>
    <col min="4867" max="4867" width="19.44140625" style="60" customWidth="1"/>
    <col min="4868" max="4868" width="11.21875" style="60" customWidth="1"/>
    <col min="4869" max="4870" width="11" style="60" customWidth="1"/>
    <col min="4871" max="4871" width="13.77734375" style="60" bestFit="1" customWidth="1"/>
    <col min="4872" max="4872" width="10.21875" style="60" customWidth="1"/>
    <col min="4873" max="4873" width="12.44140625" style="60" customWidth="1"/>
    <col min="4874" max="4874" width="0.44140625" style="60" customWidth="1"/>
    <col min="4875" max="4875" width="11" style="60" customWidth="1"/>
    <col min="4876" max="4877" width="11.109375" style="60" customWidth="1"/>
    <col min="4878" max="4878" width="13.77734375" style="60" bestFit="1" customWidth="1"/>
    <col min="4879" max="4879" width="10.21875" style="60" customWidth="1"/>
    <col min="4880" max="4880" width="12.21875" style="60" customWidth="1"/>
    <col min="4881" max="5120" width="9" style="60"/>
    <col min="5121" max="5122" width="1.21875" style="60" customWidth="1"/>
    <col min="5123" max="5123" width="19.44140625" style="60" customWidth="1"/>
    <col min="5124" max="5124" width="11.21875" style="60" customWidth="1"/>
    <col min="5125" max="5126" width="11" style="60" customWidth="1"/>
    <col min="5127" max="5127" width="13.77734375" style="60" bestFit="1" customWidth="1"/>
    <col min="5128" max="5128" width="10.21875" style="60" customWidth="1"/>
    <col min="5129" max="5129" width="12.44140625" style="60" customWidth="1"/>
    <col min="5130" max="5130" width="0.44140625" style="60" customWidth="1"/>
    <col min="5131" max="5131" width="11" style="60" customWidth="1"/>
    <col min="5132" max="5133" width="11.109375" style="60" customWidth="1"/>
    <col min="5134" max="5134" width="13.77734375" style="60" bestFit="1" customWidth="1"/>
    <col min="5135" max="5135" width="10.21875" style="60" customWidth="1"/>
    <col min="5136" max="5136" width="12.21875" style="60" customWidth="1"/>
    <col min="5137" max="5376" width="9" style="60"/>
    <col min="5377" max="5378" width="1.21875" style="60" customWidth="1"/>
    <col min="5379" max="5379" width="19.44140625" style="60" customWidth="1"/>
    <col min="5380" max="5380" width="11.21875" style="60" customWidth="1"/>
    <col min="5381" max="5382" width="11" style="60" customWidth="1"/>
    <col min="5383" max="5383" width="13.77734375" style="60" bestFit="1" customWidth="1"/>
    <col min="5384" max="5384" width="10.21875" style="60" customWidth="1"/>
    <col min="5385" max="5385" width="12.44140625" style="60" customWidth="1"/>
    <col min="5386" max="5386" width="0.44140625" style="60" customWidth="1"/>
    <col min="5387" max="5387" width="11" style="60" customWidth="1"/>
    <col min="5388" max="5389" width="11.109375" style="60" customWidth="1"/>
    <col min="5390" max="5390" width="13.77734375" style="60" bestFit="1" customWidth="1"/>
    <col min="5391" max="5391" width="10.21875" style="60" customWidth="1"/>
    <col min="5392" max="5392" width="12.21875" style="60" customWidth="1"/>
    <col min="5393" max="5632" width="9" style="60"/>
    <col min="5633" max="5634" width="1.21875" style="60" customWidth="1"/>
    <col min="5635" max="5635" width="19.44140625" style="60" customWidth="1"/>
    <col min="5636" max="5636" width="11.21875" style="60" customWidth="1"/>
    <col min="5637" max="5638" width="11" style="60" customWidth="1"/>
    <col min="5639" max="5639" width="13.77734375" style="60" bestFit="1" customWidth="1"/>
    <col min="5640" max="5640" width="10.21875" style="60" customWidth="1"/>
    <col min="5641" max="5641" width="12.44140625" style="60" customWidth="1"/>
    <col min="5642" max="5642" width="0.44140625" style="60" customWidth="1"/>
    <col min="5643" max="5643" width="11" style="60" customWidth="1"/>
    <col min="5644" max="5645" width="11.109375" style="60" customWidth="1"/>
    <col min="5646" max="5646" width="13.77734375" style="60" bestFit="1" customWidth="1"/>
    <col min="5647" max="5647" width="10.21875" style="60" customWidth="1"/>
    <col min="5648" max="5648" width="12.21875" style="60" customWidth="1"/>
    <col min="5649" max="5888" width="9" style="60"/>
    <col min="5889" max="5890" width="1.21875" style="60" customWidth="1"/>
    <col min="5891" max="5891" width="19.44140625" style="60" customWidth="1"/>
    <col min="5892" max="5892" width="11.21875" style="60" customWidth="1"/>
    <col min="5893" max="5894" width="11" style="60" customWidth="1"/>
    <col min="5895" max="5895" width="13.77734375" style="60" bestFit="1" customWidth="1"/>
    <col min="5896" max="5896" width="10.21875" style="60" customWidth="1"/>
    <col min="5897" max="5897" width="12.44140625" style="60" customWidth="1"/>
    <col min="5898" max="5898" width="0.44140625" style="60" customWidth="1"/>
    <col min="5899" max="5899" width="11" style="60" customWidth="1"/>
    <col min="5900" max="5901" width="11.109375" style="60" customWidth="1"/>
    <col min="5902" max="5902" width="13.77734375" style="60" bestFit="1" customWidth="1"/>
    <col min="5903" max="5903" width="10.21875" style="60" customWidth="1"/>
    <col min="5904" max="5904" width="12.21875" style="60" customWidth="1"/>
    <col min="5905" max="6144" width="9" style="60"/>
    <col min="6145" max="6146" width="1.21875" style="60" customWidth="1"/>
    <col min="6147" max="6147" width="19.44140625" style="60" customWidth="1"/>
    <col min="6148" max="6148" width="11.21875" style="60" customWidth="1"/>
    <col min="6149" max="6150" width="11" style="60" customWidth="1"/>
    <col min="6151" max="6151" width="13.77734375" style="60" bestFit="1" customWidth="1"/>
    <col min="6152" max="6152" width="10.21875" style="60" customWidth="1"/>
    <col min="6153" max="6153" width="12.44140625" style="60" customWidth="1"/>
    <col min="6154" max="6154" width="0.44140625" style="60" customWidth="1"/>
    <col min="6155" max="6155" width="11" style="60" customWidth="1"/>
    <col min="6156" max="6157" width="11.109375" style="60" customWidth="1"/>
    <col min="6158" max="6158" width="13.77734375" style="60" bestFit="1" customWidth="1"/>
    <col min="6159" max="6159" width="10.21875" style="60" customWidth="1"/>
    <col min="6160" max="6160" width="12.21875" style="60" customWidth="1"/>
    <col min="6161" max="6400" width="9" style="60"/>
    <col min="6401" max="6402" width="1.21875" style="60" customWidth="1"/>
    <col min="6403" max="6403" width="19.44140625" style="60" customWidth="1"/>
    <col min="6404" max="6404" width="11.21875" style="60" customWidth="1"/>
    <col min="6405" max="6406" width="11" style="60" customWidth="1"/>
    <col min="6407" max="6407" width="13.77734375" style="60" bestFit="1" customWidth="1"/>
    <col min="6408" max="6408" width="10.21875" style="60" customWidth="1"/>
    <col min="6409" max="6409" width="12.44140625" style="60" customWidth="1"/>
    <col min="6410" max="6410" width="0.44140625" style="60" customWidth="1"/>
    <col min="6411" max="6411" width="11" style="60" customWidth="1"/>
    <col min="6412" max="6413" width="11.109375" style="60" customWidth="1"/>
    <col min="6414" max="6414" width="13.77734375" style="60" bestFit="1" customWidth="1"/>
    <col min="6415" max="6415" width="10.21875" style="60" customWidth="1"/>
    <col min="6416" max="6416" width="12.21875" style="60" customWidth="1"/>
    <col min="6417" max="6656" width="9" style="60"/>
    <col min="6657" max="6658" width="1.21875" style="60" customWidth="1"/>
    <col min="6659" max="6659" width="19.44140625" style="60" customWidth="1"/>
    <col min="6660" max="6660" width="11.21875" style="60" customWidth="1"/>
    <col min="6661" max="6662" width="11" style="60" customWidth="1"/>
    <col min="6663" max="6663" width="13.77734375" style="60" bestFit="1" customWidth="1"/>
    <col min="6664" max="6664" width="10.21875" style="60" customWidth="1"/>
    <col min="6665" max="6665" width="12.44140625" style="60" customWidth="1"/>
    <col min="6666" max="6666" width="0.44140625" style="60" customWidth="1"/>
    <col min="6667" max="6667" width="11" style="60" customWidth="1"/>
    <col min="6668" max="6669" width="11.109375" style="60" customWidth="1"/>
    <col min="6670" max="6670" width="13.77734375" style="60" bestFit="1" customWidth="1"/>
    <col min="6671" max="6671" width="10.21875" style="60" customWidth="1"/>
    <col min="6672" max="6672" width="12.21875" style="60" customWidth="1"/>
    <col min="6673" max="6912" width="9" style="60"/>
    <col min="6913" max="6914" width="1.21875" style="60" customWidth="1"/>
    <col min="6915" max="6915" width="19.44140625" style="60" customWidth="1"/>
    <col min="6916" max="6916" width="11.21875" style="60" customWidth="1"/>
    <col min="6917" max="6918" width="11" style="60" customWidth="1"/>
    <col min="6919" max="6919" width="13.77734375" style="60" bestFit="1" customWidth="1"/>
    <col min="6920" max="6920" width="10.21875" style="60" customWidth="1"/>
    <col min="6921" max="6921" width="12.44140625" style="60" customWidth="1"/>
    <col min="6922" max="6922" width="0.44140625" style="60" customWidth="1"/>
    <col min="6923" max="6923" width="11" style="60" customWidth="1"/>
    <col min="6924" max="6925" width="11.109375" style="60" customWidth="1"/>
    <col min="6926" max="6926" width="13.77734375" style="60" bestFit="1" customWidth="1"/>
    <col min="6927" max="6927" width="10.21875" style="60" customWidth="1"/>
    <col min="6928" max="6928" width="12.21875" style="60" customWidth="1"/>
    <col min="6929" max="7168" width="9" style="60"/>
    <col min="7169" max="7170" width="1.21875" style="60" customWidth="1"/>
    <col min="7171" max="7171" width="19.44140625" style="60" customWidth="1"/>
    <col min="7172" max="7172" width="11.21875" style="60" customWidth="1"/>
    <col min="7173" max="7174" width="11" style="60" customWidth="1"/>
    <col min="7175" max="7175" width="13.77734375" style="60" bestFit="1" customWidth="1"/>
    <col min="7176" max="7176" width="10.21875" style="60" customWidth="1"/>
    <col min="7177" max="7177" width="12.44140625" style="60" customWidth="1"/>
    <col min="7178" max="7178" width="0.44140625" style="60" customWidth="1"/>
    <col min="7179" max="7179" width="11" style="60" customWidth="1"/>
    <col min="7180" max="7181" width="11.109375" style="60" customWidth="1"/>
    <col min="7182" max="7182" width="13.77734375" style="60" bestFit="1" customWidth="1"/>
    <col min="7183" max="7183" width="10.21875" style="60" customWidth="1"/>
    <col min="7184" max="7184" width="12.21875" style="60" customWidth="1"/>
    <col min="7185" max="7424" width="9" style="60"/>
    <col min="7425" max="7426" width="1.21875" style="60" customWidth="1"/>
    <col min="7427" max="7427" width="19.44140625" style="60" customWidth="1"/>
    <col min="7428" max="7428" width="11.21875" style="60" customWidth="1"/>
    <col min="7429" max="7430" width="11" style="60" customWidth="1"/>
    <col min="7431" max="7431" width="13.77734375" style="60" bestFit="1" customWidth="1"/>
    <col min="7432" max="7432" width="10.21875" style="60" customWidth="1"/>
    <col min="7433" max="7433" width="12.44140625" style="60" customWidth="1"/>
    <col min="7434" max="7434" width="0.44140625" style="60" customWidth="1"/>
    <col min="7435" max="7435" width="11" style="60" customWidth="1"/>
    <col min="7436" max="7437" width="11.109375" style="60" customWidth="1"/>
    <col min="7438" max="7438" width="13.77734375" style="60" bestFit="1" customWidth="1"/>
    <col min="7439" max="7439" width="10.21875" style="60" customWidth="1"/>
    <col min="7440" max="7440" width="12.21875" style="60" customWidth="1"/>
    <col min="7441" max="7680" width="9" style="60"/>
    <col min="7681" max="7682" width="1.21875" style="60" customWidth="1"/>
    <col min="7683" max="7683" width="19.44140625" style="60" customWidth="1"/>
    <col min="7684" max="7684" width="11.21875" style="60" customWidth="1"/>
    <col min="7685" max="7686" width="11" style="60" customWidth="1"/>
    <col min="7687" max="7687" width="13.77734375" style="60" bestFit="1" customWidth="1"/>
    <col min="7688" max="7688" width="10.21875" style="60" customWidth="1"/>
    <col min="7689" max="7689" width="12.44140625" style="60" customWidth="1"/>
    <col min="7690" max="7690" width="0.44140625" style="60" customWidth="1"/>
    <col min="7691" max="7691" width="11" style="60" customWidth="1"/>
    <col min="7692" max="7693" width="11.109375" style="60" customWidth="1"/>
    <col min="7694" max="7694" width="13.77734375" style="60" bestFit="1" customWidth="1"/>
    <col min="7695" max="7695" width="10.21875" style="60" customWidth="1"/>
    <col min="7696" max="7696" width="12.21875" style="60" customWidth="1"/>
    <col min="7697" max="7936" width="9" style="60"/>
    <col min="7937" max="7938" width="1.21875" style="60" customWidth="1"/>
    <col min="7939" max="7939" width="19.44140625" style="60" customWidth="1"/>
    <col min="7940" max="7940" width="11.21875" style="60" customWidth="1"/>
    <col min="7941" max="7942" width="11" style="60" customWidth="1"/>
    <col min="7943" max="7943" width="13.77734375" style="60" bestFit="1" customWidth="1"/>
    <col min="7944" max="7944" width="10.21875" style="60" customWidth="1"/>
    <col min="7945" max="7945" width="12.44140625" style="60" customWidth="1"/>
    <col min="7946" max="7946" width="0.44140625" style="60" customWidth="1"/>
    <col min="7947" max="7947" width="11" style="60" customWidth="1"/>
    <col min="7948" max="7949" width="11.109375" style="60" customWidth="1"/>
    <col min="7950" max="7950" width="13.77734375" style="60" bestFit="1" customWidth="1"/>
    <col min="7951" max="7951" width="10.21875" style="60" customWidth="1"/>
    <col min="7952" max="7952" width="12.21875" style="60" customWidth="1"/>
    <col min="7953" max="8192" width="9" style="60"/>
    <col min="8193" max="8194" width="1.21875" style="60" customWidth="1"/>
    <col min="8195" max="8195" width="19.44140625" style="60" customWidth="1"/>
    <col min="8196" max="8196" width="11.21875" style="60" customWidth="1"/>
    <col min="8197" max="8198" width="11" style="60" customWidth="1"/>
    <col min="8199" max="8199" width="13.77734375" style="60" bestFit="1" customWidth="1"/>
    <col min="8200" max="8200" width="10.21875" style="60" customWidth="1"/>
    <col min="8201" max="8201" width="12.44140625" style="60" customWidth="1"/>
    <col min="8202" max="8202" width="0.44140625" style="60" customWidth="1"/>
    <col min="8203" max="8203" width="11" style="60" customWidth="1"/>
    <col min="8204" max="8205" width="11.109375" style="60" customWidth="1"/>
    <col min="8206" max="8206" width="13.77734375" style="60" bestFit="1" customWidth="1"/>
    <col min="8207" max="8207" width="10.21875" style="60" customWidth="1"/>
    <col min="8208" max="8208" width="12.21875" style="60" customWidth="1"/>
    <col min="8209" max="8448" width="9" style="60"/>
    <col min="8449" max="8450" width="1.21875" style="60" customWidth="1"/>
    <col min="8451" max="8451" width="19.44140625" style="60" customWidth="1"/>
    <col min="8452" max="8452" width="11.21875" style="60" customWidth="1"/>
    <col min="8453" max="8454" width="11" style="60" customWidth="1"/>
    <col min="8455" max="8455" width="13.77734375" style="60" bestFit="1" customWidth="1"/>
    <col min="8456" max="8456" width="10.21875" style="60" customWidth="1"/>
    <col min="8457" max="8457" width="12.44140625" style="60" customWidth="1"/>
    <col min="8458" max="8458" width="0.44140625" style="60" customWidth="1"/>
    <col min="8459" max="8459" width="11" style="60" customWidth="1"/>
    <col min="8460" max="8461" width="11.109375" style="60" customWidth="1"/>
    <col min="8462" max="8462" width="13.77734375" style="60" bestFit="1" customWidth="1"/>
    <col min="8463" max="8463" width="10.21875" style="60" customWidth="1"/>
    <col min="8464" max="8464" width="12.21875" style="60" customWidth="1"/>
    <col min="8465" max="8704" width="9" style="60"/>
    <col min="8705" max="8706" width="1.21875" style="60" customWidth="1"/>
    <col min="8707" max="8707" width="19.44140625" style="60" customWidth="1"/>
    <col min="8708" max="8708" width="11.21875" style="60" customWidth="1"/>
    <col min="8709" max="8710" width="11" style="60" customWidth="1"/>
    <col min="8711" max="8711" width="13.77734375" style="60" bestFit="1" customWidth="1"/>
    <col min="8712" max="8712" width="10.21875" style="60" customWidth="1"/>
    <col min="8713" max="8713" width="12.44140625" style="60" customWidth="1"/>
    <col min="8714" max="8714" width="0.44140625" style="60" customWidth="1"/>
    <col min="8715" max="8715" width="11" style="60" customWidth="1"/>
    <col min="8716" max="8717" width="11.109375" style="60" customWidth="1"/>
    <col min="8718" max="8718" width="13.77734375" style="60" bestFit="1" customWidth="1"/>
    <col min="8719" max="8719" width="10.21875" style="60" customWidth="1"/>
    <col min="8720" max="8720" width="12.21875" style="60" customWidth="1"/>
    <col min="8721" max="8960" width="9" style="60"/>
    <col min="8961" max="8962" width="1.21875" style="60" customWidth="1"/>
    <col min="8963" max="8963" width="19.44140625" style="60" customWidth="1"/>
    <col min="8964" max="8964" width="11.21875" style="60" customWidth="1"/>
    <col min="8965" max="8966" width="11" style="60" customWidth="1"/>
    <col min="8967" max="8967" width="13.77734375" style="60" bestFit="1" customWidth="1"/>
    <col min="8968" max="8968" width="10.21875" style="60" customWidth="1"/>
    <col min="8969" max="8969" width="12.44140625" style="60" customWidth="1"/>
    <col min="8970" max="8970" width="0.44140625" style="60" customWidth="1"/>
    <col min="8971" max="8971" width="11" style="60" customWidth="1"/>
    <col min="8972" max="8973" width="11.109375" style="60" customWidth="1"/>
    <col min="8974" max="8974" width="13.77734375" style="60" bestFit="1" customWidth="1"/>
    <col min="8975" max="8975" width="10.21875" style="60" customWidth="1"/>
    <col min="8976" max="8976" width="12.21875" style="60" customWidth="1"/>
    <col min="8977" max="9216" width="9" style="60"/>
    <col min="9217" max="9218" width="1.21875" style="60" customWidth="1"/>
    <col min="9219" max="9219" width="19.44140625" style="60" customWidth="1"/>
    <col min="9220" max="9220" width="11.21875" style="60" customWidth="1"/>
    <col min="9221" max="9222" width="11" style="60" customWidth="1"/>
    <col min="9223" max="9223" width="13.77734375" style="60" bestFit="1" customWidth="1"/>
    <col min="9224" max="9224" width="10.21875" style="60" customWidth="1"/>
    <col min="9225" max="9225" width="12.44140625" style="60" customWidth="1"/>
    <col min="9226" max="9226" width="0.44140625" style="60" customWidth="1"/>
    <col min="9227" max="9227" width="11" style="60" customWidth="1"/>
    <col min="9228" max="9229" width="11.109375" style="60" customWidth="1"/>
    <col min="9230" max="9230" width="13.77734375" style="60" bestFit="1" customWidth="1"/>
    <col min="9231" max="9231" width="10.21875" style="60" customWidth="1"/>
    <col min="9232" max="9232" width="12.21875" style="60" customWidth="1"/>
    <col min="9233" max="9472" width="9" style="60"/>
    <col min="9473" max="9474" width="1.21875" style="60" customWidth="1"/>
    <col min="9475" max="9475" width="19.44140625" style="60" customWidth="1"/>
    <col min="9476" max="9476" width="11.21875" style="60" customWidth="1"/>
    <col min="9477" max="9478" width="11" style="60" customWidth="1"/>
    <col min="9479" max="9479" width="13.77734375" style="60" bestFit="1" customWidth="1"/>
    <col min="9480" max="9480" width="10.21875" style="60" customWidth="1"/>
    <col min="9481" max="9481" width="12.44140625" style="60" customWidth="1"/>
    <col min="9482" max="9482" width="0.44140625" style="60" customWidth="1"/>
    <col min="9483" max="9483" width="11" style="60" customWidth="1"/>
    <col min="9484" max="9485" width="11.109375" style="60" customWidth="1"/>
    <col min="9486" max="9486" width="13.77734375" style="60" bestFit="1" customWidth="1"/>
    <col min="9487" max="9487" width="10.21875" style="60" customWidth="1"/>
    <col min="9488" max="9488" width="12.21875" style="60" customWidth="1"/>
    <col min="9489" max="9728" width="9" style="60"/>
    <col min="9729" max="9730" width="1.21875" style="60" customWidth="1"/>
    <col min="9731" max="9731" width="19.44140625" style="60" customWidth="1"/>
    <col min="9732" max="9732" width="11.21875" style="60" customWidth="1"/>
    <col min="9733" max="9734" width="11" style="60" customWidth="1"/>
    <col min="9735" max="9735" width="13.77734375" style="60" bestFit="1" customWidth="1"/>
    <col min="9736" max="9736" width="10.21875" style="60" customWidth="1"/>
    <col min="9737" max="9737" width="12.44140625" style="60" customWidth="1"/>
    <col min="9738" max="9738" width="0.44140625" style="60" customWidth="1"/>
    <col min="9739" max="9739" width="11" style="60" customWidth="1"/>
    <col min="9740" max="9741" width="11.109375" style="60" customWidth="1"/>
    <col min="9742" max="9742" width="13.77734375" style="60" bestFit="1" customWidth="1"/>
    <col min="9743" max="9743" width="10.21875" style="60" customWidth="1"/>
    <col min="9744" max="9744" width="12.21875" style="60" customWidth="1"/>
    <col min="9745" max="9984" width="9" style="60"/>
    <col min="9985" max="9986" width="1.21875" style="60" customWidth="1"/>
    <col min="9987" max="9987" width="19.44140625" style="60" customWidth="1"/>
    <col min="9988" max="9988" width="11.21875" style="60" customWidth="1"/>
    <col min="9989" max="9990" width="11" style="60" customWidth="1"/>
    <col min="9991" max="9991" width="13.77734375" style="60" bestFit="1" customWidth="1"/>
    <col min="9992" max="9992" width="10.21875" style="60" customWidth="1"/>
    <col min="9993" max="9993" width="12.44140625" style="60" customWidth="1"/>
    <col min="9994" max="9994" width="0.44140625" style="60" customWidth="1"/>
    <col min="9995" max="9995" width="11" style="60" customWidth="1"/>
    <col min="9996" max="9997" width="11.109375" style="60" customWidth="1"/>
    <col min="9998" max="9998" width="13.77734375" style="60" bestFit="1" customWidth="1"/>
    <col min="9999" max="9999" width="10.21875" style="60" customWidth="1"/>
    <col min="10000" max="10000" width="12.21875" style="60" customWidth="1"/>
    <col min="10001" max="10240" width="9" style="60"/>
    <col min="10241" max="10242" width="1.21875" style="60" customWidth="1"/>
    <col min="10243" max="10243" width="19.44140625" style="60" customWidth="1"/>
    <col min="10244" max="10244" width="11.21875" style="60" customWidth="1"/>
    <col min="10245" max="10246" width="11" style="60" customWidth="1"/>
    <col min="10247" max="10247" width="13.77734375" style="60" bestFit="1" customWidth="1"/>
    <col min="10248" max="10248" width="10.21875" style="60" customWidth="1"/>
    <col min="10249" max="10249" width="12.44140625" style="60" customWidth="1"/>
    <col min="10250" max="10250" width="0.44140625" style="60" customWidth="1"/>
    <col min="10251" max="10251" width="11" style="60" customWidth="1"/>
    <col min="10252" max="10253" width="11.109375" style="60" customWidth="1"/>
    <col min="10254" max="10254" width="13.77734375" style="60" bestFit="1" customWidth="1"/>
    <col min="10255" max="10255" width="10.21875" style="60" customWidth="1"/>
    <col min="10256" max="10256" width="12.21875" style="60" customWidth="1"/>
    <col min="10257" max="10496" width="9" style="60"/>
    <col min="10497" max="10498" width="1.21875" style="60" customWidth="1"/>
    <col min="10499" max="10499" width="19.44140625" style="60" customWidth="1"/>
    <col min="10500" max="10500" width="11.21875" style="60" customWidth="1"/>
    <col min="10501" max="10502" width="11" style="60" customWidth="1"/>
    <col min="10503" max="10503" width="13.77734375" style="60" bestFit="1" customWidth="1"/>
    <col min="10504" max="10504" width="10.21875" style="60" customWidth="1"/>
    <col min="10505" max="10505" width="12.44140625" style="60" customWidth="1"/>
    <col min="10506" max="10506" width="0.44140625" style="60" customWidth="1"/>
    <col min="10507" max="10507" width="11" style="60" customWidth="1"/>
    <col min="10508" max="10509" width="11.109375" style="60" customWidth="1"/>
    <col min="10510" max="10510" width="13.77734375" style="60" bestFit="1" customWidth="1"/>
    <col min="10511" max="10511" width="10.21875" style="60" customWidth="1"/>
    <col min="10512" max="10512" width="12.21875" style="60" customWidth="1"/>
    <col min="10513" max="10752" width="9" style="60"/>
    <col min="10753" max="10754" width="1.21875" style="60" customWidth="1"/>
    <col min="10755" max="10755" width="19.44140625" style="60" customWidth="1"/>
    <col min="10756" max="10756" width="11.21875" style="60" customWidth="1"/>
    <col min="10757" max="10758" width="11" style="60" customWidth="1"/>
    <col min="10759" max="10759" width="13.77734375" style="60" bestFit="1" customWidth="1"/>
    <col min="10760" max="10760" width="10.21875" style="60" customWidth="1"/>
    <col min="10761" max="10761" width="12.44140625" style="60" customWidth="1"/>
    <col min="10762" max="10762" width="0.44140625" style="60" customWidth="1"/>
    <col min="10763" max="10763" width="11" style="60" customWidth="1"/>
    <col min="10764" max="10765" width="11.109375" style="60" customWidth="1"/>
    <col min="10766" max="10766" width="13.77734375" style="60" bestFit="1" customWidth="1"/>
    <col min="10767" max="10767" width="10.21875" style="60" customWidth="1"/>
    <col min="10768" max="10768" width="12.21875" style="60" customWidth="1"/>
    <col min="10769" max="11008" width="9" style="60"/>
    <col min="11009" max="11010" width="1.21875" style="60" customWidth="1"/>
    <col min="11011" max="11011" width="19.44140625" style="60" customWidth="1"/>
    <col min="11012" max="11012" width="11.21875" style="60" customWidth="1"/>
    <col min="11013" max="11014" width="11" style="60" customWidth="1"/>
    <col min="11015" max="11015" width="13.77734375" style="60" bestFit="1" customWidth="1"/>
    <col min="11016" max="11016" width="10.21875" style="60" customWidth="1"/>
    <col min="11017" max="11017" width="12.44140625" style="60" customWidth="1"/>
    <col min="11018" max="11018" width="0.44140625" style="60" customWidth="1"/>
    <col min="11019" max="11019" width="11" style="60" customWidth="1"/>
    <col min="11020" max="11021" width="11.109375" style="60" customWidth="1"/>
    <col min="11022" max="11022" width="13.77734375" style="60" bestFit="1" customWidth="1"/>
    <col min="11023" max="11023" width="10.21875" style="60" customWidth="1"/>
    <col min="11024" max="11024" width="12.21875" style="60" customWidth="1"/>
    <col min="11025" max="11264" width="9" style="60"/>
    <col min="11265" max="11266" width="1.21875" style="60" customWidth="1"/>
    <col min="11267" max="11267" width="19.44140625" style="60" customWidth="1"/>
    <col min="11268" max="11268" width="11.21875" style="60" customWidth="1"/>
    <col min="11269" max="11270" width="11" style="60" customWidth="1"/>
    <col min="11271" max="11271" width="13.77734375" style="60" bestFit="1" customWidth="1"/>
    <col min="11272" max="11272" width="10.21875" style="60" customWidth="1"/>
    <col min="11273" max="11273" width="12.44140625" style="60" customWidth="1"/>
    <col min="11274" max="11274" width="0.44140625" style="60" customWidth="1"/>
    <col min="11275" max="11275" width="11" style="60" customWidth="1"/>
    <col min="11276" max="11277" width="11.109375" style="60" customWidth="1"/>
    <col min="11278" max="11278" width="13.77734375" style="60" bestFit="1" customWidth="1"/>
    <col min="11279" max="11279" width="10.21875" style="60" customWidth="1"/>
    <col min="11280" max="11280" width="12.21875" style="60" customWidth="1"/>
    <col min="11281" max="11520" width="9" style="60"/>
    <col min="11521" max="11522" width="1.21875" style="60" customWidth="1"/>
    <col min="11523" max="11523" width="19.44140625" style="60" customWidth="1"/>
    <col min="11524" max="11524" width="11.21875" style="60" customWidth="1"/>
    <col min="11525" max="11526" width="11" style="60" customWidth="1"/>
    <col min="11527" max="11527" width="13.77734375" style="60" bestFit="1" customWidth="1"/>
    <col min="11528" max="11528" width="10.21875" style="60" customWidth="1"/>
    <col min="11529" max="11529" width="12.44140625" style="60" customWidth="1"/>
    <col min="11530" max="11530" width="0.44140625" style="60" customWidth="1"/>
    <col min="11531" max="11531" width="11" style="60" customWidth="1"/>
    <col min="11532" max="11533" width="11.109375" style="60" customWidth="1"/>
    <col min="11534" max="11534" width="13.77734375" style="60" bestFit="1" customWidth="1"/>
    <col min="11535" max="11535" width="10.21875" style="60" customWidth="1"/>
    <col min="11536" max="11536" width="12.21875" style="60" customWidth="1"/>
    <col min="11537" max="11776" width="9" style="60"/>
    <col min="11777" max="11778" width="1.21875" style="60" customWidth="1"/>
    <col min="11779" max="11779" width="19.44140625" style="60" customWidth="1"/>
    <col min="11780" max="11780" width="11.21875" style="60" customWidth="1"/>
    <col min="11781" max="11782" width="11" style="60" customWidth="1"/>
    <col min="11783" max="11783" width="13.77734375" style="60" bestFit="1" customWidth="1"/>
    <col min="11784" max="11784" width="10.21875" style="60" customWidth="1"/>
    <col min="11785" max="11785" width="12.44140625" style="60" customWidth="1"/>
    <col min="11786" max="11786" width="0.44140625" style="60" customWidth="1"/>
    <col min="11787" max="11787" width="11" style="60" customWidth="1"/>
    <col min="11788" max="11789" width="11.109375" style="60" customWidth="1"/>
    <col min="11790" max="11790" width="13.77734375" style="60" bestFit="1" customWidth="1"/>
    <col min="11791" max="11791" width="10.21875" style="60" customWidth="1"/>
    <col min="11792" max="11792" width="12.21875" style="60" customWidth="1"/>
    <col min="11793" max="12032" width="9" style="60"/>
    <col min="12033" max="12034" width="1.21875" style="60" customWidth="1"/>
    <col min="12035" max="12035" width="19.44140625" style="60" customWidth="1"/>
    <col min="12036" max="12036" width="11.21875" style="60" customWidth="1"/>
    <col min="12037" max="12038" width="11" style="60" customWidth="1"/>
    <col min="12039" max="12039" width="13.77734375" style="60" bestFit="1" customWidth="1"/>
    <col min="12040" max="12040" width="10.21875" style="60" customWidth="1"/>
    <col min="12041" max="12041" width="12.44140625" style="60" customWidth="1"/>
    <col min="12042" max="12042" width="0.44140625" style="60" customWidth="1"/>
    <col min="12043" max="12043" width="11" style="60" customWidth="1"/>
    <col min="12044" max="12045" width="11.109375" style="60" customWidth="1"/>
    <col min="12046" max="12046" width="13.77734375" style="60" bestFit="1" customWidth="1"/>
    <col min="12047" max="12047" width="10.21875" style="60" customWidth="1"/>
    <col min="12048" max="12048" width="12.21875" style="60" customWidth="1"/>
    <col min="12049" max="12288" width="9" style="60"/>
    <col min="12289" max="12290" width="1.21875" style="60" customWidth="1"/>
    <col min="12291" max="12291" width="19.44140625" style="60" customWidth="1"/>
    <col min="12292" max="12292" width="11.21875" style="60" customWidth="1"/>
    <col min="12293" max="12294" width="11" style="60" customWidth="1"/>
    <col min="12295" max="12295" width="13.77734375" style="60" bestFit="1" customWidth="1"/>
    <col min="12296" max="12296" width="10.21875" style="60" customWidth="1"/>
    <col min="12297" max="12297" width="12.44140625" style="60" customWidth="1"/>
    <col min="12298" max="12298" width="0.44140625" style="60" customWidth="1"/>
    <col min="12299" max="12299" width="11" style="60" customWidth="1"/>
    <col min="12300" max="12301" width="11.109375" style="60" customWidth="1"/>
    <col min="12302" max="12302" width="13.77734375" style="60" bestFit="1" customWidth="1"/>
    <col min="12303" max="12303" width="10.21875" style="60" customWidth="1"/>
    <col min="12304" max="12304" width="12.21875" style="60" customWidth="1"/>
    <col min="12305" max="12544" width="9" style="60"/>
    <col min="12545" max="12546" width="1.21875" style="60" customWidth="1"/>
    <col min="12547" max="12547" width="19.44140625" style="60" customWidth="1"/>
    <col min="12548" max="12548" width="11.21875" style="60" customWidth="1"/>
    <col min="12549" max="12550" width="11" style="60" customWidth="1"/>
    <col min="12551" max="12551" width="13.77734375" style="60" bestFit="1" customWidth="1"/>
    <col min="12552" max="12552" width="10.21875" style="60" customWidth="1"/>
    <col min="12553" max="12553" width="12.44140625" style="60" customWidth="1"/>
    <col min="12554" max="12554" width="0.44140625" style="60" customWidth="1"/>
    <col min="12555" max="12555" width="11" style="60" customWidth="1"/>
    <col min="12556" max="12557" width="11.109375" style="60" customWidth="1"/>
    <col min="12558" max="12558" width="13.77734375" style="60" bestFit="1" customWidth="1"/>
    <col min="12559" max="12559" width="10.21875" style="60" customWidth="1"/>
    <col min="12560" max="12560" width="12.21875" style="60" customWidth="1"/>
    <col min="12561" max="12800" width="9" style="60"/>
    <col min="12801" max="12802" width="1.21875" style="60" customWidth="1"/>
    <col min="12803" max="12803" width="19.44140625" style="60" customWidth="1"/>
    <col min="12804" max="12804" width="11.21875" style="60" customWidth="1"/>
    <col min="12805" max="12806" width="11" style="60" customWidth="1"/>
    <col min="12807" max="12807" width="13.77734375" style="60" bestFit="1" customWidth="1"/>
    <col min="12808" max="12808" width="10.21875" style="60" customWidth="1"/>
    <col min="12809" max="12809" width="12.44140625" style="60" customWidth="1"/>
    <col min="12810" max="12810" width="0.44140625" style="60" customWidth="1"/>
    <col min="12811" max="12811" width="11" style="60" customWidth="1"/>
    <col min="12812" max="12813" width="11.109375" style="60" customWidth="1"/>
    <col min="12814" max="12814" width="13.77734375" style="60" bestFit="1" customWidth="1"/>
    <col min="12815" max="12815" width="10.21875" style="60" customWidth="1"/>
    <col min="12816" max="12816" width="12.21875" style="60" customWidth="1"/>
    <col min="12817" max="13056" width="9" style="60"/>
    <col min="13057" max="13058" width="1.21875" style="60" customWidth="1"/>
    <col min="13059" max="13059" width="19.44140625" style="60" customWidth="1"/>
    <col min="13060" max="13060" width="11.21875" style="60" customWidth="1"/>
    <col min="13061" max="13062" width="11" style="60" customWidth="1"/>
    <col min="13063" max="13063" width="13.77734375" style="60" bestFit="1" customWidth="1"/>
    <col min="13064" max="13064" width="10.21875" style="60" customWidth="1"/>
    <col min="13065" max="13065" width="12.44140625" style="60" customWidth="1"/>
    <col min="13066" max="13066" width="0.44140625" style="60" customWidth="1"/>
    <col min="13067" max="13067" width="11" style="60" customWidth="1"/>
    <col min="13068" max="13069" width="11.109375" style="60" customWidth="1"/>
    <col min="13070" max="13070" width="13.77734375" style="60" bestFit="1" customWidth="1"/>
    <col min="13071" max="13071" width="10.21875" style="60" customWidth="1"/>
    <col min="13072" max="13072" width="12.21875" style="60" customWidth="1"/>
    <col min="13073" max="13312" width="9" style="60"/>
    <col min="13313" max="13314" width="1.21875" style="60" customWidth="1"/>
    <col min="13315" max="13315" width="19.44140625" style="60" customWidth="1"/>
    <col min="13316" max="13316" width="11.21875" style="60" customWidth="1"/>
    <col min="13317" max="13318" width="11" style="60" customWidth="1"/>
    <col min="13319" max="13319" width="13.77734375" style="60" bestFit="1" customWidth="1"/>
    <col min="13320" max="13320" width="10.21875" style="60" customWidth="1"/>
    <col min="13321" max="13321" width="12.44140625" style="60" customWidth="1"/>
    <col min="13322" max="13322" width="0.44140625" style="60" customWidth="1"/>
    <col min="13323" max="13323" width="11" style="60" customWidth="1"/>
    <col min="13324" max="13325" width="11.109375" style="60" customWidth="1"/>
    <col min="13326" max="13326" width="13.77734375" style="60" bestFit="1" customWidth="1"/>
    <col min="13327" max="13327" width="10.21875" style="60" customWidth="1"/>
    <col min="13328" max="13328" width="12.21875" style="60" customWidth="1"/>
    <col min="13329" max="13568" width="9" style="60"/>
    <col min="13569" max="13570" width="1.21875" style="60" customWidth="1"/>
    <col min="13571" max="13571" width="19.44140625" style="60" customWidth="1"/>
    <col min="13572" max="13572" width="11.21875" style="60" customWidth="1"/>
    <col min="13573" max="13574" width="11" style="60" customWidth="1"/>
    <col min="13575" max="13575" width="13.77734375" style="60" bestFit="1" customWidth="1"/>
    <col min="13576" max="13576" width="10.21875" style="60" customWidth="1"/>
    <col min="13577" max="13577" width="12.44140625" style="60" customWidth="1"/>
    <col min="13578" max="13578" width="0.44140625" style="60" customWidth="1"/>
    <col min="13579" max="13579" width="11" style="60" customWidth="1"/>
    <col min="13580" max="13581" width="11.109375" style="60" customWidth="1"/>
    <col min="13582" max="13582" width="13.77734375" style="60" bestFit="1" customWidth="1"/>
    <col min="13583" max="13583" width="10.21875" style="60" customWidth="1"/>
    <col min="13584" max="13584" width="12.21875" style="60" customWidth="1"/>
    <col min="13585" max="13824" width="9" style="60"/>
    <col min="13825" max="13826" width="1.21875" style="60" customWidth="1"/>
    <col min="13827" max="13827" width="19.44140625" style="60" customWidth="1"/>
    <col min="13828" max="13828" width="11.21875" style="60" customWidth="1"/>
    <col min="13829" max="13830" width="11" style="60" customWidth="1"/>
    <col min="13831" max="13831" width="13.77734375" style="60" bestFit="1" customWidth="1"/>
    <col min="13832" max="13832" width="10.21875" style="60" customWidth="1"/>
    <col min="13833" max="13833" width="12.44140625" style="60" customWidth="1"/>
    <col min="13834" max="13834" width="0.44140625" style="60" customWidth="1"/>
    <col min="13835" max="13835" width="11" style="60" customWidth="1"/>
    <col min="13836" max="13837" width="11.109375" style="60" customWidth="1"/>
    <col min="13838" max="13838" width="13.77734375" style="60" bestFit="1" customWidth="1"/>
    <col min="13839" max="13839" width="10.21875" style="60" customWidth="1"/>
    <col min="13840" max="13840" width="12.21875" style="60" customWidth="1"/>
    <col min="13841" max="14080" width="9" style="60"/>
    <col min="14081" max="14082" width="1.21875" style="60" customWidth="1"/>
    <col min="14083" max="14083" width="19.44140625" style="60" customWidth="1"/>
    <col min="14084" max="14084" width="11.21875" style="60" customWidth="1"/>
    <col min="14085" max="14086" width="11" style="60" customWidth="1"/>
    <col min="14087" max="14087" width="13.77734375" style="60" bestFit="1" customWidth="1"/>
    <col min="14088" max="14088" width="10.21875" style="60" customWidth="1"/>
    <col min="14089" max="14089" width="12.44140625" style="60" customWidth="1"/>
    <col min="14090" max="14090" width="0.44140625" style="60" customWidth="1"/>
    <col min="14091" max="14091" width="11" style="60" customWidth="1"/>
    <col min="14092" max="14093" width="11.109375" style="60" customWidth="1"/>
    <col min="14094" max="14094" width="13.77734375" style="60" bestFit="1" customWidth="1"/>
    <col min="14095" max="14095" width="10.21875" style="60" customWidth="1"/>
    <col min="14096" max="14096" width="12.21875" style="60" customWidth="1"/>
    <col min="14097" max="14336" width="9" style="60"/>
    <col min="14337" max="14338" width="1.21875" style="60" customWidth="1"/>
    <col min="14339" max="14339" width="19.44140625" style="60" customWidth="1"/>
    <col min="14340" max="14340" width="11.21875" style="60" customWidth="1"/>
    <col min="14341" max="14342" width="11" style="60" customWidth="1"/>
    <col min="14343" max="14343" width="13.77734375" style="60" bestFit="1" customWidth="1"/>
    <col min="14344" max="14344" width="10.21875" style="60" customWidth="1"/>
    <col min="14345" max="14345" width="12.44140625" style="60" customWidth="1"/>
    <col min="14346" max="14346" width="0.44140625" style="60" customWidth="1"/>
    <col min="14347" max="14347" width="11" style="60" customWidth="1"/>
    <col min="14348" max="14349" width="11.109375" style="60" customWidth="1"/>
    <col min="14350" max="14350" width="13.77734375" style="60" bestFit="1" customWidth="1"/>
    <col min="14351" max="14351" width="10.21875" style="60" customWidth="1"/>
    <col min="14352" max="14352" width="12.21875" style="60" customWidth="1"/>
    <col min="14353" max="14592" width="9" style="60"/>
    <col min="14593" max="14594" width="1.21875" style="60" customWidth="1"/>
    <col min="14595" max="14595" width="19.44140625" style="60" customWidth="1"/>
    <col min="14596" max="14596" width="11.21875" style="60" customWidth="1"/>
    <col min="14597" max="14598" width="11" style="60" customWidth="1"/>
    <col min="14599" max="14599" width="13.77734375" style="60" bestFit="1" customWidth="1"/>
    <col min="14600" max="14600" width="10.21875" style="60" customWidth="1"/>
    <col min="14601" max="14601" width="12.44140625" style="60" customWidth="1"/>
    <col min="14602" max="14602" width="0.44140625" style="60" customWidth="1"/>
    <col min="14603" max="14603" width="11" style="60" customWidth="1"/>
    <col min="14604" max="14605" width="11.109375" style="60" customWidth="1"/>
    <col min="14606" max="14606" width="13.77734375" style="60" bestFit="1" customWidth="1"/>
    <col min="14607" max="14607" width="10.21875" style="60" customWidth="1"/>
    <col min="14608" max="14608" width="12.21875" style="60" customWidth="1"/>
    <col min="14609" max="14848" width="9" style="60"/>
    <col min="14849" max="14850" width="1.21875" style="60" customWidth="1"/>
    <col min="14851" max="14851" width="19.44140625" style="60" customWidth="1"/>
    <col min="14852" max="14852" width="11.21875" style="60" customWidth="1"/>
    <col min="14853" max="14854" width="11" style="60" customWidth="1"/>
    <col min="14855" max="14855" width="13.77734375" style="60" bestFit="1" customWidth="1"/>
    <col min="14856" max="14856" width="10.21875" style="60" customWidth="1"/>
    <col min="14857" max="14857" width="12.44140625" style="60" customWidth="1"/>
    <col min="14858" max="14858" width="0.44140625" style="60" customWidth="1"/>
    <col min="14859" max="14859" width="11" style="60" customWidth="1"/>
    <col min="14860" max="14861" width="11.109375" style="60" customWidth="1"/>
    <col min="14862" max="14862" width="13.77734375" style="60" bestFit="1" customWidth="1"/>
    <col min="14863" max="14863" width="10.21875" style="60" customWidth="1"/>
    <col min="14864" max="14864" width="12.21875" style="60" customWidth="1"/>
    <col min="14865" max="15104" width="9" style="60"/>
    <col min="15105" max="15106" width="1.21875" style="60" customWidth="1"/>
    <col min="15107" max="15107" width="19.44140625" style="60" customWidth="1"/>
    <col min="15108" max="15108" width="11.21875" style="60" customWidth="1"/>
    <col min="15109" max="15110" width="11" style="60" customWidth="1"/>
    <col min="15111" max="15111" width="13.77734375" style="60" bestFit="1" customWidth="1"/>
    <col min="15112" max="15112" width="10.21875" style="60" customWidth="1"/>
    <col min="15113" max="15113" width="12.44140625" style="60" customWidth="1"/>
    <col min="15114" max="15114" width="0.44140625" style="60" customWidth="1"/>
    <col min="15115" max="15115" width="11" style="60" customWidth="1"/>
    <col min="15116" max="15117" width="11.109375" style="60" customWidth="1"/>
    <col min="15118" max="15118" width="13.77734375" style="60" bestFit="1" customWidth="1"/>
    <col min="15119" max="15119" width="10.21875" style="60" customWidth="1"/>
    <col min="15120" max="15120" width="12.21875" style="60" customWidth="1"/>
    <col min="15121" max="15360" width="9" style="60"/>
    <col min="15361" max="15362" width="1.21875" style="60" customWidth="1"/>
    <col min="15363" max="15363" width="19.44140625" style="60" customWidth="1"/>
    <col min="15364" max="15364" width="11.21875" style="60" customWidth="1"/>
    <col min="15365" max="15366" width="11" style="60" customWidth="1"/>
    <col min="15367" max="15367" width="13.77734375" style="60" bestFit="1" customWidth="1"/>
    <col min="15368" max="15368" width="10.21875" style="60" customWidth="1"/>
    <col min="15369" max="15369" width="12.44140625" style="60" customWidth="1"/>
    <col min="15370" max="15370" width="0.44140625" style="60" customWidth="1"/>
    <col min="15371" max="15371" width="11" style="60" customWidth="1"/>
    <col min="15372" max="15373" width="11.109375" style="60" customWidth="1"/>
    <col min="15374" max="15374" width="13.77734375" style="60" bestFit="1" customWidth="1"/>
    <col min="15375" max="15375" width="10.21875" style="60" customWidth="1"/>
    <col min="15376" max="15376" width="12.21875" style="60" customWidth="1"/>
    <col min="15377" max="15616" width="9" style="60"/>
    <col min="15617" max="15618" width="1.21875" style="60" customWidth="1"/>
    <col min="15619" max="15619" width="19.44140625" style="60" customWidth="1"/>
    <col min="15620" max="15620" width="11.21875" style="60" customWidth="1"/>
    <col min="15621" max="15622" width="11" style="60" customWidth="1"/>
    <col min="15623" max="15623" width="13.77734375" style="60" bestFit="1" customWidth="1"/>
    <col min="15624" max="15624" width="10.21875" style="60" customWidth="1"/>
    <col min="15625" max="15625" width="12.44140625" style="60" customWidth="1"/>
    <col min="15626" max="15626" width="0.44140625" style="60" customWidth="1"/>
    <col min="15627" max="15627" width="11" style="60" customWidth="1"/>
    <col min="15628" max="15629" width="11.109375" style="60" customWidth="1"/>
    <col min="15630" max="15630" width="13.77734375" style="60" bestFit="1" customWidth="1"/>
    <col min="15631" max="15631" width="10.21875" style="60" customWidth="1"/>
    <col min="15632" max="15632" width="12.21875" style="60" customWidth="1"/>
    <col min="15633" max="15872" width="9" style="60"/>
    <col min="15873" max="15874" width="1.21875" style="60" customWidth="1"/>
    <col min="15875" max="15875" width="19.44140625" style="60" customWidth="1"/>
    <col min="15876" max="15876" width="11.21875" style="60" customWidth="1"/>
    <col min="15877" max="15878" width="11" style="60" customWidth="1"/>
    <col min="15879" max="15879" width="13.77734375" style="60" bestFit="1" customWidth="1"/>
    <col min="15880" max="15880" width="10.21875" style="60" customWidth="1"/>
    <col min="15881" max="15881" width="12.44140625" style="60" customWidth="1"/>
    <col min="15882" max="15882" width="0.44140625" style="60" customWidth="1"/>
    <col min="15883" max="15883" width="11" style="60" customWidth="1"/>
    <col min="15884" max="15885" width="11.109375" style="60" customWidth="1"/>
    <col min="15886" max="15886" width="13.77734375" style="60" bestFit="1" customWidth="1"/>
    <col min="15887" max="15887" width="10.21875" style="60" customWidth="1"/>
    <col min="15888" max="15888" width="12.21875" style="60" customWidth="1"/>
    <col min="15889" max="16128" width="9" style="60"/>
    <col min="16129" max="16130" width="1.21875" style="60" customWidth="1"/>
    <col min="16131" max="16131" width="19.44140625" style="60" customWidth="1"/>
    <col min="16132" max="16132" width="11.21875" style="60" customWidth="1"/>
    <col min="16133" max="16134" width="11" style="60" customWidth="1"/>
    <col min="16135" max="16135" width="13.77734375" style="60" bestFit="1" customWidth="1"/>
    <col min="16136" max="16136" width="10.21875" style="60" customWidth="1"/>
    <col min="16137" max="16137" width="12.44140625" style="60" customWidth="1"/>
    <col min="16138" max="16138" width="0.44140625" style="60" customWidth="1"/>
    <col min="16139" max="16139" width="11" style="60" customWidth="1"/>
    <col min="16140" max="16141" width="11.109375" style="60" customWidth="1"/>
    <col min="16142" max="16142" width="13.77734375" style="60" bestFit="1" customWidth="1"/>
    <col min="16143" max="16143" width="10.21875" style="60" customWidth="1"/>
    <col min="16144" max="16144" width="12.21875" style="60" customWidth="1"/>
    <col min="16145" max="16384" width="9" style="60"/>
  </cols>
  <sheetData>
    <row r="1" spans="1:16">
      <c r="A1" s="443" t="s">
        <v>263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</row>
    <row r="2" spans="1:16" ht="6.75" customHeight="1"/>
    <row r="3" spans="1:16" ht="20.399999999999999">
      <c r="A3" s="61" t="s">
        <v>654</v>
      </c>
    </row>
    <row r="4" spans="1:16">
      <c r="C4" s="62" t="s">
        <v>655</v>
      </c>
      <c r="D4" s="62"/>
      <c r="E4" s="62"/>
      <c r="F4" s="62"/>
      <c r="G4" s="62"/>
      <c r="H4" s="62"/>
    </row>
    <row r="5" spans="1:16">
      <c r="C5" s="62"/>
      <c r="D5" s="62"/>
      <c r="E5" s="62"/>
      <c r="F5" s="62"/>
      <c r="G5" s="62"/>
      <c r="H5" s="62"/>
      <c r="P5" s="63" t="s">
        <v>4</v>
      </c>
    </row>
    <row r="6" spans="1:16">
      <c r="C6" s="62"/>
      <c r="D6" s="444" t="s">
        <v>656</v>
      </c>
      <c r="E6" s="445"/>
      <c r="F6" s="445"/>
      <c r="G6" s="445"/>
      <c r="H6" s="445"/>
      <c r="I6" s="446"/>
      <c r="J6" s="64"/>
      <c r="K6" s="444" t="s">
        <v>264</v>
      </c>
      <c r="L6" s="445"/>
      <c r="M6" s="445"/>
      <c r="N6" s="445"/>
      <c r="O6" s="445"/>
      <c r="P6" s="446"/>
    </row>
    <row r="7" spans="1:16">
      <c r="C7" s="62"/>
      <c r="D7" s="65" t="s">
        <v>265</v>
      </c>
      <c r="E7" s="65" t="s">
        <v>266</v>
      </c>
      <c r="F7" s="65" t="s">
        <v>267</v>
      </c>
      <c r="G7" s="65" t="s">
        <v>268</v>
      </c>
      <c r="H7" s="338" t="s">
        <v>731</v>
      </c>
      <c r="I7" s="65" t="s">
        <v>19</v>
      </c>
      <c r="J7" s="66"/>
      <c r="K7" s="65" t="s">
        <v>265</v>
      </c>
      <c r="L7" s="65" t="s">
        <v>266</v>
      </c>
      <c r="M7" s="65" t="s">
        <v>267</v>
      </c>
      <c r="N7" s="65" t="s">
        <v>268</v>
      </c>
      <c r="O7" s="338" t="s">
        <v>731</v>
      </c>
      <c r="P7" s="65" t="s">
        <v>19</v>
      </c>
    </row>
    <row r="8" spans="1:16">
      <c r="C8" s="62"/>
      <c r="D8" s="67" t="s">
        <v>269</v>
      </c>
      <c r="E8" s="67" t="s">
        <v>269</v>
      </c>
      <c r="F8" s="67" t="s">
        <v>269</v>
      </c>
      <c r="G8" s="68" t="s">
        <v>270</v>
      </c>
      <c r="H8" s="339" t="s">
        <v>739</v>
      </c>
      <c r="I8" s="67"/>
      <c r="J8" s="69"/>
      <c r="K8" s="67" t="s">
        <v>269</v>
      </c>
      <c r="L8" s="67" t="s">
        <v>269</v>
      </c>
      <c r="M8" s="67" t="s">
        <v>269</v>
      </c>
      <c r="N8" s="68" t="s">
        <v>270</v>
      </c>
      <c r="O8" s="339" t="s">
        <v>739</v>
      </c>
      <c r="P8" s="67"/>
    </row>
    <row r="9" spans="1:16" ht="8.25" customHeight="1">
      <c r="C9" s="62"/>
      <c r="D9" s="70"/>
      <c r="E9" s="70"/>
      <c r="F9" s="70"/>
      <c r="G9" s="70"/>
      <c r="H9" s="340"/>
      <c r="I9" s="71"/>
      <c r="K9" s="70"/>
      <c r="L9" s="70"/>
      <c r="M9" s="70"/>
      <c r="N9" s="70"/>
      <c r="O9" s="70"/>
      <c r="P9" s="71"/>
    </row>
    <row r="10" spans="1:16">
      <c r="C10" s="62" t="s">
        <v>271</v>
      </c>
      <c r="D10" s="72">
        <v>228041823.01000011</v>
      </c>
      <c r="E10" s="72">
        <v>234773269.62000018</v>
      </c>
      <c r="F10" s="72">
        <v>175784996.06999996</v>
      </c>
      <c r="G10" s="72">
        <v>78774413.239999995</v>
      </c>
      <c r="H10" s="72">
        <v>155111.10999999999</v>
      </c>
      <c r="I10" s="73">
        <v>717529613.05000031</v>
      </c>
      <c r="J10" s="74"/>
      <c r="K10" s="320">
        <v>286852356.95000005</v>
      </c>
      <c r="L10" s="320">
        <v>289787757.98000002</v>
      </c>
      <c r="M10" s="320">
        <v>196408824.03</v>
      </c>
      <c r="N10" s="320">
        <v>87497436.650000006</v>
      </c>
      <c r="O10" s="320">
        <v>542427.6</v>
      </c>
      <c r="P10" s="321">
        <v>861088803.21000004</v>
      </c>
    </row>
    <row r="11" spans="1:16">
      <c r="C11" s="62" t="s">
        <v>10</v>
      </c>
      <c r="D11" s="72"/>
      <c r="E11" s="72"/>
      <c r="F11" s="72"/>
      <c r="G11" s="72"/>
      <c r="H11" s="72"/>
      <c r="I11" s="75">
        <v>-514831622.95999998</v>
      </c>
      <c r="J11" s="74"/>
      <c r="K11" s="320"/>
      <c r="L11" s="320"/>
      <c r="M11" s="320"/>
      <c r="N11" s="320"/>
      <c r="O11" s="320"/>
      <c r="P11" s="322">
        <v>-616118543.5</v>
      </c>
    </row>
    <row r="12" spans="1:16">
      <c r="C12" s="62" t="s">
        <v>11</v>
      </c>
      <c r="D12" s="72"/>
      <c r="E12" s="72"/>
      <c r="F12" s="72"/>
      <c r="G12" s="72"/>
      <c r="H12" s="72"/>
      <c r="I12" s="76">
        <f>SUM(I10:I11)</f>
        <v>202697990.09000033</v>
      </c>
      <c r="J12" s="74"/>
      <c r="K12" s="320"/>
      <c r="L12" s="320"/>
      <c r="M12" s="320"/>
      <c r="N12" s="320"/>
      <c r="O12" s="320"/>
      <c r="P12" s="76">
        <f>SUM(P10:P11)</f>
        <v>244970259.71000004</v>
      </c>
    </row>
    <row r="13" spans="1:16">
      <c r="C13" s="62" t="s">
        <v>272</v>
      </c>
      <c r="D13" s="72"/>
      <c r="E13" s="72"/>
      <c r="F13" s="72"/>
      <c r="G13" s="72"/>
      <c r="H13" s="72"/>
      <c r="I13" s="76">
        <v>1077209.28</v>
      </c>
      <c r="J13" s="74"/>
      <c r="K13" s="320"/>
      <c r="L13" s="320"/>
      <c r="M13" s="320"/>
      <c r="N13" s="320"/>
      <c r="O13" s="320"/>
      <c r="P13" s="321">
        <v>3983853.03</v>
      </c>
    </row>
    <row r="14" spans="1:16">
      <c r="C14" s="62" t="s">
        <v>12</v>
      </c>
      <c r="D14" s="72"/>
      <c r="E14" s="72"/>
      <c r="F14" s="72"/>
      <c r="G14" s="72"/>
      <c r="H14" s="72"/>
      <c r="I14" s="76">
        <v>2055513.72</v>
      </c>
      <c r="J14" s="74"/>
      <c r="K14" s="320"/>
      <c r="L14" s="320"/>
      <c r="M14" s="320"/>
      <c r="N14" s="320"/>
      <c r="O14" s="320"/>
      <c r="P14" s="321">
        <v>10532920.83</v>
      </c>
    </row>
    <row r="15" spans="1:16">
      <c r="C15" s="62" t="s">
        <v>363</v>
      </c>
      <c r="D15" s="72"/>
      <c r="E15" s="72"/>
      <c r="F15" s="72"/>
      <c r="G15" s="72"/>
      <c r="H15" s="72"/>
      <c r="I15" s="76"/>
      <c r="J15" s="74"/>
      <c r="K15" s="320"/>
      <c r="L15" s="320"/>
      <c r="M15" s="320"/>
      <c r="N15" s="320"/>
      <c r="O15" s="320"/>
      <c r="P15" s="321"/>
    </row>
    <row r="16" spans="1:16">
      <c r="C16" s="62" t="s">
        <v>365</v>
      </c>
      <c r="D16" s="72"/>
      <c r="E16" s="72"/>
      <c r="F16" s="72"/>
      <c r="G16" s="72"/>
      <c r="H16" s="72"/>
      <c r="I16" s="76">
        <v>0</v>
      </c>
      <c r="J16" s="74"/>
      <c r="K16" s="320"/>
      <c r="L16" s="320"/>
      <c r="M16" s="320"/>
      <c r="N16" s="320"/>
      <c r="O16" s="320"/>
      <c r="P16" s="321">
        <v>82673.012607534678</v>
      </c>
    </row>
    <row r="17" spans="3:16">
      <c r="C17" s="62" t="s">
        <v>13</v>
      </c>
      <c r="D17" s="72"/>
      <c r="E17" s="72"/>
      <c r="F17" s="72"/>
      <c r="G17" s="72"/>
      <c r="H17" s="72" t="s">
        <v>54</v>
      </c>
      <c r="I17" s="77">
        <v>-69050210.129999995</v>
      </c>
      <c r="J17" s="74"/>
      <c r="K17" s="320"/>
      <c r="L17" s="320"/>
      <c r="M17" s="320"/>
      <c r="N17" s="320"/>
      <c r="O17" s="320" t="s">
        <v>54</v>
      </c>
      <c r="P17" s="321">
        <v>-75425948.090000004</v>
      </c>
    </row>
    <row r="18" spans="3:16">
      <c r="C18" s="62" t="s">
        <v>14</v>
      </c>
      <c r="D18" s="72"/>
      <c r="E18" s="72"/>
      <c r="F18" s="72"/>
      <c r="G18" s="72"/>
      <c r="H18" s="72"/>
      <c r="I18" s="75">
        <v>-88541887.700000003</v>
      </c>
      <c r="J18" s="74"/>
      <c r="K18" s="320"/>
      <c r="L18" s="320"/>
      <c r="M18" s="320"/>
      <c r="N18" s="320"/>
      <c r="O18" s="320"/>
      <c r="P18" s="322">
        <v>-91165639.719999999</v>
      </c>
    </row>
    <row r="19" spans="3:16">
      <c r="C19" s="62" t="s">
        <v>15</v>
      </c>
      <c r="D19" s="72"/>
      <c r="E19" s="72"/>
      <c r="F19" s="72"/>
      <c r="G19" s="72"/>
      <c r="H19" s="72"/>
      <c r="I19" s="76">
        <f>SUM(I12:I18)</f>
        <v>48238615.260000333</v>
      </c>
      <c r="J19" s="74"/>
      <c r="K19" s="320"/>
      <c r="L19" s="320"/>
      <c r="M19" s="320"/>
      <c r="N19" s="320"/>
      <c r="O19" s="320"/>
      <c r="P19" s="321">
        <f>SUM(P12:P18)</f>
        <v>92978118.772607595</v>
      </c>
    </row>
    <row r="20" spans="3:16">
      <c r="C20" s="62" t="s">
        <v>16</v>
      </c>
      <c r="D20" s="72"/>
      <c r="E20" s="72"/>
      <c r="F20" s="72"/>
      <c r="G20" s="72"/>
      <c r="H20" s="72"/>
      <c r="I20" s="76">
        <v>87884.2</v>
      </c>
      <c r="J20" s="74"/>
      <c r="K20" s="320"/>
      <c r="L20" s="320"/>
      <c r="M20" s="320"/>
      <c r="N20" s="320"/>
      <c r="O20" s="320"/>
      <c r="P20" s="321">
        <v>83902.67</v>
      </c>
    </row>
    <row r="21" spans="3:16">
      <c r="C21" s="62" t="s">
        <v>273</v>
      </c>
      <c r="D21" s="72"/>
      <c r="E21" s="72"/>
      <c r="F21" s="72"/>
      <c r="G21" s="72"/>
      <c r="H21" s="72"/>
      <c r="I21" s="75">
        <v>-2843823.55</v>
      </c>
      <c r="J21" s="74"/>
      <c r="K21" s="320"/>
      <c r="L21" s="320"/>
      <c r="M21" s="320"/>
      <c r="N21" s="320"/>
      <c r="O21" s="320"/>
      <c r="P21" s="321">
        <v>-5304452.83</v>
      </c>
    </row>
    <row r="22" spans="3:16">
      <c r="C22" s="62" t="s">
        <v>274</v>
      </c>
      <c r="D22" s="72"/>
      <c r="E22" s="72"/>
      <c r="F22" s="72"/>
      <c r="G22" s="72"/>
      <c r="H22" s="72"/>
      <c r="I22" s="76">
        <f>SUM(I19:I21)</f>
        <v>45482675.910000339</v>
      </c>
      <c r="J22" s="74"/>
      <c r="K22" s="320"/>
      <c r="L22" s="320"/>
      <c r="M22" s="320"/>
      <c r="N22" s="320"/>
      <c r="O22" s="320"/>
      <c r="P22" s="323">
        <f>SUM(P19:P21)</f>
        <v>87757568.612607598</v>
      </c>
    </row>
    <row r="23" spans="3:16">
      <c r="C23" s="62" t="s">
        <v>275</v>
      </c>
      <c r="D23" s="72"/>
      <c r="E23" s="72"/>
      <c r="F23" s="72"/>
      <c r="G23" s="72"/>
      <c r="H23" s="72"/>
      <c r="I23" s="75">
        <v>-9091738.4600000009</v>
      </c>
      <c r="J23" s="74"/>
      <c r="K23" s="320"/>
      <c r="L23" s="320"/>
      <c r="M23" s="320"/>
      <c r="N23" s="320"/>
      <c r="O23" s="320"/>
      <c r="P23" s="321">
        <v>-17462303.689999998</v>
      </c>
    </row>
    <row r="24" spans="3:16" ht="20.399999999999999" thickBot="1">
      <c r="C24" s="62" t="s">
        <v>20</v>
      </c>
      <c r="D24" s="72"/>
      <c r="E24" s="72"/>
      <c r="F24" s="72"/>
      <c r="G24" s="72"/>
      <c r="H24" s="72"/>
      <c r="I24" s="78">
        <f>SUM(I22:I23)</f>
        <v>36390937.450000338</v>
      </c>
      <c r="J24" s="74"/>
      <c r="K24" s="320"/>
      <c r="L24" s="320"/>
      <c r="M24" s="320"/>
      <c r="N24" s="320"/>
      <c r="O24" s="320"/>
      <c r="P24" s="324">
        <f>SUM(P22:P23)</f>
        <v>70295264.922607601</v>
      </c>
    </row>
    <row r="25" spans="3:16" ht="6.75" customHeight="1" thickTop="1">
      <c r="C25" s="62"/>
      <c r="D25" s="72"/>
      <c r="E25" s="72"/>
      <c r="F25" s="72"/>
      <c r="G25" s="72"/>
      <c r="H25" s="72"/>
      <c r="I25" s="76"/>
      <c r="J25" s="74"/>
      <c r="K25" s="320"/>
      <c r="L25" s="320"/>
      <c r="M25" s="320"/>
      <c r="N25" s="320"/>
      <c r="O25" s="320"/>
      <c r="P25" s="321"/>
    </row>
    <row r="26" spans="3:16">
      <c r="C26" s="79" t="s">
        <v>276</v>
      </c>
      <c r="D26" s="72"/>
      <c r="E26" s="72"/>
      <c r="F26" s="72"/>
      <c r="G26" s="72"/>
      <c r="H26" s="72"/>
      <c r="I26" s="76">
        <v>188942541.94600004</v>
      </c>
      <c r="J26" s="74"/>
      <c r="K26" s="320"/>
      <c r="L26" s="320"/>
      <c r="M26" s="320"/>
      <c r="N26" s="320"/>
      <c r="O26" s="320"/>
      <c r="P26" s="321">
        <v>167391614.19600004</v>
      </c>
    </row>
    <row r="27" spans="3:16">
      <c r="C27" s="62" t="s">
        <v>277</v>
      </c>
      <c r="D27" s="72"/>
      <c r="E27" s="72"/>
      <c r="F27" s="72"/>
      <c r="G27" s="72"/>
      <c r="H27" s="72"/>
      <c r="I27" s="76">
        <v>378809643.82000011</v>
      </c>
      <c r="J27" s="74"/>
      <c r="K27" s="320"/>
      <c r="L27" s="320"/>
      <c r="M27" s="320"/>
      <c r="N27" s="320"/>
      <c r="O27" s="320"/>
      <c r="P27" s="321">
        <v>387017956.87000006</v>
      </c>
    </row>
    <row r="28" spans="3:16" ht="20.399999999999999" thickBot="1">
      <c r="C28" s="62" t="s">
        <v>278</v>
      </c>
      <c r="D28" s="80"/>
      <c r="E28" s="80"/>
      <c r="F28" s="80"/>
      <c r="G28" s="80"/>
      <c r="H28" s="80"/>
      <c r="I28" s="81">
        <f>SUM(I26:I27)</f>
        <v>567752185.76600015</v>
      </c>
      <c r="J28" s="74"/>
      <c r="K28" s="325"/>
      <c r="L28" s="325"/>
      <c r="M28" s="325"/>
      <c r="N28" s="325"/>
      <c r="O28" s="325"/>
      <c r="P28" s="324">
        <f>SUM(P26:P27)</f>
        <v>554409571.0660001</v>
      </c>
    </row>
    <row r="29" spans="3:16" ht="9.75" customHeight="1" thickTop="1"/>
    <row r="30" spans="3:16">
      <c r="C30" s="60" t="s">
        <v>279</v>
      </c>
    </row>
    <row r="31" spans="3:16" ht="5.25" customHeight="1"/>
    <row r="32" spans="3:16">
      <c r="F32" s="35" t="s">
        <v>262</v>
      </c>
    </row>
    <row r="33" spans="6:6">
      <c r="F33" s="35" t="s">
        <v>545</v>
      </c>
    </row>
  </sheetData>
  <mergeCells count="3">
    <mergeCell ref="A1:P1"/>
    <mergeCell ref="D6:I6"/>
    <mergeCell ref="K6:P6"/>
  </mergeCells>
  <pageMargins left="0.3" right="0.3" top="0.59" bottom="0.39300000000000002" header="0.51100000000000001" footer="0.51100000000000001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45"/>
  <sheetViews>
    <sheetView view="pageBreakPreview" zoomScaleNormal="100" zoomScaleSheetLayoutView="100" workbookViewId="0">
      <selection activeCell="G45" sqref="G45"/>
    </sheetView>
  </sheetViews>
  <sheetFormatPr defaultColWidth="9" defaultRowHeight="24" customHeight="1"/>
  <cols>
    <col min="1" max="1" width="2.88671875" style="3" customWidth="1"/>
    <col min="2" max="2" width="4.88671875" style="3" customWidth="1"/>
    <col min="3" max="3" width="22.21875" style="3" customWidth="1"/>
    <col min="4" max="4" width="4.21875" style="1" customWidth="1"/>
    <col min="5" max="5" width="0.44140625" style="3" customWidth="1"/>
    <col min="6" max="6" width="12.44140625" style="148" bestFit="1" customWidth="1"/>
    <col min="7" max="7" width="0.44140625" style="148" customWidth="1"/>
    <col min="8" max="8" width="10.77734375" style="148" customWidth="1"/>
    <col min="9" max="9" width="0.77734375" style="148" customWidth="1"/>
    <col min="10" max="10" width="10.77734375" style="148" customWidth="1"/>
    <col min="11" max="11" width="0.77734375" style="148" customWidth="1"/>
    <col min="12" max="12" width="11.109375" style="148" bestFit="1" customWidth="1"/>
    <col min="13" max="13" width="0.44140625" style="148" customWidth="1"/>
    <col min="14" max="14" width="10.77734375" style="148" customWidth="1"/>
    <col min="15" max="15" width="0.21875" style="3" hidden="1" customWidth="1"/>
    <col min="16" max="16" width="0.77734375" style="3" customWidth="1"/>
    <col min="17" max="17" width="1.109375" style="3" customWidth="1"/>
    <col min="18" max="20" width="5" style="3" customWidth="1"/>
    <col min="21" max="21" width="13.88671875" style="3" customWidth="1"/>
    <col min="22" max="22" width="9" style="3"/>
    <col min="23" max="23" width="12.21875" style="3" bestFit="1" customWidth="1"/>
    <col min="24" max="24" width="9.21875" style="3" bestFit="1" customWidth="1"/>
    <col min="25" max="16384" width="9" style="3"/>
  </cols>
  <sheetData>
    <row r="1" spans="1:16" s="148" customFormat="1" ht="23.4" customHeight="1">
      <c r="A1" s="421" t="s">
        <v>0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</row>
    <row r="2" spans="1:16" s="148" customFormat="1" ht="18.899999999999999" customHeight="1">
      <c r="D2" s="1"/>
    </row>
    <row r="3" spans="1:16" ht="23.4" customHeight="1">
      <c r="A3" s="2" t="s">
        <v>654</v>
      </c>
      <c r="F3" s="3"/>
      <c r="G3" s="3"/>
      <c r="H3" s="3"/>
      <c r="I3" s="3"/>
      <c r="J3" s="4"/>
      <c r="K3" s="4"/>
      <c r="L3" s="4"/>
      <c r="M3" s="3"/>
      <c r="N3" s="3"/>
      <c r="P3" s="5"/>
    </row>
    <row r="4" spans="1:16" s="8" customFormat="1" ht="23.4" customHeight="1">
      <c r="A4" s="3"/>
      <c r="B4" s="96" t="s">
        <v>657</v>
      </c>
      <c r="C4" s="6"/>
      <c r="D4" s="7"/>
      <c r="E4" s="6"/>
      <c r="F4" s="6"/>
      <c r="G4" s="6"/>
      <c r="P4" s="3"/>
    </row>
    <row r="5" spans="1:16" s="8" customFormat="1" ht="23.4" customHeight="1">
      <c r="A5" s="3"/>
      <c r="B5" s="3" t="s">
        <v>280</v>
      </c>
      <c r="C5" s="6"/>
      <c r="D5" s="7"/>
      <c r="E5" s="6"/>
      <c r="F5" s="6"/>
      <c r="G5" s="6"/>
    </row>
    <row r="6" spans="1:16" s="8" customFormat="1" ht="23.4" customHeight="1">
      <c r="A6" s="3"/>
      <c r="B6" s="3" t="s">
        <v>658</v>
      </c>
      <c r="C6" s="6"/>
      <c r="D6" s="7"/>
      <c r="E6" s="6"/>
      <c r="F6" s="6"/>
      <c r="G6" s="6"/>
    </row>
    <row r="7" spans="1:16" s="8" customFormat="1" ht="23.4" customHeight="1">
      <c r="A7" s="3"/>
      <c r="B7" s="3" t="s">
        <v>659</v>
      </c>
      <c r="C7" s="6"/>
      <c r="D7" s="7"/>
      <c r="E7" s="6"/>
      <c r="F7" s="6"/>
      <c r="G7" s="6"/>
    </row>
    <row r="8" spans="1:16" s="8" customFormat="1" ht="23.4" customHeight="1">
      <c r="B8" s="3" t="s">
        <v>486</v>
      </c>
      <c r="D8" s="9"/>
    </row>
    <row r="9" spans="1:16" s="8" customFormat="1" ht="18.899999999999999" customHeight="1">
      <c r="B9" s="3"/>
      <c r="D9" s="9"/>
    </row>
    <row r="10" spans="1:16" s="2" customFormat="1" ht="23.4" customHeight="1">
      <c r="A10" s="2" t="s">
        <v>660</v>
      </c>
      <c r="L10" s="8"/>
    </row>
    <row r="11" spans="1:16" ht="23.4" customHeight="1">
      <c r="B11" s="3" t="s">
        <v>485</v>
      </c>
      <c r="D11" s="3"/>
      <c r="F11" s="3"/>
      <c r="G11" s="3"/>
      <c r="H11" s="3"/>
      <c r="I11" s="3"/>
      <c r="J11" s="3"/>
      <c r="K11" s="3"/>
      <c r="L11" s="3"/>
      <c r="M11" s="3"/>
      <c r="N11" s="3"/>
    </row>
    <row r="12" spans="1:16" ht="23.4" customHeight="1">
      <c r="B12" s="3" t="s">
        <v>487</v>
      </c>
      <c r="D12" s="3"/>
      <c r="F12" s="3"/>
      <c r="G12" s="3"/>
      <c r="H12" s="3"/>
      <c r="I12" s="3"/>
      <c r="J12" s="3"/>
      <c r="K12" s="3"/>
      <c r="L12" s="3"/>
      <c r="M12" s="3"/>
      <c r="N12" s="3"/>
    </row>
    <row r="13" spans="1:16" ht="23.4" customHeight="1">
      <c r="B13" s="3" t="s">
        <v>488</v>
      </c>
      <c r="D13" s="3"/>
      <c r="F13" s="3"/>
      <c r="G13" s="3"/>
      <c r="H13" s="3"/>
      <c r="I13" s="3"/>
      <c r="J13" s="3"/>
      <c r="K13" s="3"/>
      <c r="L13" s="3"/>
      <c r="M13" s="3"/>
      <c r="N13" s="3"/>
    </row>
    <row r="14" spans="1:16" ht="23.4" customHeight="1">
      <c r="B14" s="147" t="s">
        <v>661</v>
      </c>
      <c r="D14" s="3"/>
      <c r="F14" s="3"/>
      <c r="G14" s="3"/>
      <c r="H14" s="3"/>
      <c r="I14" s="3"/>
      <c r="J14" s="3"/>
      <c r="K14" s="3"/>
      <c r="L14" s="3"/>
      <c r="M14" s="3"/>
      <c r="N14" s="3"/>
    </row>
    <row r="15" spans="1:16" ht="23.4" customHeight="1">
      <c r="B15" s="3" t="s">
        <v>546</v>
      </c>
      <c r="D15" s="3"/>
      <c r="F15" s="3"/>
      <c r="G15" s="3"/>
      <c r="H15" s="3"/>
      <c r="I15" s="3"/>
      <c r="J15" s="3"/>
      <c r="K15" s="3"/>
      <c r="L15" s="3"/>
      <c r="M15" s="3"/>
      <c r="N15" s="3"/>
    </row>
    <row r="16" spans="1:16" ht="23.4" customHeight="1">
      <c r="B16" s="3" t="s">
        <v>489</v>
      </c>
      <c r="D16" s="3"/>
      <c r="F16" s="3"/>
      <c r="G16" s="3"/>
      <c r="H16" s="3"/>
      <c r="I16" s="3"/>
      <c r="J16" s="3"/>
      <c r="K16" s="3"/>
      <c r="L16" s="3"/>
      <c r="M16" s="3"/>
      <c r="N16" s="3"/>
    </row>
    <row r="17" spans="2:14" ht="23.4" customHeight="1">
      <c r="B17" s="3" t="s">
        <v>490</v>
      </c>
      <c r="D17" s="3"/>
      <c r="F17" s="3"/>
      <c r="G17" s="3"/>
      <c r="H17" s="3"/>
      <c r="I17" s="3"/>
      <c r="J17" s="3"/>
      <c r="K17" s="3"/>
      <c r="L17" s="3"/>
      <c r="M17" s="3"/>
      <c r="N17" s="3"/>
    </row>
    <row r="18" spans="2:14" ht="23.4" customHeight="1">
      <c r="B18" s="3" t="s">
        <v>492</v>
      </c>
      <c r="D18" s="3"/>
      <c r="F18" s="3"/>
      <c r="G18" s="3"/>
      <c r="H18" s="3"/>
      <c r="I18" s="3"/>
      <c r="J18" s="3"/>
      <c r="K18" s="3"/>
      <c r="L18" s="3"/>
      <c r="M18" s="3"/>
      <c r="N18" s="3"/>
    </row>
    <row r="19" spans="2:14" ht="23.4" customHeight="1">
      <c r="B19" s="3" t="s">
        <v>491</v>
      </c>
      <c r="D19" s="3"/>
      <c r="F19" s="3"/>
      <c r="G19" s="3"/>
      <c r="H19" s="3"/>
      <c r="I19" s="3"/>
      <c r="J19" s="3"/>
      <c r="K19" s="3"/>
      <c r="L19" s="3"/>
      <c r="M19" s="3"/>
      <c r="N19" s="3"/>
    </row>
    <row r="20" spans="2:14" ht="23.4" customHeight="1">
      <c r="B20" s="3" t="s">
        <v>318</v>
      </c>
      <c r="D20" s="3"/>
      <c r="F20" s="3"/>
      <c r="G20" s="3"/>
      <c r="H20" s="3"/>
      <c r="I20" s="3"/>
      <c r="J20" s="3"/>
      <c r="K20" s="3"/>
      <c r="L20" s="3"/>
      <c r="M20" s="3"/>
      <c r="N20" s="3"/>
    </row>
    <row r="21" spans="2:14" ht="23.4" customHeight="1">
      <c r="B21" s="3" t="s">
        <v>547</v>
      </c>
      <c r="D21" s="3"/>
      <c r="F21" s="3"/>
      <c r="G21" s="3"/>
      <c r="H21" s="3"/>
      <c r="I21" s="3"/>
      <c r="J21" s="3"/>
      <c r="K21" s="3"/>
      <c r="L21" s="3"/>
      <c r="M21" s="3"/>
      <c r="N21" s="3"/>
    </row>
    <row r="22" spans="2:14" ht="23.4" customHeight="1">
      <c r="B22" s="3" t="s">
        <v>493</v>
      </c>
      <c r="D22" s="3"/>
      <c r="F22" s="3"/>
      <c r="G22" s="3"/>
      <c r="H22" s="3"/>
      <c r="I22" s="3"/>
      <c r="J22" s="3"/>
      <c r="K22" s="3"/>
      <c r="L22" s="3"/>
      <c r="M22" s="3"/>
      <c r="N22" s="3"/>
    </row>
    <row r="23" spans="2:14" ht="23.4" customHeight="1">
      <c r="B23" s="3" t="s">
        <v>319</v>
      </c>
      <c r="D23" s="3"/>
      <c r="F23" s="3"/>
      <c r="G23" s="3"/>
      <c r="H23" s="3"/>
      <c r="I23" s="3"/>
      <c r="J23" s="3"/>
      <c r="K23" s="3"/>
      <c r="L23" s="3"/>
      <c r="M23" s="3"/>
      <c r="N23" s="3"/>
    </row>
    <row r="24" spans="2:14" ht="23.4" customHeight="1">
      <c r="B24" s="253" t="s">
        <v>662</v>
      </c>
      <c r="D24" s="3"/>
      <c r="F24" s="3"/>
      <c r="G24" s="3"/>
      <c r="H24" s="3"/>
      <c r="I24" s="3"/>
      <c r="J24" s="3"/>
      <c r="K24" s="3"/>
      <c r="L24" s="3"/>
      <c r="M24" s="3"/>
      <c r="N24" s="3"/>
    </row>
    <row r="25" spans="2:14" ht="23.4" customHeight="1">
      <c r="B25" s="233" t="s">
        <v>576</v>
      </c>
      <c r="C25" s="147"/>
      <c r="D25" s="3"/>
      <c r="F25" s="3"/>
      <c r="G25" s="3"/>
      <c r="H25" s="3"/>
      <c r="I25" s="3"/>
      <c r="J25" s="3"/>
      <c r="K25" s="3"/>
      <c r="L25" s="3"/>
      <c r="M25" s="3"/>
      <c r="N25" s="3"/>
    </row>
    <row r="26" spans="2:14" ht="23.4" customHeight="1">
      <c r="B26" s="3" t="s">
        <v>548</v>
      </c>
      <c r="D26" s="3"/>
      <c r="F26" s="3"/>
      <c r="G26" s="3"/>
      <c r="H26" s="3"/>
      <c r="I26" s="3"/>
      <c r="J26" s="3"/>
      <c r="K26" s="3"/>
      <c r="L26" s="3"/>
      <c r="M26" s="3"/>
      <c r="N26" s="3"/>
    </row>
    <row r="27" spans="2:14" ht="23.4" customHeight="1">
      <c r="B27" s="3" t="s">
        <v>281</v>
      </c>
      <c r="D27" s="3"/>
      <c r="F27" s="3"/>
      <c r="G27" s="3"/>
      <c r="H27" s="3"/>
      <c r="I27" s="3"/>
      <c r="J27" s="3"/>
      <c r="K27" s="3"/>
      <c r="L27" s="3"/>
      <c r="M27" s="3"/>
      <c r="N27" s="3"/>
    </row>
    <row r="28" spans="2:14" ht="23.4" customHeight="1">
      <c r="B28" s="3" t="s">
        <v>282</v>
      </c>
      <c r="D28" s="3"/>
      <c r="F28" s="3"/>
      <c r="G28" s="3"/>
      <c r="H28" s="3"/>
      <c r="I28" s="3"/>
      <c r="J28" s="3"/>
      <c r="K28" s="3"/>
      <c r="L28" s="3"/>
      <c r="M28" s="3"/>
      <c r="N28" s="3"/>
    </row>
    <row r="29" spans="2:14" ht="24" customHeight="1">
      <c r="B29" s="255" t="s">
        <v>663</v>
      </c>
      <c r="D29" s="3"/>
      <c r="F29" s="3"/>
      <c r="G29" s="3"/>
      <c r="H29" s="3"/>
      <c r="I29" s="3"/>
      <c r="J29" s="3"/>
      <c r="K29" s="3"/>
      <c r="L29" s="3"/>
      <c r="M29" s="3"/>
      <c r="N29" s="3"/>
    </row>
    <row r="30" spans="2:14" ht="24" customHeight="1">
      <c r="B30" s="3" t="s">
        <v>494</v>
      </c>
      <c r="D30" s="3"/>
      <c r="F30" s="3"/>
      <c r="G30" s="3"/>
      <c r="H30" s="3"/>
      <c r="I30" s="3"/>
      <c r="J30" s="3"/>
      <c r="K30" s="3"/>
      <c r="L30" s="3"/>
      <c r="M30" s="3"/>
      <c r="N30" s="3"/>
    </row>
    <row r="31" spans="2:14" ht="24" customHeight="1">
      <c r="B31" s="3" t="s">
        <v>549</v>
      </c>
      <c r="D31" s="3"/>
      <c r="F31" s="3"/>
      <c r="G31" s="3"/>
      <c r="H31" s="3"/>
      <c r="I31" s="3"/>
      <c r="J31" s="3"/>
      <c r="K31" s="3"/>
      <c r="L31" s="3"/>
      <c r="M31" s="3"/>
      <c r="N31" s="3"/>
    </row>
    <row r="32" spans="2:14" ht="24" customHeight="1">
      <c r="B32" s="3" t="s">
        <v>495</v>
      </c>
      <c r="D32" s="3"/>
      <c r="F32" s="3"/>
      <c r="G32" s="3"/>
      <c r="H32" s="3"/>
      <c r="I32" s="3"/>
      <c r="J32" s="3"/>
      <c r="K32" s="3"/>
      <c r="L32" s="3"/>
      <c r="M32" s="3"/>
      <c r="N32" s="3"/>
    </row>
    <row r="33" spans="1:21" ht="24" customHeight="1">
      <c r="B33" s="3" t="s">
        <v>496</v>
      </c>
      <c r="D33" s="3"/>
      <c r="F33" s="3"/>
      <c r="G33" s="3"/>
      <c r="H33" s="3"/>
      <c r="I33" s="3"/>
      <c r="J33" s="3"/>
      <c r="K33" s="3"/>
      <c r="L33" s="3"/>
      <c r="M33" s="3"/>
      <c r="N33" s="3"/>
    </row>
    <row r="34" spans="1:21" ht="18.899999999999999" customHeight="1">
      <c r="D34" s="3"/>
      <c r="F34" s="3"/>
      <c r="G34" s="3"/>
      <c r="H34" s="3"/>
      <c r="I34" s="3"/>
      <c r="J34" s="3"/>
      <c r="K34" s="3"/>
      <c r="L34" s="3"/>
      <c r="M34" s="3"/>
      <c r="N34" s="3"/>
    </row>
    <row r="35" spans="1:21" ht="23.4" customHeight="1">
      <c r="C35" s="3" t="s">
        <v>283</v>
      </c>
      <c r="F35" s="3"/>
      <c r="G35" s="3"/>
      <c r="H35" s="3"/>
      <c r="I35" s="3"/>
      <c r="J35" s="3"/>
      <c r="K35" s="3"/>
      <c r="L35" s="3"/>
      <c r="M35" s="3"/>
      <c r="N35" s="3"/>
    </row>
    <row r="36" spans="1:21" ht="23.4" customHeight="1">
      <c r="C36" s="3" t="s">
        <v>1</v>
      </c>
      <c r="F36" s="3"/>
      <c r="G36" s="3"/>
      <c r="H36" s="3"/>
      <c r="I36" s="3"/>
      <c r="J36" s="3"/>
      <c r="K36" s="3"/>
      <c r="L36" s="3"/>
      <c r="M36" s="3"/>
      <c r="N36" s="3"/>
    </row>
    <row r="37" spans="1:21" s="148" customFormat="1" ht="23.4" customHeight="1">
      <c r="A37" s="421" t="s">
        <v>664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</row>
    <row r="45" spans="1:21" ht="24" customHeight="1">
      <c r="U45" s="16"/>
    </row>
  </sheetData>
  <mergeCells count="2">
    <mergeCell ref="A1:N1"/>
    <mergeCell ref="A37:N37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7"/>
  <sheetViews>
    <sheetView view="pageBreakPreview" topLeftCell="C1" zoomScale="70" zoomScaleNormal="100" zoomScaleSheetLayoutView="70" workbookViewId="0">
      <selection activeCell="K2" sqref="K1:K1048576"/>
    </sheetView>
  </sheetViews>
  <sheetFormatPr defaultRowHeight="23.4"/>
  <cols>
    <col min="1" max="2" width="1.21875" style="18" customWidth="1"/>
    <col min="3" max="3" width="33.33203125" style="18" customWidth="1"/>
    <col min="4" max="4" width="8.44140625" style="18" customWidth="1"/>
    <col min="5" max="5" width="15.21875" style="18" customWidth="1"/>
    <col min="6" max="6" width="12.88671875" style="18" customWidth="1"/>
    <col min="7" max="7" width="13.77734375" style="18" customWidth="1"/>
    <col min="8" max="8" width="15.6640625" style="18" customWidth="1"/>
    <col min="9" max="9" width="12.44140625" style="18" customWidth="1"/>
    <col min="10" max="10" width="1.44140625" style="18" customWidth="1"/>
    <col min="11" max="11" width="14.77734375" style="18" customWidth="1"/>
    <col min="12" max="12" width="11.44140625" style="18" customWidth="1"/>
    <col min="13" max="13" width="13.21875" style="18" customWidth="1"/>
    <col min="14" max="14" width="15.109375" style="18" customWidth="1"/>
    <col min="15" max="15" width="12.44140625" style="18" customWidth="1"/>
    <col min="16" max="240" width="8.44140625" style="18"/>
    <col min="241" max="242" width="1.21875" style="18" customWidth="1"/>
    <col min="243" max="243" width="19.88671875" style="18" customWidth="1"/>
    <col min="244" max="246" width="10.88671875" style="18" customWidth="1"/>
    <col min="247" max="248" width="10.44140625" style="18" customWidth="1"/>
    <col min="249" max="249" width="11.77734375" style="18" customWidth="1"/>
    <col min="250" max="250" width="1.21875" style="18" customWidth="1"/>
    <col min="251" max="252" width="10.88671875" style="18" customWidth="1"/>
    <col min="253" max="253" width="10.77734375" style="18" bestFit="1" customWidth="1"/>
    <col min="254" max="255" width="10.109375" style="18" customWidth="1"/>
    <col min="256" max="256" width="11.77734375" style="18" customWidth="1"/>
    <col min="257" max="496" width="8.44140625" style="18"/>
    <col min="497" max="498" width="1.21875" style="18" customWidth="1"/>
    <col min="499" max="499" width="19.88671875" style="18" customWidth="1"/>
    <col min="500" max="502" width="10.88671875" style="18" customWidth="1"/>
    <col min="503" max="504" width="10.44140625" style="18" customWidth="1"/>
    <col min="505" max="505" width="11.77734375" style="18" customWidth="1"/>
    <col min="506" max="506" width="1.21875" style="18" customWidth="1"/>
    <col min="507" max="508" width="10.88671875" style="18" customWidth="1"/>
    <col min="509" max="509" width="10.77734375" style="18" bestFit="1" customWidth="1"/>
    <col min="510" max="511" width="10.109375" style="18" customWidth="1"/>
    <col min="512" max="512" width="11.77734375" style="18" customWidth="1"/>
    <col min="513" max="752" width="8.44140625" style="18"/>
    <col min="753" max="754" width="1.21875" style="18" customWidth="1"/>
    <col min="755" max="755" width="19.88671875" style="18" customWidth="1"/>
    <col min="756" max="758" width="10.88671875" style="18" customWidth="1"/>
    <col min="759" max="760" width="10.44140625" style="18" customWidth="1"/>
    <col min="761" max="761" width="11.77734375" style="18" customWidth="1"/>
    <col min="762" max="762" width="1.21875" style="18" customWidth="1"/>
    <col min="763" max="764" width="10.88671875" style="18" customWidth="1"/>
    <col min="765" max="765" width="10.77734375" style="18" bestFit="1" customWidth="1"/>
    <col min="766" max="767" width="10.109375" style="18" customWidth="1"/>
    <col min="768" max="768" width="11.77734375" style="18" customWidth="1"/>
    <col min="769" max="1008" width="8.44140625" style="18"/>
    <col min="1009" max="1010" width="1.21875" style="18" customWidth="1"/>
    <col min="1011" max="1011" width="19.88671875" style="18" customWidth="1"/>
    <col min="1012" max="1014" width="10.88671875" style="18" customWidth="1"/>
    <col min="1015" max="1016" width="10.44140625" style="18" customWidth="1"/>
    <col min="1017" max="1017" width="11.77734375" style="18" customWidth="1"/>
    <col min="1018" max="1018" width="1.21875" style="18" customWidth="1"/>
    <col min="1019" max="1020" width="10.88671875" style="18" customWidth="1"/>
    <col min="1021" max="1021" width="10.77734375" style="18" bestFit="1" customWidth="1"/>
    <col min="1022" max="1023" width="10.109375" style="18" customWidth="1"/>
    <col min="1024" max="1024" width="11.77734375" style="18" customWidth="1"/>
    <col min="1025" max="1264" width="8.44140625" style="18"/>
    <col min="1265" max="1266" width="1.21875" style="18" customWidth="1"/>
    <col min="1267" max="1267" width="19.88671875" style="18" customWidth="1"/>
    <col min="1268" max="1270" width="10.88671875" style="18" customWidth="1"/>
    <col min="1271" max="1272" width="10.44140625" style="18" customWidth="1"/>
    <col min="1273" max="1273" width="11.77734375" style="18" customWidth="1"/>
    <col min="1274" max="1274" width="1.21875" style="18" customWidth="1"/>
    <col min="1275" max="1276" width="10.88671875" style="18" customWidth="1"/>
    <col min="1277" max="1277" width="10.77734375" style="18" bestFit="1" customWidth="1"/>
    <col min="1278" max="1279" width="10.109375" style="18" customWidth="1"/>
    <col min="1280" max="1280" width="11.77734375" style="18" customWidth="1"/>
    <col min="1281" max="1520" width="8.44140625" style="18"/>
    <col min="1521" max="1522" width="1.21875" style="18" customWidth="1"/>
    <col min="1523" max="1523" width="19.88671875" style="18" customWidth="1"/>
    <col min="1524" max="1526" width="10.88671875" style="18" customWidth="1"/>
    <col min="1527" max="1528" width="10.44140625" style="18" customWidth="1"/>
    <col min="1529" max="1529" width="11.77734375" style="18" customWidth="1"/>
    <col min="1530" max="1530" width="1.21875" style="18" customWidth="1"/>
    <col min="1531" max="1532" width="10.88671875" style="18" customWidth="1"/>
    <col min="1533" max="1533" width="10.77734375" style="18" bestFit="1" customWidth="1"/>
    <col min="1534" max="1535" width="10.109375" style="18" customWidth="1"/>
    <col min="1536" max="1536" width="11.77734375" style="18" customWidth="1"/>
    <col min="1537" max="1776" width="8.44140625" style="18"/>
    <col min="1777" max="1778" width="1.21875" style="18" customWidth="1"/>
    <col min="1779" max="1779" width="19.88671875" style="18" customWidth="1"/>
    <col min="1780" max="1782" width="10.88671875" style="18" customWidth="1"/>
    <col min="1783" max="1784" width="10.44140625" style="18" customWidth="1"/>
    <col min="1785" max="1785" width="11.77734375" style="18" customWidth="1"/>
    <col min="1786" max="1786" width="1.21875" style="18" customWidth="1"/>
    <col min="1787" max="1788" width="10.88671875" style="18" customWidth="1"/>
    <col min="1789" max="1789" width="10.77734375" style="18" bestFit="1" customWidth="1"/>
    <col min="1790" max="1791" width="10.109375" style="18" customWidth="1"/>
    <col min="1792" max="1792" width="11.77734375" style="18" customWidth="1"/>
    <col min="1793" max="2032" width="8.44140625" style="18"/>
    <col min="2033" max="2034" width="1.21875" style="18" customWidth="1"/>
    <col min="2035" max="2035" width="19.88671875" style="18" customWidth="1"/>
    <col min="2036" max="2038" width="10.88671875" style="18" customWidth="1"/>
    <col min="2039" max="2040" width="10.44140625" style="18" customWidth="1"/>
    <col min="2041" max="2041" width="11.77734375" style="18" customWidth="1"/>
    <col min="2042" max="2042" width="1.21875" style="18" customWidth="1"/>
    <col min="2043" max="2044" width="10.88671875" style="18" customWidth="1"/>
    <col min="2045" max="2045" width="10.77734375" style="18" bestFit="1" customWidth="1"/>
    <col min="2046" max="2047" width="10.109375" style="18" customWidth="1"/>
    <col min="2048" max="2048" width="11.77734375" style="18" customWidth="1"/>
    <col min="2049" max="2288" width="8.44140625" style="18"/>
    <col min="2289" max="2290" width="1.21875" style="18" customWidth="1"/>
    <col min="2291" max="2291" width="19.88671875" style="18" customWidth="1"/>
    <col min="2292" max="2294" width="10.88671875" style="18" customWidth="1"/>
    <col min="2295" max="2296" width="10.44140625" style="18" customWidth="1"/>
    <col min="2297" max="2297" width="11.77734375" style="18" customWidth="1"/>
    <col min="2298" max="2298" width="1.21875" style="18" customWidth="1"/>
    <col min="2299" max="2300" width="10.88671875" style="18" customWidth="1"/>
    <col min="2301" max="2301" width="10.77734375" style="18" bestFit="1" customWidth="1"/>
    <col min="2302" max="2303" width="10.109375" style="18" customWidth="1"/>
    <col min="2304" max="2304" width="11.77734375" style="18" customWidth="1"/>
    <col min="2305" max="2544" width="8.44140625" style="18"/>
    <col min="2545" max="2546" width="1.21875" style="18" customWidth="1"/>
    <col min="2547" max="2547" width="19.88671875" style="18" customWidth="1"/>
    <col min="2548" max="2550" width="10.88671875" style="18" customWidth="1"/>
    <col min="2551" max="2552" width="10.44140625" style="18" customWidth="1"/>
    <col min="2553" max="2553" width="11.77734375" style="18" customWidth="1"/>
    <col min="2554" max="2554" width="1.21875" style="18" customWidth="1"/>
    <col min="2555" max="2556" width="10.88671875" style="18" customWidth="1"/>
    <col min="2557" max="2557" width="10.77734375" style="18" bestFit="1" customWidth="1"/>
    <col min="2558" max="2559" width="10.109375" style="18" customWidth="1"/>
    <col min="2560" max="2560" width="11.77734375" style="18" customWidth="1"/>
    <col min="2561" max="2800" width="8.44140625" style="18"/>
    <col min="2801" max="2802" width="1.21875" style="18" customWidth="1"/>
    <col min="2803" max="2803" width="19.88671875" style="18" customWidth="1"/>
    <col min="2804" max="2806" width="10.88671875" style="18" customWidth="1"/>
    <col min="2807" max="2808" width="10.44140625" style="18" customWidth="1"/>
    <col min="2809" max="2809" width="11.77734375" style="18" customWidth="1"/>
    <col min="2810" max="2810" width="1.21875" style="18" customWidth="1"/>
    <col min="2811" max="2812" width="10.88671875" style="18" customWidth="1"/>
    <col min="2813" max="2813" width="10.77734375" style="18" bestFit="1" customWidth="1"/>
    <col min="2814" max="2815" width="10.109375" style="18" customWidth="1"/>
    <col min="2816" max="2816" width="11.77734375" style="18" customWidth="1"/>
    <col min="2817" max="3056" width="8.44140625" style="18"/>
    <col min="3057" max="3058" width="1.21875" style="18" customWidth="1"/>
    <col min="3059" max="3059" width="19.88671875" style="18" customWidth="1"/>
    <col min="3060" max="3062" width="10.88671875" style="18" customWidth="1"/>
    <col min="3063" max="3064" width="10.44140625" style="18" customWidth="1"/>
    <col min="3065" max="3065" width="11.77734375" style="18" customWidth="1"/>
    <col min="3066" max="3066" width="1.21875" style="18" customWidth="1"/>
    <col min="3067" max="3068" width="10.88671875" style="18" customWidth="1"/>
    <col min="3069" max="3069" width="10.77734375" style="18" bestFit="1" customWidth="1"/>
    <col min="3070" max="3071" width="10.109375" style="18" customWidth="1"/>
    <col min="3072" max="3072" width="11.77734375" style="18" customWidth="1"/>
    <col min="3073" max="3312" width="8.44140625" style="18"/>
    <col min="3313" max="3314" width="1.21875" style="18" customWidth="1"/>
    <col min="3315" max="3315" width="19.88671875" style="18" customWidth="1"/>
    <col min="3316" max="3318" width="10.88671875" style="18" customWidth="1"/>
    <col min="3319" max="3320" width="10.44140625" style="18" customWidth="1"/>
    <col min="3321" max="3321" width="11.77734375" style="18" customWidth="1"/>
    <col min="3322" max="3322" width="1.21875" style="18" customWidth="1"/>
    <col min="3323" max="3324" width="10.88671875" style="18" customWidth="1"/>
    <col min="3325" max="3325" width="10.77734375" style="18" bestFit="1" customWidth="1"/>
    <col min="3326" max="3327" width="10.109375" style="18" customWidth="1"/>
    <col min="3328" max="3328" width="11.77734375" style="18" customWidth="1"/>
    <col min="3329" max="3568" width="8.44140625" style="18"/>
    <col min="3569" max="3570" width="1.21875" style="18" customWidth="1"/>
    <col min="3571" max="3571" width="19.88671875" style="18" customWidth="1"/>
    <col min="3572" max="3574" width="10.88671875" style="18" customWidth="1"/>
    <col min="3575" max="3576" width="10.44140625" style="18" customWidth="1"/>
    <col min="3577" max="3577" width="11.77734375" style="18" customWidth="1"/>
    <col min="3578" max="3578" width="1.21875" style="18" customWidth="1"/>
    <col min="3579" max="3580" width="10.88671875" style="18" customWidth="1"/>
    <col min="3581" max="3581" width="10.77734375" style="18" bestFit="1" customWidth="1"/>
    <col min="3582" max="3583" width="10.109375" style="18" customWidth="1"/>
    <col min="3584" max="3584" width="11.77734375" style="18" customWidth="1"/>
    <col min="3585" max="3824" width="8.44140625" style="18"/>
    <col min="3825" max="3826" width="1.21875" style="18" customWidth="1"/>
    <col min="3827" max="3827" width="19.88671875" style="18" customWidth="1"/>
    <col min="3828" max="3830" width="10.88671875" style="18" customWidth="1"/>
    <col min="3831" max="3832" width="10.44140625" style="18" customWidth="1"/>
    <col min="3833" max="3833" width="11.77734375" style="18" customWidth="1"/>
    <col min="3834" max="3834" width="1.21875" style="18" customWidth="1"/>
    <col min="3835" max="3836" width="10.88671875" style="18" customWidth="1"/>
    <col min="3837" max="3837" width="10.77734375" style="18" bestFit="1" customWidth="1"/>
    <col min="3838" max="3839" width="10.109375" style="18" customWidth="1"/>
    <col min="3840" max="3840" width="11.77734375" style="18" customWidth="1"/>
    <col min="3841" max="4080" width="8.44140625" style="18"/>
    <col min="4081" max="4082" width="1.21875" style="18" customWidth="1"/>
    <col min="4083" max="4083" width="19.88671875" style="18" customWidth="1"/>
    <col min="4084" max="4086" width="10.88671875" style="18" customWidth="1"/>
    <col min="4087" max="4088" width="10.44140625" style="18" customWidth="1"/>
    <col min="4089" max="4089" width="11.77734375" style="18" customWidth="1"/>
    <col min="4090" max="4090" width="1.21875" style="18" customWidth="1"/>
    <col min="4091" max="4092" width="10.88671875" style="18" customWidth="1"/>
    <col min="4093" max="4093" width="10.77734375" style="18" bestFit="1" customWidth="1"/>
    <col min="4094" max="4095" width="10.109375" style="18" customWidth="1"/>
    <col min="4096" max="4096" width="11.77734375" style="18" customWidth="1"/>
    <col min="4097" max="4336" width="8.44140625" style="18"/>
    <col min="4337" max="4338" width="1.21875" style="18" customWidth="1"/>
    <col min="4339" max="4339" width="19.88671875" style="18" customWidth="1"/>
    <col min="4340" max="4342" width="10.88671875" style="18" customWidth="1"/>
    <col min="4343" max="4344" width="10.44140625" style="18" customWidth="1"/>
    <col min="4345" max="4345" width="11.77734375" style="18" customWidth="1"/>
    <col min="4346" max="4346" width="1.21875" style="18" customWidth="1"/>
    <col min="4347" max="4348" width="10.88671875" style="18" customWidth="1"/>
    <col min="4349" max="4349" width="10.77734375" style="18" bestFit="1" customWidth="1"/>
    <col min="4350" max="4351" width="10.109375" style="18" customWidth="1"/>
    <col min="4352" max="4352" width="11.77734375" style="18" customWidth="1"/>
    <col min="4353" max="4592" width="8.44140625" style="18"/>
    <col min="4593" max="4594" width="1.21875" style="18" customWidth="1"/>
    <col min="4595" max="4595" width="19.88671875" style="18" customWidth="1"/>
    <col min="4596" max="4598" width="10.88671875" style="18" customWidth="1"/>
    <col min="4599" max="4600" width="10.44140625" style="18" customWidth="1"/>
    <col min="4601" max="4601" width="11.77734375" style="18" customWidth="1"/>
    <col min="4602" max="4602" width="1.21875" style="18" customWidth="1"/>
    <col min="4603" max="4604" width="10.88671875" style="18" customWidth="1"/>
    <col min="4605" max="4605" width="10.77734375" style="18" bestFit="1" customWidth="1"/>
    <col min="4606" max="4607" width="10.109375" style="18" customWidth="1"/>
    <col min="4608" max="4608" width="11.77734375" style="18" customWidth="1"/>
    <col min="4609" max="4848" width="8.44140625" style="18"/>
    <col min="4849" max="4850" width="1.21875" style="18" customWidth="1"/>
    <col min="4851" max="4851" width="19.88671875" style="18" customWidth="1"/>
    <col min="4852" max="4854" width="10.88671875" style="18" customWidth="1"/>
    <col min="4855" max="4856" width="10.44140625" style="18" customWidth="1"/>
    <col min="4857" max="4857" width="11.77734375" style="18" customWidth="1"/>
    <col min="4858" max="4858" width="1.21875" style="18" customWidth="1"/>
    <col min="4859" max="4860" width="10.88671875" style="18" customWidth="1"/>
    <col min="4861" max="4861" width="10.77734375" style="18" bestFit="1" customWidth="1"/>
    <col min="4862" max="4863" width="10.109375" style="18" customWidth="1"/>
    <col min="4864" max="4864" width="11.77734375" style="18" customWidth="1"/>
    <col min="4865" max="5104" width="8.44140625" style="18"/>
    <col min="5105" max="5106" width="1.21875" style="18" customWidth="1"/>
    <col min="5107" max="5107" width="19.88671875" style="18" customWidth="1"/>
    <col min="5108" max="5110" width="10.88671875" style="18" customWidth="1"/>
    <col min="5111" max="5112" width="10.44140625" style="18" customWidth="1"/>
    <col min="5113" max="5113" width="11.77734375" style="18" customWidth="1"/>
    <col min="5114" max="5114" width="1.21875" style="18" customWidth="1"/>
    <col min="5115" max="5116" width="10.88671875" style="18" customWidth="1"/>
    <col min="5117" max="5117" width="10.77734375" style="18" bestFit="1" customWidth="1"/>
    <col min="5118" max="5119" width="10.109375" style="18" customWidth="1"/>
    <col min="5120" max="5120" width="11.77734375" style="18" customWidth="1"/>
    <col min="5121" max="5360" width="8.44140625" style="18"/>
    <col min="5361" max="5362" width="1.21875" style="18" customWidth="1"/>
    <col min="5363" max="5363" width="19.88671875" style="18" customWidth="1"/>
    <col min="5364" max="5366" width="10.88671875" style="18" customWidth="1"/>
    <col min="5367" max="5368" width="10.44140625" style="18" customWidth="1"/>
    <col min="5369" max="5369" width="11.77734375" style="18" customWidth="1"/>
    <col min="5370" max="5370" width="1.21875" style="18" customWidth="1"/>
    <col min="5371" max="5372" width="10.88671875" style="18" customWidth="1"/>
    <col min="5373" max="5373" width="10.77734375" style="18" bestFit="1" customWidth="1"/>
    <col min="5374" max="5375" width="10.109375" style="18" customWidth="1"/>
    <col min="5376" max="5376" width="11.77734375" style="18" customWidth="1"/>
    <col min="5377" max="5616" width="8.44140625" style="18"/>
    <col min="5617" max="5618" width="1.21875" style="18" customWidth="1"/>
    <col min="5619" max="5619" width="19.88671875" style="18" customWidth="1"/>
    <col min="5620" max="5622" width="10.88671875" style="18" customWidth="1"/>
    <col min="5623" max="5624" width="10.44140625" style="18" customWidth="1"/>
    <col min="5625" max="5625" width="11.77734375" style="18" customWidth="1"/>
    <col min="5626" max="5626" width="1.21875" style="18" customWidth="1"/>
    <col min="5627" max="5628" width="10.88671875" style="18" customWidth="1"/>
    <col min="5629" max="5629" width="10.77734375" style="18" bestFit="1" customWidth="1"/>
    <col min="5630" max="5631" width="10.109375" style="18" customWidth="1"/>
    <col min="5632" max="5632" width="11.77734375" style="18" customWidth="1"/>
    <col min="5633" max="5872" width="8.44140625" style="18"/>
    <col min="5873" max="5874" width="1.21875" style="18" customWidth="1"/>
    <col min="5875" max="5875" width="19.88671875" style="18" customWidth="1"/>
    <col min="5876" max="5878" width="10.88671875" style="18" customWidth="1"/>
    <col min="5879" max="5880" width="10.44140625" style="18" customWidth="1"/>
    <col min="5881" max="5881" width="11.77734375" style="18" customWidth="1"/>
    <col min="5882" max="5882" width="1.21875" style="18" customWidth="1"/>
    <col min="5883" max="5884" width="10.88671875" style="18" customWidth="1"/>
    <col min="5885" max="5885" width="10.77734375" style="18" bestFit="1" customWidth="1"/>
    <col min="5886" max="5887" width="10.109375" style="18" customWidth="1"/>
    <col min="5888" max="5888" width="11.77734375" style="18" customWidth="1"/>
    <col min="5889" max="6128" width="8.44140625" style="18"/>
    <col min="6129" max="6130" width="1.21875" style="18" customWidth="1"/>
    <col min="6131" max="6131" width="19.88671875" style="18" customWidth="1"/>
    <col min="6132" max="6134" width="10.88671875" style="18" customWidth="1"/>
    <col min="6135" max="6136" width="10.44140625" style="18" customWidth="1"/>
    <col min="6137" max="6137" width="11.77734375" style="18" customWidth="1"/>
    <col min="6138" max="6138" width="1.21875" style="18" customWidth="1"/>
    <col min="6139" max="6140" width="10.88671875" style="18" customWidth="1"/>
    <col min="6141" max="6141" width="10.77734375" style="18" bestFit="1" customWidth="1"/>
    <col min="6142" max="6143" width="10.109375" style="18" customWidth="1"/>
    <col min="6144" max="6144" width="11.77734375" style="18" customWidth="1"/>
    <col min="6145" max="6384" width="8.44140625" style="18"/>
    <col min="6385" max="6386" width="1.21875" style="18" customWidth="1"/>
    <col min="6387" max="6387" width="19.88671875" style="18" customWidth="1"/>
    <col min="6388" max="6390" width="10.88671875" style="18" customWidth="1"/>
    <col min="6391" max="6392" width="10.44140625" style="18" customWidth="1"/>
    <col min="6393" max="6393" width="11.77734375" style="18" customWidth="1"/>
    <col min="6394" max="6394" width="1.21875" style="18" customWidth="1"/>
    <col min="6395" max="6396" width="10.88671875" style="18" customWidth="1"/>
    <col min="6397" max="6397" width="10.77734375" style="18" bestFit="1" customWidth="1"/>
    <col min="6398" max="6399" width="10.109375" style="18" customWidth="1"/>
    <col min="6400" max="6400" width="11.77734375" style="18" customWidth="1"/>
    <col min="6401" max="6640" width="8.44140625" style="18"/>
    <col min="6641" max="6642" width="1.21875" style="18" customWidth="1"/>
    <col min="6643" max="6643" width="19.88671875" style="18" customWidth="1"/>
    <col min="6644" max="6646" width="10.88671875" style="18" customWidth="1"/>
    <col min="6647" max="6648" width="10.44140625" style="18" customWidth="1"/>
    <col min="6649" max="6649" width="11.77734375" style="18" customWidth="1"/>
    <col min="6650" max="6650" width="1.21875" style="18" customWidth="1"/>
    <col min="6651" max="6652" width="10.88671875" style="18" customWidth="1"/>
    <col min="6653" max="6653" width="10.77734375" style="18" bestFit="1" customWidth="1"/>
    <col min="6654" max="6655" width="10.109375" style="18" customWidth="1"/>
    <col min="6656" max="6656" width="11.77734375" style="18" customWidth="1"/>
    <col min="6657" max="6896" width="8.44140625" style="18"/>
    <col min="6897" max="6898" width="1.21875" style="18" customWidth="1"/>
    <col min="6899" max="6899" width="19.88671875" style="18" customWidth="1"/>
    <col min="6900" max="6902" width="10.88671875" style="18" customWidth="1"/>
    <col min="6903" max="6904" width="10.44140625" style="18" customWidth="1"/>
    <col min="6905" max="6905" width="11.77734375" style="18" customWidth="1"/>
    <col min="6906" max="6906" width="1.21875" style="18" customWidth="1"/>
    <col min="6907" max="6908" width="10.88671875" style="18" customWidth="1"/>
    <col min="6909" max="6909" width="10.77734375" style="18" bestFit="1" customWidth="1"/>
    <col min="6910" max="6911" width="10.109375" style="18" customWidth="1"/>
    <col min="6912" max="6912" width="11.77734375" style="18" customWidth="1"/>
    <col min="6913" max="7152" width="8.44140625" style="18"/>
    <col min="7153" max="7154" width="1.21875" style="18" customWidth="1"/>
    <col min="7155" max="7155" width="19.88671875" style="18" customWidth="1"/>
    <col min="7156" max="7158" width="10.88671875" style="18" customWidth="1"/>
    <col min="7159" max="7160" width="10.44140625" style="18" customWidth="1"/>
    <col min="7161" max="7161" width="11.77734375" style="18" customWidth="1"/>
    <col min="7162" max="7162" width="1.21875" style="18" customWidth="1"/>
    <col min="7163" max="7164" width="10.88671875" style="18" customWidth="1"/>
    <col min="7165" max="7165" width="10.77734375" style="18" bestFit="1" customWidth="1"/>
    <col min="7166" max="7167" width="10.109375" style="18" customWidth="1"/>
    <col min="7168" max="7168" width="11.77734375" style="18" customWidth="1"/>
    <col min="7169" max="7408" width="8.44140625" style="18"/>
    <col min="7409" max="7410" width="1.21875" style="18" customWidth="1"/>
    <col min="7411" max="7411" width="19.88671875" style="18" customWidth="1"/>
    <col min="7412" max="7414" width="10.88671875" style="18" customWidth="1"/>
    <col min="7415" max="7416" width="10.44140625" style="18" customWidth="1"/>
    <col min="7417" max="7417" width="11.77734375" style="18" customWidth="1"/>
    <col min="7418" max="7418" width="1.21875" style="18" customWidth="1"/>
    <col min="7419" max="7420" width="10.88671875" style="18" customWidth="1"/>
    <col min="7421" max="7421" width="10.77734375" style="18" bestFit="1" customWidth="1"/>
    <col min="7422" max="7423" width="10.109375" style="18" customWidth="1"/>
    <col min="7424" max="7424" width="11.77734375" style="18" customWidth="1"/>
    <col min="7425" max="7664" width="8.44140625" style="18"/>
    <col min="7665" max="7666" width="1.21875" style="18" customWidth="1"/>
    <col min="7667" max="7667" width="19.88671875" style="18" customWidth="1"/>
    <col min="7668" max="7670" width="10.88671875" style="18" customWidth="1"/>
    <col min="7671" max="7672" width="10.44140625" style="18" customWidth="1"/>
    <col min="7673" max="7673" width="11.77734375" style="18" customWidth="1"/>
    <col min="7674" max="7674" width="1.21875" style="18" customWidth="1"/>
    <col min="7675" max="7676" width="10.88671875" style="18" customWidth="1"/>
    <col min="7677" max="7677" width="10.77734375" style="18" bestFit="1" customWidth="1"/>
    <col min="7678" max="7679" width="10.109375" style="18" customWidth="1"/>
    <col min="7680" max="7680" width="11.77734375" style="18" customWidth="1"/>
    <col min="7681" max="7920" width="8.44140625" style="18"/>
    <col min="7921" max="7922" width="1.21875" style="18" customWidth="1"/>
    <col min="7923" max="7923" width="19.88671875" style="18" customWidth="1"/>
    <col min="7924" max="7926" width="10.88671875" style="18" customWidth="1"/>
    <col min="7927" max="7928" width="10.44140625" style="18" customWidth="1"/>
    <col min="7929" max="7929" width="11.77734375" style="18" customWidth="1"/>
    <col min="7930" max="7930" width="1.21875" style="18" customWidth="1"/>
    <col min="7931" max="7932" width="10.88671875" style="18" customWidth="1"/>
    <col min="7933" max="7933" width="10.77734375" style="18" bestFit="1" customWidth="1"/>
    <col min="7934" max="7935" width="10.109375" style="18" customWidth="1"/>
    <col min="7936" max="7936" width="11.77734375" style="18" customWidth="1"/>
    <col min="7937" max="8176" width="8.44140625" style="18"/>
    <col min="8177" max="8178" width="1.21875" style="18" customWidth="1"/>
    <col min="8179" max="8179" width="19.88671875" style="18" customWidth="1"/>
    <col min="8180" max="8182" width="10.88671875" style="18" customWidth="1"/>
    <col min="8183" max="8184" width="10.44140625" style="18" customWidth="1"/>
    <col min="8185" max="8185" width="11.77734375" style="18" customWidth="1"/>
    <col min="8186" max="8186" width="1.21875" style="18" customWidth="1"/>
    <col min="8187" max="8188" width="10.88671875" style="18" customWidth="1"/>
    <col min="8189" max="8189" width="10.77734375" style="18" bestFit="1" customWidth="1"/>
    <col min="8190" max="8191" width="10.109375" style="18" customWidth="1"/>
    <col min="8192" max="8192" width="11.77734375" style="18" customWidth="1"/>
    <col min="8193" max="8432" width="8.44140625" style="18"/>
    <col min="8433" max="8434" width="1.21875" style="18" customWidth="1"/>
    <col min="8435" max="8435" width="19.88671875" style="18" customWidth="1"/>
    <col min="8436" max="8438" width="10.88671875" style="18" customWidth="1"/>
    <col min="8439" max="8440" width="10.44140625" style="18" customWidth="1"/>
    <col min="8441" max="8441" width="11.77734375" style="18" customWidth="1"/>
    <col min="8442" max="8442" width="1.21875" style="18" customWidth="1"/>
    <col min="8443" max="8444" width="10.88671875" style="18" customWidth="1"/>
    <col min="8445" max="8445" width="10.77734375" style="18" bestFit="1" customWidth="1"/>
    <col min="8446" max="8447" width="10.109375" style="18" customWidth="1"/>
    <col min="8448" max="8448" width="11.77734375" style="18" customWidth="1"/>
    <col min="8449" max="8688" width="8.44140625" style="18"/>
    <col min="8689" max="8690" width="1.21875" style="18" customWidth="1"/>
    <col min="8691" max="8691" width="19.88671875" style="18" customWidth="1"/>
    <col min="8692" max="8694" width="10.88671875" style="18" customWidth="1"/>
    <col min="8695" max="8696" width="10.44140625" style="18" customWidth="1"/>
    <col min="8697" max="8697" width="11.77734375" style="18" customWidth="1"/>
    <col min="8698" max="8698" width="1.21875" style="18" customWidth="1"/>
    <col min="8699" max="8700" width="10.88671875" style="18" customWidth="1"/>
    <col min="8701" max="8701" width="10.77734375" style="18" bestFit="1" customWidth="1"/>
    <col min="8702" max="8703" width="10.109375" style="18" customWidth="1"/>
    <col min="8704" max="8704" width="11.77734375" style="18" customWidth="1"/>
    <col min="8705" max="8944" width="8.44140625" style="18"/>
    <col min="8945" max="8946" width="1.21875" style="18" customWidth="1"/>
    <col min="8947" max="8947" width="19.88671875" style="18" customWidth="1"/>
    <col min="8948" max="8950" width="10.88671875" style="18" customWidth="1"/>
    <col min="8951" max="8952" width="10.44140625" style="18" customWidth="1"/>
    <col min="8953" max="8953" width="11.77734375" style="18" customWidth="1"/>
    <col min="8954" max="8954" width="1.21875" style="18" customWidth="1"/>
    <col min="8955" max="8956" width="10.88671875" style="18" customWidth="1"/>
    <col min="8957" max="8957" width="10.77734375" style="18" bestFit="1" customWidth="1"/>
    <col min="8958" max="8959" width="10.109375" style="18" customWidth="1"/>
    <col min="8960" max="8960" width="11.77734375" style="18" customWidth="1"/>
    <col min="8961" max="9200" width="8.44140625" style="18"/>
    <col min="9201" max="9202" width="1.21875" style="18" customWidth="1"/>
    <col min="9203" max="9203" width="19.88671875" style="18" customWidth="1"/>
    <col min="9204" max="9206" width="10.88671875" style="18" customWidth="1"/>
    <col min="9207" max="9208" width="10.44140625" style="18" customWidth="1"/>
    <col min="9209" max="9209" width="11.77734375" style="18" customWidth="1"/>
    <col min="9210" max="9210" width="1.21875" style="18" customWidth="1"/>
    <col min="9211" max="9212" width="10.88671875" style="18" customWidth="1"/>
    <col min="9213" max="9213" width="10.77734375" style="18" bestFit="1" customWidth="1"/>
    <col min="9214" max="9215" width="10.109375" style="18" customWidth="1"/>
    <col min="9216" max="9216" width="11.77734375" style="18" customWidth="1"/>
    <col min="9217" max="9456" width="8.44140625" style="18"/>
    <col min="9457" max="9458" width="1.21875" style="18" customWidth="1"/>
    <col min="9459" max="9459" width="19.88671875" style="18" customWidth="1"/>
    <col min="9460" max="9462" width="10.88671875" style="18" customWidth="1"/>
    <col min="9463" max="9464" width="10.44140625" style="18" customWidth="1"/>
    <col min="9465" max="9465" width="11.77734375" style="18" customWidth="1"/>
    <col min="9466" max="9466" width="1.21875" style="18" customWidth="1"/>
    <col min="9467" max="9468" width="10.88671875" style="18" customWidth="1"/>
    <col min="9469" max="9469" width="10.77734375" style="18" bestFit="1" customWidth="1"/>
    <col min="9470" max="9471" width="10.109375" style="18" customWidth="1"/>
    <col min="9472" max="9472" width="11.77734375" style="18" customWidth="1"/>
    <col min="9473" max="9712" width="8.44140625" style="18"/>
    <col min="9713" max="9714" width="1.21875" style="18" customWidth="1"/>
    <col min="9715" max="9715" width="19.88671875" style="18" customWidth="1"/>
    <col min="9716" max="9718" width="10.88671875" style="18" customWidth="1"/>
    <col min="9719" max="9720" width="10.44140625" style="18" customWidth="1"/>
    <col min="9721" max="9721" width="11.77734375" style="18" customWidth="1"/>
    <col min="9722" max="9722" width="1.21875" style="18" customWidth="1"/>
    <col min="9723" max="9724" width="10.88671875" style="18" customWidth="1"/>
    <col min="9725" max="9725" width="10.77734375" style="18" bestFit="1" customWidth="1"/>
    <col min="9726" max="9727" width="10.109375" style="18" customWidth="1"/>
    <col min="9728" max="9728" width="11.77734375" style="18" customWidth="1"/>
    <col min="9729" max="9968" width="8.44140625" style="18"/>
    <col min="9969" max="9970" width="1.21875" style="18" customWidth="1"/>
    <col min="9971" max="9971" width="19.88671875" style="18" customWidth="1"/>
    <col min="9972" max="9974" width="10.88671875" style="18" customWidth="1"/>
    <col min="9975" max="9976" width="10.44140625" style="18" customWidth="1"/>
    <col min="9977" max="9977" width="11.77734375" style="18" customWidth="1"/>
    <col min="9978" max="9978" width="1.21875" style="18" customWidth="1"/>
    <col min="9979" max="9980" width="10.88671875" style="18" customWidth="1"/>
    <col min="9981" max="9981" width="10.77734375" style="18" bestFit="1" customWidth="1"/>
    <col min="9982" max="9983" width="10.109375" style="18" customWidth="1"/>
    <col min="9984" max="9984" width="11.77734375" style="18" customWidth="1"/>
    <col min="9985" max="10224" width="8.44140625" style="18"/>
    <col min="10225" max="10226" width="1.21875" style="18" customWidth="1"/>
    <col min="10227" max="10227" width="19.88671875" style="18" customWidth="1"/>
    <col min="10228" max="10230" width="10.88671875" style="18" customWidth="1"/>
    <col min="10231" max="10232" width="10.44140625" style="18" customWidth="1"/>
    <col min="10233" max="10233" width="11.77734375" style="18" customWidth="1"/>
    <col min="10234" max="10234" width="1.21875" style="18" customWidth="1"/>
    <col min="10235" max="10236" width="10.88671875" style="18" customWidth="1"/>
    <col min="10237" max="10237" width="10.77734375" style="18" bestFit="1" customWidth="1"/>
    <col min="10238" max="10239" width="10.109375" style="18" customWidth="1"/>
    <col min="10240" max="10240" width="11.77734375" style="18" customWidth="1"/>
    <col min="10241" max="10480" width="8.44140625" style="18"/>
    <col min="10481" max="10482" width="1.21875" style="18" customWidth="1"/>
    <col min="10483" max="10483" width="19.88671875" style="18" customWidth="1"/>
    <col min="10484" max="10486" width="10.88671875" style="18" customWidth="1"/>
    <col min="10487" max="10488" width="10.44140625" style="18" customWidth="1"/>
    <col min="10489" max="10489" width="11.77734375" style="18" customWidth="1"/>
    <col min="10490" max="10490" width="1.21875" style="18" customWidth="1"/>
    <col min="10491" max="10492" width="10.88671875" style="18" customWidth="1"/>
    <col min="10493" max="10493" width="10.77734375" style="18" bestFit="1" customWidth="1"/>
    <col min="10494" max="10495" width="10.109375" style="18" customWidth="1"/>
    <col min="10496" max="10496" width="11.77734375" style="18" customWidth="1"/>
    <col min="10497" max="10736" width="8.44140625" style="18"/>
    <col min="10737" max="10738" width="1.21875" style="18" customWidth="1"/>
    <col min="10739" max="10739" width="19.88671875" style="18" customWidth="1"/>
    <col min="10740" max="10742" width="10.88671875" style="18" customWidth="1"/>
    <col min="10743" max="10744" width="10.44140625" style="18" customWidth="1"/>
    <col min="10745" max="10745" width="11.77734375" style="18" customWidth="1"/>
    <col min="10746" max="10746" width="1.21875" style="18" customWidth="1"/>
    <col min="10747" max="10748" width="10.88671875" style="18" customWidth="1"/>
    <col min="10749" max="10749" width="10.77734375" style="18" bestFit="1" customWidth="1"/>
    <col min="10750" max="10751" width="10.109375" style="18" customWidth="1"/>
    <col min="10752" max="10752" width="11.77734375" style="18" customWidth="1"/>
    <col min="10753" max="10992" width="8.44140625" style="18"/>
    <col min="10993" max="10994" width="1.21875" style="18" customWidth="1"/>
    <col min="10995" max="10995" width="19.88671875" style="18" customWidth="1"/>
    <col min="10996" max="10998" width="10.88671875" style="18" customWidth="1"/>
    <col min="10999" max="11000" width="10.44140625" style="18" customWidth="1"/>
    <col min="11001" max="11001" width="11.77734375" style="18" customWidth="1"/>
    <col min="11002" max="11002" width="1.21875" style="18" customWidth="1"/>
    <col min="11003" max="11004" width="10.88671875" style="18" customWidth="1"/>
    <col min="11005" max="11005" width="10.77734375" style="18" bestFit="1" customWidth="1"/>
    <col min="11006" max="11007" width="10.109375" style="18" customWidth="1"/>
    <col min="11008" max="11008" width="11.77734375" style="18" customWidth="1"/>
    <col min="11009" max="11248" width="8.44140625" style="18"/>
    <col min="11249" max="11250" width="1.21875" style="18" customWidth="1"/>
    <col min="11251" max="11251" width="19.88671875" style="18" customWidth="1"/>
    <col min="11252" max="11254" width="10.88671875" style="18" customWidth="1"/>
    <col min="11255" max="11256" width="10.44140625" style="18" customWidth="1"/>
    <col min="11257" max="11257" width="11.77734375" style="18" customWidth="1"/>
    <col min="11258" max="11258" width="1.21875" style="18" customWidth="1"/>
    <col min="11259" max="11260" width="10.88671875" style="18" customWidth="1"/>
    <col min="11261" max="11261" width="10.77734375" style="18" bestFit="1" customWidth="1"/>
    <col min="11262" max="11263" width="10.109375" style="18" customWidth="1"/>
    <col min="11264" max="11264" width="11.77734375" style="18" customWidth="1"/>
    <col min="11265" max="11504" width="8.44140625" style="18"/>
    <col min="11505" max="11506" width="1.21875" style="18" customWidth="1"/>
    <col min="11507" max="11507" width="19.88671875" style="18" customWidth="1"/>
    <col min="11508" max="11510" width="10.88671875" style="18" customWidth="1"/>
    <col min="11511" max="11512" width="10.44140625" style="18" customWidth="1"/>
    <col min="11513" max="11513" width="11.77734375" style="18" customWidth="1"/>
    <col min="11514" max="11514" width="1.21875" style="18" customWidth="1"/>
    <col min="11515" max="11516" width="10.88671875" style="18" customWidth="1"/>
    <col min="11517" max="11517" width="10.77734375" style="18" bestFit="1" customWidth="1"/>
    <col min="11518" max="11519" width="10.109375" style="18" customWidth="1"/>
    <col min="11520" max="11520" width="11.77734375" style="18" customWidth="1"/>
    <col min="11521" max="11760" width="8.44140625" style="18"/>
    <col min="11761" max="11762" width="1.21875" style="18" customWidth="1"/>
    <col min="11763" max="11763" width="19.88671875" style="18" customWidth="1"/>
    <col min="11764" max="11766" width="10.88671875" style="18" customWidth="1"/>
    <col min="11767" max="11768" width="10.44140625" style="18" customWidth="1"/>
    <col min="11769" max="11769" width="11.77734375" style="18" customWidth="1"/>
    <col min="11770" max="11770" width="1.21875" style="18" customWidth="1"/>
    <col min="11771" max="11772" width="10.88671875" style="18" customWidth="1"/>
    <col min="11773" max="11773" width="10.77734375" style="18" bestFit="1" customWidth="1"/>
    <col min="11774" max="11775" width="10.109375" style="18" customWidth="1"/>
    <col min="11776" max="11776" width="11.77734375" style="18" customWidth="1"/>
    <col min="11777" max="12016" width="8.44140625" style="18"/>
    <col min="12017" max="12018" width="1.21875" style="18" customWidth="1"/>
    <col min="12019" max="12019" width="19.88671875" style="18" customWidth="1"/>
    <col min="12020" max="12022" width="10.88671875" style="18" customWidth="1"/>
    <col min="12023" max="12024" width="10.44140625" style="18" customWidth="1"/>
    <col min="12025" max="12025" width="11.77734375" style="18" customWidth="1"/>
    <col min="12026" max="12026" width="1.21875" style="18" customWidth="1"/>
    <col min="12027" max="12028" width="10.88671875" style="18" customWidth="1"/>
    <col min="12029" max="12029" width="10.77734375" style="18" bestFit="1" customWidth="1"/>
    <col min="12030" max="12031" width="10.109375" style="18" customWidth="1"/>
    <col min="12032" max="12032" width="11.77734375" style="18" customWidth="1"/>
    <col min="12033" max="12272" width="8.44140625" style="18"/>
    <col min="12273" max="12274" width="1.21875" style="18" customWidth="1"/>
    <col min="12275" max="12275" width="19.88671875" style="18" customWidth="1"/>
    <col min="12276" max="12278" width="10.88671875" style="18" customWidth="1"/>
    <col min="12279" max="12280" width="10.44140625" style="18" customWidth="1"/>
    <col min="12281" max="12281" width="11.77734375" style="18" customWidth="1"/>
    <col min="12282" max="12282" width="1.21875" style="18" customWidth="1"/>
    <col min="12283" max="12284" width="10.88671875" style="18" customWidth="1"/>
    <col min="12285" max="12285" width="10.77734375" style="18" bestFit="1" customWidth="1"/>
    <col min="12286" max="12287" width="10.109375" style="18" customWidth="1"/>
    <col min="12288" max="12288" width="11.77734375" style="18" customWidth="1"/>
    <col min="12289" max="12528" width="8.44140625" style="18"/>
    <col min="12529" max="12530" width="1.21875" style="18" customWidth="1"/>
    <col min="12531" max="12531" width="19.88671875" style="18" customWidth="1"/>
    <col min="12532" max="12534" width="10.88671875" style="18" customWidth="1"/>
    <col min="12535" max="12536" width="10.44140625" style="18" customWidth="1"/>
    <col min="12537" max="12537" width="11.77734375" style="18" customWidth="1"/>
    <col min="12538" max="12538" width="1.21875" style="18" customWidth="1"/>
    <col min="12539" max="12540" width="10.88671875" style="18" customWidth="1"/>
    <col min="12541" max="12541" width="10.77734375" style="18" bestFit="1" customWidth="1"/>
    <col min="12542" max="12543" width="10.109375" style="18" customWidth="1"/>
    <col min="12544" max="12544" width="11.77734375" style="18" customWidth="1"/>
    <col min="12545" max="12784" width="8.44140625" style="18"/>
    <col min="12785" max="12786" width="1.21875" style="18" customWidth="1"/>
    <col min="12787" max="12787" width="19.88671875" style="18" customWidth="1"/>
    <col min="12788" max="12790" width="10.88671875" style="18" customWidth="1"/>
    <col min="12791" max="12792" width="10.44140625" style="18" customWidth="1"/>
    <col min="12793" max="12793" width="11.77734375" style="18" customWidth="1"/>
    <col min="12794" max="12794" width="1.21875" style="18" customWidth="1"/>
    <col min="12795" max="12796" width="10.88671875" style="18" customWidth="1"/>
    <col min="12797" max="12797" width="10.77734375" style="18" bestFit="1" customWidth="1"/>
    <col min="12798" max="12799" width="10.109375" style="18" customWidth="1"/>
    <col min="12800" max="12800" width="11.77734375" style="18" customWidth="1"/>
    <col min="12801" max="13040" width="8.44140625" style="18"/>
    <col min="13041" max="13042" width="1.21875" style="18" customWidth="1"/>
    <col min="13043" max="13043" width="19.88671875" style="18" customWidth="1"/>
    <col min="13044" max="13046" width="10.88671875" style="18" customWidth="1"/>
    <col min="13047" max="13048" width="10.44140625" style="18" customWidth="1"/>
    <col min="13049" max="13049" width="11.77734375" style="18" customWidth="1"/>
    <col min="13050" max="13050" width="1.21875" style="18" customWidth="1"/>
    <col min="13051" max="13052" width="10.88671875" style="18" customWidth="1"/>
    <col min="13053" max="13053" width="10.77734375" style="18" bestFit="1" customWidth="1"/>
    <col min="13054" max="13055" width="10.109375" style="18" customWidth="1"/>
    <col min="13056" max="13056" width="11.77734375" style="18" customWidth="1"/>
    <col min="13057" max="13296" width="8.44140625" style="18"/>
    <col min="13297" max="13298" width="1.21875" style="18" customWidth="1"/>
    <col min="13299" max="13299" width="19.88671875" style="18" customWidth="1"/>
    <col min="13300" max="13302" width="10.88671875" style="18" customWidth="1"/>
    <col min="13303" max="13304" width="10.44140625" style="18" customWidth="1"/>
    <col min="13305" max="13305" width="11.77734375" style="18" customWidth="1"/>
    <col min="13306" max="13306" width="1.21875" style="18" customWidth="1"/>
    <col min="13307" max="13308" width="10.88671875" style="18" customWidth="1"/>
    <col min="13309" max="13309" width="10.77734375" style="18" bestFit="1" customWidth="1"/>
    <col min="13310" max="13311" width="10.109375" style="18" customWidth="1"/>
    <col min="13312" max="13312" width="11.77734375" style="18" customWidth="1"/>
    <col min="13313" max="13552" width="8.44140625" style="18"/>
    <col min="13553" max="13554" width="1.21875" style="18" customWidth="1"/>
    <col min="13555" max="13555" width="19.88671875" style="18" customWidth="1"/>
    <col min="13556" max="13558" width="10.88671875" style="18" customWidth="1"/>
    <col min="13559" max="13560" width="10.44140625" style="18" customWidth="1"/>
    <col min="13561" max="13561" width="11.77734375" style="18" customWidth="1"/>
    <col min="13562" max="13562" width="1.21875" style="18" customWidth="1"/>
    <col min="13563" max="13564" width="10.88671875" style="18" customWidth="1"/>
    <col min="13565" max="13565" width="10.77734375" style="18" bestFit="1" customWidth="1"/>
    <col min="13566" max="13567" width="10.109375" style="18" customWidth="1"/>
    <col min="13568" max="13568" width="11.77734375" style="18" customWidth="1"/>
    <col min="13569" max="13808" width="8.44140625" style="18"/>
    <col min="13809" max="13810" width="1.21875" style="18" customWidth="1"/>
    <col min="13811" max="13811" width="19.88671875" style="18" customWidth="1"/>
    <col min="13812" max="13814" width="10.88671875" style="18" customWidth="1"/>
    <col min="13815" max="13816" width="10.44140625" style="18" customWidth="1"/>
    <col min="13817" max="13817" width="11.77734375" style="18" customWidth="1"/>
    <col min="13818" max="13818" width="1.21875" style="18" customWidth="1"/>
    <col min="13819" max="13820" width="10.88671875" style="18" customWidth="1"/>
    <col min="13821" max="13821" width="10.77734375" style="18" bestFit="1" customWidth="1"/>
    <col min="13822" max="13823" width="10.109375" style="18" customWidth="1"/>
    <col min="13824" max="13824" width="11.77734375" style="18" customWidth="1"/>
    <col min="13825" max="14064" width="8.44140625" style="18"/>
    <col min="14065" max="14066" width="1.21875" style="18" customWidth="1"/>
    <col min="14067" max="14067" width="19.88671875" style="18" customWidth="1"/>
    <col min="14068" max="14070" width="10.88671875" style="18" customWidth="1"/>
    <col min="14071" max="14072" width="10.44140625" style="18" customWidth="1"/>
    <col min="14073" max="14073" width="11.77734375" style="18" customWidth="1"/>
    <col min="14074" max="14074" width="1.21875" style="18" customWidth="1"/>
    <col min="14075" max="14076" width="10.88671875" style="18" customWidth="1"/>
    <col min="14077" max="14077" width="10.77734375" style="18" bestFit="1" customWidth="1"/>
    <col min="14078" max="14079" width="10.109375" style="18" customWidth="1"/>
    <col min="14080" max="14080" width="11.77734375" style="18" customWidth="1"/>
    <col min="14081" max="14320" width="8.44140625" style="18"/>
    <col min="14321" max="14322" width="1.21875" style="18" customWidth="1"/>
    <col min="14323" max="14323" width="19.88671875" style="18" customWidth="1"/>
    <col min="14324" max="14326" width="10.88671875" style="18" customWidth="1"/>
    <col min="14327" max="14328" width="10.44140625" style="18" customWidth="1"/>
    <col min="14329" max="14329" width="11.77734375" style="18" customWidth="1"/>
    <col min="14330" max="14330" width="1.21875" style="18" customWidth="1"/>
    <col min="14331" max="14332" width="10.88671875" style="18" customWidth="1"/>
    <col min="14333" max="14333" width="10.77734375" style="18" bestFit="1" customWidth="1"/>
    <col min="14334" max="14335" width="10.109375" style="18" customWidth="1"/>
    <col min="14336" max="14336" width="11.77734375" style="18" customWidth="1"/>
    <col min="14337" max="14576" width="8.44140625" style="18"/>
    <col min="14577" max="14578" width="1.21875" style="18" customWidth="1"/>
    <col min="14579" max="14579" width="19.88671875" style="18" customWidth="1"/>
    <col min="14580" max="14582" width="10.88671875" style="18" customWidth="1"/>
    <col min="14583" max="14584" width="10.44140625" style="18" customWidth="1"/>
    <col min="14585" max="14585" width="11.77734375" style="18" customWidth="1"/>
    <col min="14586" max="14586" width="1.21875" style="18" customWidth="1"/>
    <col min="14587" max="14588" width="10.88671875" style="18" customWidth="1"/>
    <col min="14589" max="14589" width="10.77734375" style="18" bestFit="1" customWidth="1"/>
    <col min="14590" max="14591" width="10.109375" style="18" customWidth="1"/>
    <col min="14592" max="14592" width="11.77734375" style="18" customWidth="1"/>
    <col min="14593" max="14832" width="8.44140625" style="18"/>
    <col min="14833" max="14834" width="1.21875" style="18" customWidth="1"/>
    <col min="14835" max="14835" width="19.88671875" style="18" customWidth="1"/>
    <col min="14836" max="14838" width="10.88671875" style="18" customWidth="1"/>
    <col min="14839" max="14840" width="10.44140625" style="18" customWidth="1"/>
    <col min="14841" max="14841" width="11.77734375" style="18" customWidth="1"/>
    <col min="14842" max="14842" width="1.21875" style="18" customWidth="1"/>
    <col min="14843" max="14844" width="10.88671875" style="18" customWidth="1"/>
    <col min="14845" max="14845" width="10.77734375" style="18" bestFit="1" customWidth="1"/>
    <col min="14846" max="14847" width="10.109375" style="18" customWidth="1"/>
    <col min="14848" max="14848" width="11.77734375" style="18" customWidth="1"/>
    <col min="14849" max="15088" width="8.44140625" style="18"/>
    <col min="15089" max="15090" width="1.21875" style="18" customWidth="1"/>
    <col min="15091" max="15091" width="19.88671875" style="18" customWidth="1"/>
    <col min="15092" max="15094" width="10.88671875" style="18" customWidth="1"/>
    <col min="15095" max="15096" width="10.44140625" style="18" customWidth="1"/>
    <col min="15097" max="15097" width="11.77734375" style="18" customWidth="1"/>
    <col min="15098" max="15098" width="1.21875" style="18" customWidth="1"/>
    <col min="15099" max="15100" width="10.88671875" style="18" customWidth="1"/>
    <col min="15101" max="15101" width="10.77734375" style="18" bestFit="1" customWidth="1"/>
    <col min="15102" max="15103" width="10.109375" style="18" customWidth="1"/>
    <col min="15104" max="15104" width="11.77734375" style="18" customWidth="1"/>
    <col min="15105" max="15344" width="8.44140625" style="18"/>
    <col min="15345" max="15346" width="1.21875" style="18" customWidth="1"/>
    <col min="15347" max="15347" width="19.88671875" style="18" customWidth="1"/>
    <col min="15348" max="15350" width="10.88671875" style="18" customWidth="1"/>
    <col min="15351" max="15352" width="10.44140625" style="18" customWidth="1"/>
    <col min="15353" max="15353" width="11.77734375" style="18" customWidth="1"/>
    <col min="15354" max="15354" width="1.21875" style="18" customWidth="1"/>
    <col min="15355" max="15356" width="10.88671875" style="18" customWidth="1"/>
    <col min="15357" max="15357" width="10.77734375" style="18" bestFit="1" customWidth="1"/>
    <col min="15358" max="15359" width="10.109375" style="18" customWidth="1"/>
    <col min="15360" max="15360" width="11.77734375" style="18" customWidth="1"/>
    <col min="15361" max="15600" width="8.44140625" style="18"/>
    <col min="15601" max="15602" width="1.21875" style="18" customWidth="1"/>
    <col min="15603" max="15603" width="19.88671875" style="18" customWidth="1"/>
    <col min="15604" max="15606" width="10.88671875" style="18" customWidth="1"/>
    <col min="15607" max="15608" width="10.44140625" style="18" customWidth="1"/>
    <col min="15609" max="15609" width="11.77734375" style="18" customWidth="1"/>
    <col min="15610" max="15610" width="1.21875" style="18" customWidth="1"/>
    <col min="15611" max="15612" width="10.88671875" style="18" customWidth="1"/>
    <col min="15613" max="15613" width="10.77734375" style="18" bestFit="1" customWidth="1"/>
    <col min="15614" max="15615" width="10.109375" style="18" customWidth="1"/>
    <col min="15616" max="15616" width="11.77734375" style="18" customWidth="1"/>
    <col min="15617" max="15856" width="8.44140625" style="18"/>
    <col min="15857" max="15858" width="1.21875" style="18" customWidth="1"/>
    <col min="15859" max="15859" width="19.88671875" style="18" customWidth="1"/>
    <col min="15860" max="15862" width="10.88671875" style="18" customWidth="1"/>
    <col min="15863" max="15864" width="10.44140625" style="18" customWidth="1"/>
    <col min="15865" max="15865" width="11.77734375" style="18" customWidth="1"/>
    <col min="15866" max="15866" width="1.21875" style="18" customWidth="1"/>
    <col min="15867" max="15868" width="10.88671875" style="18" customWidth="1"/>
    <col min="15869" max="15869" width="10.77734375" style="18" bestFit="1" customWidth="1"/>
    <col min="15870" max="15871" width="10.109375" style="18" customWidth="1"/>
    <col min="15872" max="15872" width="11.77734375" style="18" customWidth="1"/>
    <col min="15873" max="16112" width="8.44140625" style="18"/>
    <col min="16113" max="16114" width="1.21875" style="18" customWidth="1"/>
    <col min="16115" max="16115" width="19.88671875" style="18" customWidth="1"/>
    <col min="16116" max="16118" width="10.88671875" style="18" customWidth="1"/>
    <col min="16119" max="16120" width="10.44140625" style="18" customWidth="1"/>
    <col min="16121" max="16121" width="11.77734375" style="18" customWidth="1"/>
    <col min="16122" max="16122" width="1.21875" style="18" customWidth="1"/>
    <col min="16123" max="16124" width="10.88671875" style="18" customWidth="1"/>
    <col min="16125" max="16125" width="10.77734375" style="18" bestFit="1" customWidth="1"/>
    <col min="16126" max="16127" width="10.109375" style="18" customWidth="1"/>
    <col min="16128" max="16128" width="11.77734375" style="18" customWidth="1"/>
    <col min="16129" max="16384" width="8.44140625" style="18"/>
  </cols>
  <sheetData>
    <row r="1" spans="1:15">
      <c r="A1" s="426" t="s">
        <v>664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</row>
    <row r="3" spans="1:15">
      <c r="A3" s="27" t="s">
        <v>665</v>
      </c>
    </row>
    <row r="4" spans="1:15">
      <c r="C4" s="18" t="s">
        <v>666</v>
      </c>
    </row>
    <row r="5" spans="1:15">
      <c r="C5" s="18" t="s">
        <v>733</v>
      </c>
    </row>
    <row r="6" spans="1:15">
      <c r="C6" s="3"/>
      <c r="D6" s="342"/>
      <c r="E6" s="342"/>
      <c r="F6" s="342"/>
      <c r="G6" s="342"/>
      <c r="H6" s="342"/>
      <c r="I6" s="25"/>
      <c r="K6" s="342"/>
      <c r="L6" s="342"/>
      <c r="M6" s="342"/>
      <c r="N6" s="342"/>
      <c r="O6" s="25" t="s">
        <v>4</v>
      </c>
    </row>
    <row r="7" spans="1:15">
      <c r="C7" s="3"/>
      <c r="D7" s="3"/>
      <c r="E7" s="447" t="s">
        <v>589</v>
      </c>
      <c r="F7" s="447"/>
      <c r="G7" s="447"/>
      <c r="H7" s="447"/>
      <c r="I7" s="447"/>
      <c r="K7" s="447" t="s">
        <v>146</v>
      </c>
      <c r="L7" s="447"/>
      <c r="M7" s="447"/>
      <c r="N7" s="447"/>
      <c r="O7" s="447"/>
    </row>
    <row r="8" spans="1:15">
      <c r="C8" s="342" t="s">
        <v>296</v>
      </c>
      <c r="D8" s="342" t="s">
        <v>8</v>
      </c>
      <c r="E8" s="401" t="s">
        <v>316</v>
      </c>
      <c r="F8" s="401" t="s">
        <v>295</v>
      </c>
      <c r="G8" s="342" t="s">
        <v>294</v>
      </c>
      <c r="H8" s="342" t="s">
        <v>19</v>
      </c>
      <c r="I8" s="401" t="s">
        <v>293</v>
      </c>
      <c r="K8" s="401" t="s">
        <v>316</v>
      </c>
      <c r="L8" s="401" t="s">
        <v>295</v>
      </c>
      <c r="M8" s="342" t="s">
        <v>294</v>
      </c>
      <c r="N8" s="342" t="s">
        <v>19</v>
      </c>
      <c r="O8" s="401" t="s">
        <v>293</v>
      </c>
    </row>
    <row r="9" spans="1:15">
      <c r="C9" s="342"/>
      <c r="D9" s="342"/>
      <c r="E9" s="402" t="s">
        <v>317</v>
      </c>
      <c r="F9" s="403" t="s">
        <v>293</v>
      </c>
      <c r="G9" s="403" t="s">
        <v>293</v>
      </c>
      <c r="H9" s="403"/>
      <c r="I9" s="403"/>
      <c r="K9" s="402" t="s">
        <v>317</v>
      </c>
      <c r="L9" s="403" t="s">
        <v>293</v>
      </c>
      <c r="M9" s="403" t="s">
        <v>293</v>
      </c>
      <c r="N9" s="403"/>
      <c r="O9" s="403"/>
    </row>
    <row r="10" spans="1:15">
      <c r="C10" s="342"/>
      <c r="D10" s="342"/>
      <c r="E10" s="342"/>
      <c r="F10" s="342"/>
      <c r="G10" s="342"/>
      <c r="H10" s="342"/>
      <c r="I10" s="342"/>
      <c r="K10" s="342"/>
      <c r="L10" s="342"/>
      <c r="M10" s="342"/>
      <c r="N10" s="342"/>
    </row>
    <row r="11" spans="1:15">
      <c r="C11" s="404" t="s">
        <v>297</v>
      </c>
      <c r="I11" s="342"/>
      <c r="O11" s="342"/>
    </row>
    <row r="12" spans="1:15">
      <c r="C12" s="3" t="s">
        <v>299</v>
      </c>
      <c r="D12" s="405">
        <f>+[22]งบการเงิน_2564!I23</f>
        <v>5</v>
      </c>
      <c r="E12" s="398">
        <v>10172294.98</v>
      </c>
      <c r="F12" s="398">
        <v>0</v>
      </c>
      <c r="G12" s="398">
        <v>534270.71999999997</v>
      </c>
      <c r="H12" s="256">
        <f>SUM(E12:G12)</f>
        <v>10706565.700000001</v>
      </c>
      <c r="I12" s="328">
        <v>5.0000000000000001E-4</v>
      </c>
      <c r="K12" s="398">
        <v>28585403.260000002</v>
      </c>
      <c r="L12" s="398">
        <v>0</v>
      </c>
      <c r="M12" s="398">
        <f>67500+219952.6+71164.66</f>
        <v>358617.26</v>
      </c>
      <c r="N12" s="256">
        <f>SUM(K12:M12)</f>
        <v>28944020.520000003</v>
      </c>
      <c r="O12" s="329" t="s">
        <v>2</v>
      </c>
    </row>
    <row r="13" spans="1:15">
      <c r="C13" s="3" t="s">
        <v>300</v>
      </c>
      <c r="D13" s="405">
        <f>+[22]งบการเงิน_2564!I24</f>
        <v>6</v>
      </c>
      <c r="E13" s="398">
        <v>0</v>
      </c>
      <c r="F13" s="398">
        <v>0</v>
      </c>
      <c r="G13" s="398">
        <f>+[22]งบการเงิน_2564!K24</f>
        <v>59829580.090000004</v>
      </c>
      <c r="H13" s="256">
        <f t="shared" ref="H13:H22" si="0">SUM(E13:G13)</f>
        <v>59829580.090000004</v>
      </c>
      <c r="I13" s="328">
        <v>0</v>
      </c>
      <c r="K13" s="398">
        <v>0</v>
      </c>
      <c r="L13" s="398">
        <v>0</v>
      </c>
      <c r="M13" s="398">
        <v>51691695.969999999</v>
      </c>
      <c r="N13" s="256">
        <f>SUM(K13:M13)</f>
        <v>51691695.969999999</v>
      </c>
      <c r="O13" s="329">
        <v>0</v>
      </c>
    </row>
    <row r="14" spans="1:15">
      <c r="C14" s="3" t="s">
        <v>301</v>
      </c>
      <c r="D14" s="405">
        <f>+[22]งบการเงิน_2564!I25</f>
        <v>7</v>
      </c>
      <c r="E14" s="398">
        <v>0</v>
      </c>
      <c r="F14" s="398">
        <f>+[22]งบการเงิน_2564!K25</f>
        <v>369623.56</v>
      </c>
      <c r="G14" s="398">
        <v>0</v>
      </c>
      <c r="H14" s="256">
        <f t="shared" si="0"/>
        <v>369623.56</v>
      </c>
      <c r="I14" s="328">
        <v>0.12</v>
      </c>
      <c r="K14" s="398">
        <v>0</v>
      </c>
      <c r="L14" s="398">
        <v>555020</v>
      </c>
      <c r="M14" s="398">
        <v>0</v>
      </c>
      <c r="N14" s="256">
        <f>SUM(K14:M14)</f>
        <v>555020</v>
      </c>
      <c r="O14" s="328">
        <v>0.12</v>
      </c>
    </row>
    <row r="15" spans="1:15">
      <c r="C15" s="3" t="s">
        <v>307</v>
      </c>
      <c r="D15" s="405"/>
      <c r="E15" s="398"/>
      <c r="F15" s="398"/>
      <c r="G15" s="398"/>
      <c r="H15" s="256"/>
      <c r="I15" s="328"/>
      <c r="K15" s="398"/>
      <c r="L15" s="398"/>
      <c r="M15" s="398"/>
      <c r="N15" s="256"/>
      <c r="O15" s="343"/>
    </row>
    <row r="16" spans="1:15">
      <c r="C16" s="3" t="s">
        <v>734</v>
      </c>
      <c r="D16" s="405">
        <f>+[22]งบการเงิน_2564!I27</f>
        <v>28.6</v>
      </c>
      <c r="E16" s="398">
        <v>0</v>
      </c>
      <c r="F16" s="398">
        <v>0</v>
      </c>
      <c r="G16" s="398">
        <f>+[22]งบการเงิน_2564!K27</f>
        <v>0</v>
      </c>
      <c r="H16" s="256">
        <f t="shared" si="0"/>
        <v>0</v>
      </c>
      <c r="I16" s="328">
        <v>0</v>
      </c>
      <c r="K16" s="398">
        <v>0</v>
      </c>
      <c r="L16" s="398">
        <v>0</v>
      </c>
      <c r="M16" s="398">
        <f>+[22]งบการเงิน_2564!M27</f>
        <v>251153.19</v>
      </c>
      <c r="N16" s="256">
        <f>SUM(K16:M16)</f>
        <v>251153.19</v>
      </c>
      <c r="O16" s="329">
        <v>0</v>
      </c>
    </row>
    <row r="17" spans="3:15">
      <c r="C17" s="3" t="s">
        <v>302</v>
      </c>
      <c r="D17" s="405"/>
      <c r="E17" s="398">
        <v>0</v>
      </c>
      <c r="F17" s="398">
        <v>0</v>
      </c>
      <c r="G17" s="398">
        <f>+[22]งบการเงิน_2564!K28</f>
        <v>753490.92000000016</v>
      </c>
      <c r="H17" s="256">
        <f t="shared" si="0"/>
        <v>753490.92000000016</v>
      </c>
      <c r="I17" s="328">
        <v>0</v>
      </c>
      <c r="K17" s="398">
        <v>0</v>
      </c>
      <c r="L17" s="398">
        <v>0</v>
      </c>
      <c r="M17" s="398">
        <v>30964.92</v>
      </c>
      <c r="N17" s="256">
        <f>SUM(K17:M17)</f>
        <v>30964.92</v>
      </c>
      <c r="O17" s="329">
        <v>0</v>
      </c>
    </row>
    <row r="18" spans="3:15">
      <c r="C18" s="404" t="s">
        <v>298</v>
      </c>
      <c r="D18" s="342"/>
      <c r="E18" s="406"/>
      <c r="F18" s="406"/>
      <c r="G18" s="406"/>
      <c r="H18" s="256"/>
      <c r="I18" s="328"/>
      <c r="K18" s="406"/>
      <c r="L18" s="406"/>
      <c r="M18" s="406"/>
      <c r="N18" s="256"/>
      <c r="O18" s="329"/>
    </row>
    <row r="19" spans="3:15">
      <c r="C19" s="18" t="s">
        <v>303</v>
      </c>
      <c r="D19" s="405">
        <f>+[22]งบการเงิน_2564!I61</f>
        <v>14</v>
      </c>
      <c r="E19" s="398">
        <f>+[22]งบการเงิน_2564!K61</f>
        <v>117565234.31</v>
      </c>
      <c r="F19" s="398">
        <v>0</v>
      </c>
      <c r="G19" s="398">
        <v>0</v>
      </c>
      <c r="H19" s="256">
        <f t="shared" si="0"/>
        <v>117565234.31</v>
      </c>
      <c r="I19" s="328" t="s">
        <v>732</v>
      </c>
      <c r="K19" s="398">
        <v>129808560.45999999</v>
      </c>
      <c r="L19" s="398">
        <v>0</v>
      </c>
      <c r="M19" s="398">
        <v>0</v>
      </c>
      <c r="N19" s="256">
        <f t="shared" ref="N19:N22" si="1">SUM(K19:M19)</f>
        <v>129808560.45999999</v>
      </c>
      <c r="O19" s="329" t="s">
        <v>3</v>
      </c>
    </row>
    <row r="20" spans="3:15">
      <c r="C20" s="18" t="s">
        <v>304</v>
      </c>
      <c r="D20" s="405">
        <f>+[22]งบการเงิน_2564!I62</f>
        <v>15</v>
      </c>
      <c r="E20" s="398">
        <v>0</v>
      </c>
      <c r="F20" s="398">
        <v>0</v>
      </c>
      <c r="G20" s="398">
        <f>+[22]งบการเงิน_2564!K62</f>
        <v>42685337.199999996</v>
      </c>
      <c r="H20" s="256">
        <f t="shared" si="0"/>
        <v>42685337.199999996</v>
      </c>
      <c r="I20" s="328">
        <v>0</v>
      </c>
      <c r="K20" s="398">
        <v>0</v>
      </c>
      <c r="L20" s="398">
        <v>0</v>
      </c>
      <c r="M20" s="398">
        <v>56339074.229999997</v>
      </c>
      <c r="N20" s="256">
        <f t="shared" si="1"/>
        <v>56339074.229999997</v>
      </c>
      <c r="O20" s="329">
        <v>0</v>
      </c>
    </row>
    <row r="21" spans="3:15">
      <c r="C21" s="18" t="s">
        <v>674</v>
      </c>
      <c r="D21" s="405">
        <f>+[22]งบการเงิน_2564!I63</f>
        <v>16</v>
      </c>
      <c r="E21" s="398">
        <f>+'[22]หมายเหตุ_12-18'!K80</f>
        <v>9527000</v>
      </c>
      <c r="F21" s="398">
        <v>0</v>
      </c>
      <c r="G21" s="398">
        <v>0</v>
      </c>
      <c r="H21" s="256">
        <f t="shared" si="0"/>
        <v>9527000</v>
      </c>
      <c r="I21" s="330">
        <v>3.4700000000000002E-2</v>
      </c>
      <c r="K21" s="398">
        <v>0</v>
      </c>
      <c r="L21" s="398">
        <v>0</v>
      </c>
      <c r="M21" s="398">
        <v>0</v>
      </c>
      <c r="N21" s="256">
        <f t="shared" si="1"/>
        <v>0</v>
      </c>
      <c r="O21" s="329">
        <v>0</v>
      </c>
    </row>
    <row r="22" spans="3:15">
      <c r="C22" s="18" t="s">
        <v>675</v>
      </c>
      <c r="D22" s="405">
        <f>+[22]งบการเงิน_2564!I64</f>
        <v>17</v>
      </c>
      <c r="E22" s="398">
        <v>0</v>
      </c>
      <c r="F22" s="398">
        <f>+'[22]หมายเหตุ_12-18'!K89</f>
        <v>1988719.57</v>
      </c>
      <c r="G22" s="398">
        <v>0</v>
      </c>
      <c r="H22" s="256">
        <f t="shared" si="0"/>
        <v>1988719.57</v>
      </c>
      <c r="I22" s="330">
        <v>4.2200000000000001E-2</v>
      </c>
      <c r="K22" s="398">
        <v>0</v>
      </c>
      <c r="L22" s="398">
        <v>0</v>
      </c>
      <c r="M22" s="398">
        <v>0</v>
      </c>
      <c r="N22" s="256">
        <f t="shared" si="1"/>
        <v>0</v>
      </c>
      <c r="O22" s="329">
        <v>0</v>
      </c>
    </row>
    <row r="23" spans="3:15">
      <c r="D23" s="405"/>
      <c r="E23" s="398"/>
      <c r="F23" s="398"/>
      <c r="G23" s="398"/>
      <c r="H23" s="256"/>
      <c r="I23" s="330"/>
      <c r="K23" s="398"/>
      <c r="L23" s="398"/>
      <c r="M23" s="398"/>
      <c r="N23" s="256"/>
      <c r="O23" s="329"/>
    </row>
    <row r="24" spans="3:15">
      <c r="C24" s="18" t="s">
        <v>735</v>
      </c>
    </row>
    <row r="26" spans="3:15">
      <c r="F26" s="407" t="s">
        <v>283</v>
      </c>
    </row>
    <row r="27" spans="3:15">
      <c r="F27" s="407" t="s">
        <v>1</v>
      </c>
    </row>
  </sheetData>
  <mergeCells count="3">
    <mergeCell ref="A1:O1"/>
    <mergeCell ref="E7:I7"/>
    <mergeCell ref="K7:O7"/>
  </mergeCells>
  <pageMargins left="0.3" right="0.3" top="0.59" bottom="0.39300000000000002" header="0.51100000000000001" footer="0.51100000000000001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79"/>
  <sheetViews>
    <sheetView view="pageBreakPreview" topLeftCell="A61" zoomScaleNormal="100" zoomScaleSheetLayoutView="100" workbookViewId="0">
      <selection activeCell="I73" sqref="I73"/>
    </sheetView>
  </sheetViews>
  <sheetFormatPr defaultColWidth="9" defaultRowHeight="23.4"/>
  <cols>
    <col min="1" max="1" width="2.88671875" style="3" customWidth="1"/>
    <col min="2" max="2" width="4.88671875" style="3" customWidth="1"/>
    <col min="3" max="3" width="23.44140625" style="3" customWidth="1"/>
    <col min="4" max="4" width="2.21875" style="342" customWidth="1"/>
    <col min="5" max="5" width="13" style="342" customWidth="1"/>
    <col min="6" max="6" width="1.21875" style="342" customWidth="1"/>
    <col min="7" max="7" width="12.88671875" style="342" customWidth="1"/>
    <col min="8" max="8" width="1.21875" style="342" customWidth="1"/>
    <col min="9" max="9" width="15" style="342" customWidth="1"/>
    <col min="10" max="10" width="1.21875" style="342" customWidth="1"/>
    <col min="11" max="11" width="14.44140625" style="342" customWidth="1"/>
    <col min="12" max="12" width="0.21875" style="3" hidden="1" customWidth="1"/>
    <col min="13" max="13" width="1.21875" style="3" customWidth="1"/>
    <col min="14" max="14" width="1.109375" style="3" customWidth="1"/>
    <col min="15" max="17" width="5" style="3" customWidth="1"/>
    <col min="18" max="18" width="13.88671875" style="3" customWidth="1"/>
    <col min="19" max="19" width="9" style="3"/>
    <col min="20" max="20" width="12.21875" style="3" bestFit="1" customWidth="1"/>
    <col min="21" max="21" width="9.21875" style="3" bestFit="1" customWidth="1"/>
    <col min="22" max="16384" width="9" style="3"/>
  </cols>
  <sheetData>
    <row r="1" spans="1:20" s="342" customFormat="1">
      <c r="A1" s="421" t="s">
        <v>667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</row>
    <row r="2" spans="1:20">
      <c r="D2" s="3"/>
      <c r="E2" s="3"/>
      <c r="F2" s="3"/>
      <c r="L2" s="342"/>
      <c r="P2" s="4"/>
      <c r="Q2" s="4"/>
      <c r="R2" s="82"/>
      <c r="S2" s="82"/>
      <c r="T2" s="4"/>
    </row>
    <row r="3" spans="1:20" s="2" customFormat="1">
      <c r="A3" s="2" t="s">
        <v>665</v>
      </c>
      <c r="D3" s="341"/>
      <c r="E3" s="341"/>
      <c r="F3" s="341"/>
      <c r="G3" s="341"/>
      <c r="H3" s="341"/>
      <c r="I3" s="341"/>
      <c r="J3" s="341"/>
      <c r="K3" s="341"/>
      <c r="L3" s="341"/>
    </row>
    <row r="4" spans="1:20" ht="21.75" customHeight="1">
      <c r="B4" s="3" t="s">
        <v>668</v>
      </c>
      <c r="D4" s="3"/>
      <c r="E4" s="3"/>
      <c r="F4" s="3"/>
      <c r="G4" s="3"/>
      <c r="H4" s="3"/>
      <c r="I4" s="3"/>
      <c r="J4" s="3"/>
      <c r="K4" s="3"/>
    </row>
    <row r="5" spans="1:20" ht="21.75" customHeight="1">
      <c r="B5" s="3" t="s">
        <v>498</v>
      </c>
      <c r="D5" s="3"/>
      <c r="E5" s="3"/>
      <c r="F5" s="3"/>
      <c r="G5" s="3"/>
      <c r="H5" s="3"/>
      <c r="I5" s="3"/>
      <c r="J5" s="3"/>
      <c r="K5" s="3"/>
    </row>
    <row r="6" spans="1:20" ht="21.75" customHeight="1">
      <c r="B6" s="3" t="s">
        <v>497</v>
      </c>
      <c r="D6" s="3"/>
      <c r="E6" s="3"/>
      <c r="F6" s="3"/>
      <c r="G6" s="3"/>
      <c r="H6" s="3"/>
      <c r="I6" s="3"/>
      <c r="J6" s="3"/>
      <c r="K6" s="3"/>
    </row>
    <row r="7" spans="1:20" ht="21.75" customHeight="1">
      <c r="B7" s="3" t="s">
        <v>669</v>
      </c>
      <c r="D7" s="3"/>
      <c r="E7" s="3"/>
      <c r="F7" s="3"/>
      <c r="G7" s="3"/>
      <c r="H7" s="3"/>
      <c r="I7" s="3"/>
      <c r="J7" s="3"/>
      <c r="K7" s="3"/>
    </row>
    <row r="8" spans="1:20" ht="21.75" customHeight="1">
      <c r="B8" s="3" t="s">
        <v>550</v>
      </c>
      <c r="D8" s="3"/>
      <c r="E8" s="3"/>
      <c r="F8" s="3"/>
      <c r="G8" s="3"/>
      <c r="H8" s="3"/>
      <c r="I8" s="3"/>
      <c r="J8" s="3"/>
      <c r="K8" s="3"/>
    </row>
    <row r="9" spans="1:20" ht="21.75" customHeight="1">
      <c r="B9" s="3" t="s">
        <v>670</v>
      </c>
      <c r="D9" s="3"/>
      <c r="E9" s="3"/>
      <c r="F9" s="3"/>
      <c r="G9" s="3"/>
      <c r="H9" s="3"/>
      <c r="I9" s="3"/>
      <c r="J9" s="3"/>
      <c r="K9" s="3"/>
    </row>
    <row r="10" spans="1:20" ht="21.75" customHeight="1">
      <c r="D10" s="3"/>
      <c r="E10" s="3"/>
      <c r="F10" s="3"/>
      <c r="I10" s="83" t="s">
        <v>578</v>
      </c>
      <c r="K10" s="83" t="s">
        <v>5</v>
      </c>
      <c r="P10" s="4"/>
      <c r="Q10" s="4"/>
      <c r="R10" s="82"/>
      <c r="S10" s="82"/>
      <c r="T10" s="4"/>
    </row>
    <row r="11" spans="1:20" ht="21.75" customHeight="1">
      <c r="B11" s="3" t="s">
        <v>499</v>
      </c>
      <c r="D11" s="3"/>
      <c r="E11" s="3"/>
      <c r="F11" s="3"/>
      <c r="I11" s="3"/>
      <c r="J11" s="3"/>
      <c r="K11" s="3"/>
      <c r="P11" s="4"/>
      <c r="Q11" s="4"/>
      <c r="R11" s="82"/>
      <c r="S11" s="82"/>
      <c r="T11" s="4"/>
    </row>
    <row r="12" spans="1:20" ht="21.75" customHeight="1">
      <c r="C12" s="3" t="s">
        <v>500</v>
      </c>
      <c r="D12" s="3"/>
      <c r="E12" s="3"/>
      <c r="F12" s="3"/>
      <c r="I12" s="4">
        <v>568739.44999999995</v>
      </c>
      <c r="J12" s="4"/>
      <c r="K12" s="4">
        <v>95520.4</v>
      </c>
      <c r="P12" s="4"/>
      <c r="Q12" s="4"/>
      <c r="R12" s="82"/>
      <c r="S12" s="82"/>
      <c r="T12" s="4"/>
    </row>
    <row r="13" spans="1:20" ht="21.75" customHeight="1">
      <c r="D13" s="3"/>
      <c r="E13" s="3"/>
      <c r="F13" s="3"/>
      <c r="I13" s="4"/>
      <c r="J13" s="4"/>
      <c r="K13" s="4"/>
      <c r="P13" s="4"/>
      <c r="Q13" s="4"/>
      <c r="R13" s="4"/>
      <c r="S13" s="4"/>
      <c r="T13" s="4"/>
    </row>
    <row r="14" spans="1:20" ht="21.75" customHeight="1">
      <c r="B14" s="3" t="s">
        <v>671</v>
      </c>
      <c r="D14" s="3"/>
      <c r="E14" s="4"/>
      <c r="F14" s="4"/>
      <c r="G14" s="4"/>
      <c r="H14" s="3"/>
      <c r="I14" s="3"/>
      <c r="J14" s="3"/>
      <c r="K14" s="3"/>
      <c r="P14" s="4"/>
      <c r="Q14" s="4"/>
      <c r="R14" s="4"/>
      <c r="S14" s="4"/>
      <c r="T14" s="4"/>
    </row>
    <row r="15" spans="1:20" ht="21.75" customHeight="1">
      <c r="B15" s="3" t="s">
        <v>673</v>
      </c>
      <c r="D15" s="3"/>
      <c r="E15" s="4"/>
      <c r="F15" s="4"/>
      <c r="G15" s="4"/>
      <c r="H15" s="3"/>
      <c r="I15" s="3"/>
      <c r="J15" s="3"/>
      <c r="K15" s="3"/>
      <c r="P15" s="4"/>
      <c r="Q15" s="4"/>
      <c r="R15" s="4"/>
      <c r="S15" s="4"/>
      <c r="T15" s="4"/>
    </row>
    <row r="16" spans="1:20" ht="21.75" customHeight="1">
      <c r="B16" s="3" t="s">
        <v>672</v>
      </c>
      <c r="D16" s="3"/>
      <c r="E16" s="3"/>
      <c r="F16" s="3"/>
      <c r="G16" s="3"/>
      <c r="H16" s="3"/>
      <c r="I16" s="3"/>
      <c r="J16" s="3"/>
      <c r="K16" s="3"/>
      <c r="P16" s="4"/>
      <c r="Q16" s="4"/>
      <c r="R16" s="4"/>
      <c r="S16" s="4"/>
      <c r="T16" s="4"/>
    </row>
    <row r="17" spans="2:20" ht="21.75" customHeight="1">
      <c r="B17" s="3" t="s">
        <v>551</v>
      </c>
      <c r="D17" s="3"/>
      <c r="E17" s="3"/>
      <c r="F17" s="3"/>
      <c r="G17" s="3"/>
      <c r="H17" s="3"/>
      <c r="I17" s="3"/>
      <c r="J17" s="3"/>
      <c r="K17" s="3"/>
      <c r="P17" s="4"/>
      <c r="Q17" s="4"/>
      <c r="R17" s="4"/>
      <c r="S17" s="4"/>
      <c r="T17" s="4"/>
    </row>
    <row r="18" spans="2:20" ht="21.75" customHeight="1">
      <c r="B18" s="3" t="s">
        <v>284</v>
      </c>
      <c r="D18" s="3"/>
      <c r="E18" s="3"/>
      <c r="F18" s="3"/>
      <c r="G18" s="3"/>
      <c r="H18" s="3"/>
      <c r="I18" s="3"/>
      <c r="J18" s="3"/>
      <c r="K18" s="3"/>
    </row>
    <row r="19" spans="2:20" ht="21.75" customHeight="1">
      <c r="B19" s="3" t="s">
        <v>285</v>
      </c>
      <c r="D19" s="3"/>
      <c r="E19" s="3"/>
      <c r="F19" s="3"/>
      <c r="G19" s="3"/>
      <c r="H19" s="3"/>
      <c r="I19" s="3"/>
      <c r="J19" s="3"/>
      <c r="K19" s="3"/>
    </row>
    <row r="20" spans="2:20" ht="21.75" customHeight="1">
      <c r="B20" s="3" t="s">
        <v>286</v>
      </c>
      <c r="D20" s="3"/>
      <c r="E20" s="3"/>
      <c r="F20" s="3"/>
      <c r="G20" s="3"/>
      <c r="H20" s="3"/>
      <c r="I20" s="3"/>
      <c r="J20" s="3"/>
      <c r="K20" s="3"/>
    </row>
    <row r="21" spans="2:20" ht="21.75" customHeight="1">
      <c r="B21" s="3" t="s">
        <v>857</v>
      </c>
    </row>
    <row r="22" spans="2:20" s="11" customFormat="1" ht="21.75" customHeight="1">
      <c r="D22" s="84"/>
      <c r="E22" s="12"/>
      <c r="F22" s="12"/>
      <c r="G22" s="12"/>
      <c r="H22" s="12"/>
      <c r="I22" s="12"/>
      <c r="J22" s="12"/>
      <c r="K22" s="13" t="s">
        <v>4</v>
      </c>
    </row>
    <row r="23" spans="2:20" s="11" customFormat="1" ht="21.75" customHeight="1">
      <c r="D23" s="84"/>
      <c r="E23" s="448" t="s">
        <v>589</v>
      </c>
      <c r="F23" s="448"/>
      <c r="G23" s="448"/>
      <c r="H23" s="448"/>
      <c r="I23" s="448"/>
      <c r="J23" s="448"/>
      <c r="K23" s="448"/>
    </row>
    <row r="24" spans="2:20" s="11" customFormat="1" ht="21.75" customHeight="1">
      <c r="D24" s="84"/>
      <c r="E24" s="448" t="s">
        <v>305</v>
      </c>
      <c r="F24" s="448"/>
      <c r="G24" s="448"/>
      <c r="H24" s="448"/>
      <c r="I24" s="448"/>
      <c r="J24" s="84"/>
      <c r="K24" s="349" t="s">
        <v>306</v>
      </c>
    </row>
    <row r="25" spans="2:20" s="11" customFormat="1" ht="21.75" customHeight="1">
      <c r="B25" s="449" t="s">
        <v>296</v>
      </c>
      <c r="C25" s="449"/>
      <c r="E25" s="234" t="s">
        <v>320</v>
      </c>
      <c r="F25" s="350"/>
      <c r="G25" s="85" t="s">
        <v>322</v>
      </c>
      <c r="H25" s="350"/>
      <c r="I25" s="350" t="s">
        <v>19</v>
      </c>
      <c r="J25" s="350"/>
      <c r="K25" s="85"/>
    </row>
    <row r="26" spans="2:20" s="11" customFormat="1" ht="21.75" customHeight="1">
      <c r="B26" s="14"/>
      <c r="C26" s="14"/>
      <c r="E26" s="12" t="s">
        <v>321</v>
      </c>
      <c r="F26" s="350"/>
      <c r="G26" s="12"/>
      <c r="H26" s="350"/>
      <c r="I26" s="350"/>
      <c r="J26" s="350"/>
      <c r="K26" s="12"/>
    </row>
    <row r="27" spans="2:20" s="11" customFormat="1" ht="21.75" customHeight="1">
      <c r="B27" s="86" t="s">
        <v>297</v>
      </c>
      <c r="D27" s="350"/>
      <c r="E27" s="350"/>
      <c r="F27" s="350"/>
      <c r="G27" s="350"/>
      <c r="H27" s="350"/>
      <c r="I27" s="15"/>
      <c r="J27" s="350"/>
      <c r="K27" s="350"/>
    </row>
    <row r="28" spans="2:20" s="11" customFormat="1" ht="21.75" customHeight="1">
      <c r="B28" s="11" t="s">
        <v>299</v>
      </c>
      <c r="D28" s="36"/>
      <c r="E28" s="87">
        <v>0</v>
      </c>
      <c r="F28" s="88"/>
      <c r="G28" s="87">
        <v>10706565.700000001</v>
      </c>
      <c r="H28" s="88"/>
      <c r="I28" s="88">
        <f>SUM(E28:H28)</f>
        <v>10706565.700000001</v>
      </c>
      <c r="J28" s="88"/>
      <c r="K28" s="88">
        <f>+I28</f>
        <v>10706565.700000001</v>
      </c>
      <c r="L28" s="88"/>
      <c r="M28" s="88"/>
    </row>
    <row r="29" spans="2:20" s="11" customFormat="1" ht="21.75" customHeight="1">
      <c r="B29" s="11" t="s">
        <v>300</v>
      </c>
      <c r="D29" s="36"/>
      <c r="E29" s="87">
        <v>0</v>
      </c>
      <c r="F29" s="88"/>
      <c r="G29" s="87">
        <v>59829580.090000004</v>
      </c>
      <c r="H29" s="88"/>
      <c r="I29" s="88">
        <f>SUM(E29:H29)</f>
        <v>59829580.090000004</v>
      </c>
      <c r="J29" s="88"/>
      <c r="K29" s="88">
        <f>+I29</f>
        <v>59829580.090000004</v>
      </c>
      <c r="L29" s="88"/>
      <c r="M29" s="88"/>
    </row>
    <row r="30" spans="2:20" s="11" customFormat="1" ht="21.75" customHeight="1">
      <c r="B30" s="11" t="s">
        <v>301</v>
      </c>
      <c r="D30" s="36"/>
      <c r="E30" s="87">
        <v>0</v>
      </c>
      <c r="F30" s="88"/>
      <c r="G30" s="87">
        <v>369623.56</v>
      </c>
      <c r="H30" s="88"/>
      <c r="I30" s="88">
        <f>SUM(E30:H30)</f>
        <v>369623.56</v>
      </c>
      <c r="J30" s="88"/>
      <c r="K30" s="88">
        <f>+I30</f>
        <v>369623.56</v>
      </c>
      <c r="L30" s="88"/>
      <c r="M30" s="88"/>
    </row>
    <row r="31" spans="2:20" s="11" customFormat="1" ht="21.75" customHeight="1">
      <c r="B31" s="11" t="s">
        <v>307</v>
      </c>
      <c r="D31" s="36"/>
      <c r="E31" s="87"/>
      <c r="F31" s="88"/>
      <c r="G31" s="87"/>
      <c r="H31" s="88"/>
      <c r="I31" s="88"/>
      <c r="J31" s="88"/>
      <c r="K31" s="88"/>
      <c r="L31" s="88"/>
      <c r="M31" s="88"/>
    </row>
    <row r="32" spans="2:20" s="11" customFormat="1" ht="21.75" customHeight="1">
      <c r="C32" s="11" t="s">
        <v>353</v>
      </c>
      <c r="D32" s="36"/>
      <c r="E32" s="87">
        <v>0</v>
      </c>
      <c r="F32" s="88"/>
      <c r="G32" s="87">
        <v>0</v>
      </c>
      <c r="H32" s="88"/>
      <c r="I32" s="88">
        <f>SUM(E32:H32)</f>
        <v>0</v>
      </c>
      <c r="J32" s="88"/>
      <c r="K32" s="88">
        <f>+I32</f>
        <v>0</v>
      </c>
      <c r="L32" s="88"/>
      <c r="M32" s="88"/>
    </row>
    <row r="33" spans="1:14" s="11" customFormat="1" ht="21.75" customHeight="1">
      <c r="B33" s="11" t="s">
        <v>302</v>
      </c>
      <c r="D33" s="36"/>
      <c r="E33" s="87">
        <v>0</v>
      </c>
      <c r="F33" s="88"/>
      <c r="G33" s="87">
        <v>753490.92000000016</v>
      </c>
      <c r="H33" s="88"/>
      <c r="I33" s="88">
        <f>SUM(E33:H33)</f>
        <v>753490.92000000016</v>
      </c>
      <c r="J33" s="88"/>
      <c r="K33" s="88">
        <f>+I33</f>
        <v>753490.92000000016</v>
      </c>
      <c r="L33" s="89"/>
      <c r="M33" s="88"/>
    </row>
    <row r="34" spans="1:14" s="11" customFormat="1" ht="21.75" customHeight="1">
      <c r="B34" s="86" t="s">
        <v>308</v>
      </c>
      <c r="D34" s="36"/>
      <c r="E34" s="90">
        <f>SUM(E28:E33)</f>
        <v>0</v>
      </c>
      <c r="F34" s="88"/>
      <c r="G34" s="90">
        <f>SUM(G28:G33)</f>
        <v>71659260.270000011</v>
      </c>
      <c r="H34" s="88"/>
      <c r="I34" s="90">
        <f>SUM(I28:I33)</f>
        <v>71659260.270000011</v>
      </c>
      <c r="J34" s="88"/>
      <c r="K34" s="90">
        <f>SUM(K28:K33)</f>
        <v>71659260.270000011</v>
      </c>
      <c r="L34" s="89"/>
      <c r="M34" s="88"/>
    </row>
    <row r="35" spans="1:14" ht="21" customHeight="1">
      <c r="D35" s="3"/>
      <c r="E35" s="3"/>
      <c r="F35" s="3"/>
      <c r="G35" s="3"/>
      <c r="H35" s="3"/>
      <c r="I35" s="3"/>
      <c r="J35" s="3"/>
      <c r="K35" s="3"/>
    </row>
    <row r="36" spans="1:14" ht="23.25" customHeight="1">
      <c r="D36" s="3"/>
      <c r="E36" s="3"/>
      <c r="F36" s="3"/>
      <c r="G36" s="3"/>
      <c r="H36" s="3"/>
      <c r="I36" s="3"/>
      <c r="J36" s="3"/>
      <c r="K36" s="3"/>
    </row>
    <row r="37" spans="1:14">
      <c r="C37" s="3" t="s">
        <v>283</v>
      </c>
      <c r="D37" s="1"/>
      <c r="E37" s="3"/>
      <c r="F37" s="3"/>
      <c r="G37" s="3"/>
      <c r="H37" s="3"/>
      <c r="I37" s="3"/>
      <c r="J37" s="3"/>
      <c r="K37" s="3"/>
    </row>
    <row r="38" spans="1:14">
      <c r="C38" s="3" t="s">
        <v>1</v>
      </c>
      <c r="D38" s="1"/>
      <c r="E38" s="3"/>
      <c r="F38" s="3"/>
      <c r="G38" s="3"/>
      <c r="H38" s="3"/>
      <c r="I38" s="3"/>
      <c r="J38" s="3"/>
      <c r="K38" s="3"/>
    </row>
    <row r="39" spans="1:14" s="342" customFormat="1">
      <c r="A39" s="421" t="s">
        <v>677</v>
      </c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</row>
    <row r="40" spans="1:14">
      <c r="D40" s="3"/>
      <c r="E40" s="3"/>
      <c r="F40" s="3"/>
      <c r="G40" s="3"/>
      <c r="H40" s="3"/>
      <c r="I40" s="3"/>
      <c r="J40" s="3"/>
      <c r="K40" s="3"/>
    </row>
    <row r="41" spans="1:14" s="2" customFormat="1">
      <c r="A41" s="2" t="s">
        <v>665</v>
      </c>
      <c r="D41" s="341"/>
      <c r="E41" s="341"/>
      <c r="F41" s="341"/>
      <c r="G41" s="341"/>
      <c r="H41" s="341"/>
      <c r="I41" s="341"/>
      <c r="J41" s="341"/>
      <c r="K41" s="341"/>
    </row>
    <row r="42" spans="1:14">
      <c r="B42" s="3" t="s">
        <v>676</v>
      </c>
      <c r="D42" s="3"/>
      <c r="E42" s="3"/>
      <c r="F42" s="3"/>
      <c r="G42" s="3"/>
      <c r="H42" s="3"/>
      <c r="I42" s="3"/>
      <c r="J42" s="3"/>
      <c r="K42" s="3"/>
    </row>
    <row r="43" spans="1:14" s="11" customFormat="1" ht="20.25" customHeight="1">
      <c r="D43" s="84"/>
      <c r="E43" s="12"/>
      <c r="F43" s="12"/>
      <c r="G43" s="12"/>
      <c r="H43" s="12"/>
      <c r="I43" s="12"/>
      <c r="J43" s="12"/>
      <c r="K43" s="13" t="s">
        <v>4</v>
      </c>
    </row>
    <row r="44" spans="1:14" s="11" customFormat="1" ht="20.25" customHeight="1">
      <c r="D44" s="84"/>
      <c r="E44" s="448" t="s">
        <v>589</v>
      </c>
      <c r="F44" s="448"/>
      <c r="G44" s="448"/>
      <c r="H44" s="448"/>
      <c r="I44" s="448"/>
      <c r="J44" s="448"/>
      <c r="K44" s="448"/>
    </row>
    <row r="45" spans="1:14" s="11" customFormat="1" ht="20.25" customHeight="1">
      <c r="D45" s="84"/>
      <c r="E45" s="448" t="s">
        <v>305</v>
      </c>
      <c r="F45" s="448"/>
      <c r="G45" s="448"/>
      <c r="H45" s="448"/>
      <c r="I45" s="448"/>
      <c r="J45" s="84"/>
      <c r="K45" s="349" t="s">
        <v>306</v>
      </c>
    </row>
    <row r="46" spans="1:14" s="11" customFormat="1" ht="20.25" customHeight="1">
      <c r="B46" s="449" t="s">
        <v>296</v>
      </c>
      <c r="C46" s="449"/>
      <c r="E46" s="85" t="s">
        <v>320</v>
      </c>
      <c r="F46" s="350"/>
      <c r="G46" s="85" t="s">
        <v>322</v>
      </c>
      <c r="H46" s="350"/>
      <c r="I46" s="350" t="s">
        <v>19</v>
      </c>
      <c r="J46" s="350"/>
      <c r="K46" s="85"/>
    </row>
    <row r="47" spans="1:14" s="11" customFormat="1" ht="20.25" customHeight="1">
      <c r="B47" s="14"/>
      <c r="C47" s="14"/>
      <c r="E47" s="12" t="s">
        <v>321</v>
      </c>
      <c r="F47" s="350"/>
      <c r="G47" s="12"/>
      <c r="H47" s="350"/>
      <c r="I47" s="350"/>
      <c r="J47" s="350"/>
      <c r="K47" s="12"/>
    </row>
    <row r="48" spans="1:14" s="11" customFormat="1" ht="20.25" customHeight="1">
      <c r="B48" s="86" t="s">
        <v>298</v>
      </c>
      <c r="D48" s="350"/>
      <c r="E48" s="350"/>
      <c r="F48" s="350"/>
      <c r="G48" s="350"/>
      <c r="H48" s="350"/>
      <c r="I48" s="91"/>
      <c r="J48" s="350"/>
      <c r="K48" s="88"/>
    </row>
    <row r="49" spans="2:13" s="11" customFormat="1" ht="20.25" customHeight="1">
      <c r="B49" s="11" t="s">
        <v>303</v>
      </c>
      <c r="D49" s="36"/>
      <c r="E49" s="87">
        <v>0</v>
      </c>
      <c r="F49" s="88"/>
      <c r="G49" s="87">
        <v>117565234.31</v>
      </c>
      <c r="H49" s="88"/>
      <c r="I49" s="87">
        <f>SUM(E49:H49)</f>
        <v>117565234.31</v>
      </c>
      <c r="J49" s="88"/>
      <c r="K49" s="87">
        <f>+I49</f>
        <v>117565234.31</v>
      </c>
    </row>
    <row r="50" spans="2:13" s="11" customFormat="1" ht="20.25" customHeight="1">
      <c r="B50" s="11" t="s">
        <v>304</v>
      </c>
      <c r="D50" s="36"/>
      <c r="E50" s="87">
        <v>0</v>
      </c>
      <c r="F50" s="88"/>
      <c r="G50" s="87">
        <v>42685337.199999996</v>
      </c>
      <c r="H50" s="88"/>
      <c r="I50" s="87">
        <f t="shared" ref="I50:I51" si="0">SUM(E50:H50)</f>
        <v>42685337.199999996</v>
      </c>
      <c r="J50" s="88"/>
      <c r="K50" s="87">
        <f t="shared" ref="K50:K51" si="1">+I50</f>
        <v>42685337.199999996</v>
      </c>
    </row>
    <row r="51" spans="2:13" s="11" customFormat="1" ht="20.25" customHeight="1">
      <c r="B51" s="11" t="s">
        <v>674</v>
      </c>
      <c r="D51" s="36"/>
      <c r="E51" s="87">
        <v>0</v>
      </c>
      <c r="F51" s="88"/>
      <c r="G51" s="87">
        <v>9527000</v>
      </c>
      <c r="H51" s="88"/>
      <c r="I51" s="87">
        <f t="shared" si="0"/>
        <v>9527000</v>
      </c>
      <c r="J51" s="88"/>
      <c r="K51" s="87">
        <f t="shared" si="1"/>
        <v>9527000</v>
      </c>
    </row>
    <row r="52" spans="2:13" s="11" customFormat="1" ht="20.25" customHeight="1">
      <c r="B52" s="11" t="s">
        <v>675</v>
      </c>
      <c r="D52" s="36"/>
      <c r="E52" s="87">
        <v>0</v>
      </c>
      <c r="F52" s="88"/>
      <c r="G52" s="87">
        <v>1988719.5700000003</v>
      </c>
      <c r="H52" s="88"/>
      <c r="I52" s="87">
        <f>SUM(E52:H52)</f>
        <v>1988719.5700000003</v>
      </c>
      <c r="J52" s="88"/>
      <c r="K52" s="87">
        <f>+I52</f>
        <v>1988719.5700000003</v>
      </c>
    </row>
    <row r="53" spans="2:13" s="11" customFormat="1" ht="20.25" customHeight="1">
      <c r="B53" s="86" t="s">
        <v>309</v>
      </c>
      <c r="D53" s="350"/>
      <c r="E53" s="90">
        <f>SUM(E49)</f>
        <v>0</v>
      </c>
      <c r="F53" s="350"/>
      <c r="G53" s="90">
        <f>SUM(G49:G52)</f>
        <v>171766291.07999998</v>
      </c>
      <c r="H53" s="350"/>
      <c r="I53" s="90">
        <f>SUM(I49:I52)</f>
        <v>171766291.07999998</v>
      </c>
      <c r="J53" s="350"/>
      <c r="K53" s="90">
        <f>SUM(K49:L52)</f>
        <v>171766291.07999998</v>
      </c>
    </row>
    <row r="54" spans="2:13" s="11" customFormat="1" ht="12.9" customHeight="1">
      <c r="B54" s="86"/>
      <c r="D54" s="350"/>
      <c r="E54" s="92"/>
      <c r="F54" s="350"/>
      <c r="G54" s="92"/>
      <c r="H54" s="350"/>
      <c r="I54" s="92"/>
      <c r="J54" s="350"/>
      <c r="K54" s="92"/>
    </row>
    <row r="55" spans="2:13" s="11" customFormat="1" ht="20.25" customHeight="1">
      <c r="D55" s="84"/>
      <c r="E55" s="12"/>
      <c r="F55" s="12"/>
      <c r="G55" s="12"/>
      <c r="H55" s="12"/>
      <c r="I55" s="12"/>
      <c r="J55" s="12"/>
      <c r="K55" s="13" t="s">
        <v>4</v>
      </c>
    </row>
    <row r="56" spans="2:13" s="11" customFormat="1" ht="20.25" customHeight="1">
      <c r="D56" s="84"/>
      <c r="E56" s="448" t="s">
        <v>146</v>
      </c>
      <c r="F56" s="448"/>
      <c r="G56" s="448"/>
      <c r="H56" s="448"/>
      <c r="I56" s="448"/>
      <c r="J56" s="448"/>
      <c r="K56" s="448"/>
    </row>
    <row r="57" spans="2:13" s="11" customFormat="1" ht="20.25" customHeight="1">
      <c r="D57" s="84"/>
      <c r="E57" s="448" t="s">
        <v>305</v>
      </c>
      <c r="F57" s="448"/>
      <c r="G57" s="448"/>
      <c r="H57" s="448"/>
      <c r="I57" s="448"/>
      <c r="J57" s="84"/>
      <c r="K57" s="349" t="s">
        <v>306</v>
      </c>
    </row>
    <row r="58" spans="2:13" s="11" customFormat="1" ht="20.25" customHeight="1">
      <c r="B58" s="449" t="s">
        <v>296</v>
      </c>
      <c r="C58" s="449"/>
      <c r="E58" s="235" t="s">
        <v>320</v>
      </c>
      <c r="F58" s="350"/>
      <c r="G58" s="85" t="s">
        <v>322</v>
      </c>
      <c r="H58" s="350"/>
      <c r="I58" s="350" t="s">
        <v>19</v>
      </c>
      <c r="J58" s="350"/>
      <c r="K58" s="85"/>
    </row>
    <row r="59" spans="2:13" s="11" customFormat="1" ht="20.25" customHeight="1">
      <c r="B59" s="14"/>
      <c r="C59" s="14"/>
      <c r="E59" s="12" t="s">
        <v>321</v>
      </c>
      <c r="F59" s="350"/>
      <c r="G59" s="12"/>
      <c r="H59" s="350"/>
      <c r="I59" s="350"/>
      <c r="J59" s="350"/>
      <c r="K59" s="12"/>
    </row>
    <row r="60" spans="2:13" s="11" customFormat="1" ht="20.25" customHeight="1">
      <c r="B60" s="86" t="s">
        <v>297</v>
      </c>
      <c r="D60" s="350"/>
      <c r="E60" s="350"/>
      <c r="F60" s="350"/>
      <c r="G60" s="350"/>
      <c r="H60" s="350"/>
      <c r="I60" s="15"/>
      <c r="J60" s="350"/>
      <c r="K60" s="350"/>
    </row>
    <row r="61" spans="2:13" s="11" customFormat="1" ht="20.25" customHeight="1">
      <c r="B61" s="11" t="s">
        <v>299</v>
      </c>
      <c r="D61" s="36"/>
      <c r="E61" s="87">
        <v>0</v>
      </c>
      <c r="F61" s="88"/>
      <c r="G61" s="87">
        <v>28944020.520000003</v>
      </c>
      <c r="H61" s="88"/>
      <c r="I61" s="88">
        <f>SUM(E61:H61)</f>
        <v>28944020.520000003</v>
      </c>
      <c r="J61" s="88"/>
      <c r="K61" s="88">
        <f>+I61</f>
        <v>28944020.520000003</v>
      </c>
      <c r="L61" s="88"/>
      <c r="M61" s="88"/>
    </row>
    <row r="62" spans="2:13" s="11" customFormat="1" ht="20.25" customHeight="1">
      <c r="B62" s="11" t="s">
        <v>300</v>
      </c>
      <c r="D62" s="36"/>
      <c r="E62" s="87">
        <v>0</v>
      </c>
      <c r="F62" s="88"/>
      <c r="G62" s="87">
        <v>51691695.969999999</v>
      </c>
      <c r="H62" s="88"/>
      <c r="I62" s="88">
        <f t="shared" ref="I62:I63" si="2">SUM(E62:H62)</f>
        <v>51691695.969999999</v>
      </c>
      <c r="J62" s="88"/>
      <c r="K62" s="88">
        <f t="shared" ref="K62:K63" si="3">+I62</f>
        <v>51691695.969999999</v>
      </c>
      <c r="L62" s="88"/>
      <c r="M62" s="88"/>
    </row>
    <row r="63" spans="2:13" s="11" customFormat="1" ht="20.25" customHeight="1">
      <c r="B63" s="11" t="s">
        <v>301</v>
      </c>
      <c r="D63" s="36"/>
      <c r="E63" s="87">
        <v>0</v>
      </c>
      <c r="F63" s="88"/>
      <c r="G63" s="87">
        <v>555020</v>
      </c>
      <c r="H63" s="88"/>
      <c r="I63" s="88">
        <f t="shared" si="2"/>
        <v>555020</v>
      </c>
      <c r="J63" s="88"/>
      <c r="K63" s="88">
        <f t="shared" si="3"/>
        <v>555020</v>
      </c>
      <c r="L63" s="88"/>
      <c r="M63" s="88"/>
    </row>
    <row r="64" spans="2:13" s="11" customFormat="1" ht="20.25" customHeight="1">
      <c r="B64" s="11" t="s">
        <v>307</v>
      </c>
      <c r="D64" s="36"/>
      <c r="E64" s="87"/>
      <c r="F64" s="88"/>
      <c r="G64" s="87"/>
      <c r="H64" s="88"/>
      <c r="I64" s="88"/>
      <c r="J64" s="88"/>
      <c r="K64" s="88"/>
      <c r="L64" s="88"/>
      <c r="M64" s="88"/>
    </row>
    <row r="65" spans="1:14" s="11" customFormat="1" ht="20.25" customHeight="1">
      <c r="C65" s="11" t="s">
        <v>353</v>
      </c>
      <c r="D65" s="36"/>
      <c r="E65" s="87">
        <v>251153.19</v>
      </c>
      <c r="F65" s="88"/>
      <c r="G65" s="87">
        <v>0</v>
      </c>
      <c r="H65" s="88"/>
      <c r="I65" s="88">
        <f t="shared" ref="I65:I66" si="4">SUM(E65:H65)</f>
        <v>251153.19</v>
      </c>
      <c r="J65" s="88"/>
      <c r="K65" s="88">
        <f t="shared" ref="K65:K66" si="5">+I65</f>
        <v>251153.19</v>
      </c>
      <c r="L65" s="88"/>
      <c r="M65" s="88"/>
    </row>
    <row r="66" spans="1:14" s="11" customFormat="1" ht="20.25" customHeight="1">
      <c r="B66" s="11" t="s">
        <v>302</v>
      </c>
      <c r="D66" s="36"/>
      <c r="E66" s="87">
        <v>0</v>
      </c>
      <c r="F66" s="88"/>
      <c r="G66" s="87">
        <v>30964.92</v>
      </c>
      <c r="H66" s="88"/>
      <c r="I66" s="88">
        <f t="shared" si="4"/>
        <v>30964.92</v>
      </c>
      <c r="J66" s="88"/>
      <c r="K66" s="88">
        <f t="shared" si="5"/>
        <v>30964.92</v>
      </c>
      <c r="L66" s="89"/>
      <c r="M66" s="88"/>
    </row>
    <row r="67" spans="1:14" s="11" customFormat="1" ht="20.25" customHeight="1">
      <c r="B67" s="86" t="s">
        <v>308</v>
      </c>
      <c r="D67" s="36"/>
      <c r="E67" s="90">
        <f>SUM(E61:E66)</f>
        <v>251153.19</v>
      </c>
      <c r="F67" s="88"/>
      <c r="G67" s="90">
        <f>SUM(G61:G66)</f>
        <v>81221701.410000011</v>
      </c>
      <c r="H67" s="88"/>
      <c r="I67" s="90">
        <f>SUM(I61:I66)</f>
        <v>81472854.600000009</v>
      </c>
      <c r="J67" s="88"/>
      <c r="K67" s="90">
        <f>SUM(K61:K66)</f>
        <v>81472854.600000009</v>
      </c>
      <c r="L67" s="89"/>
      <c r="M67" s="88"/>
    </row>
    <row r="68" spans="1:14" s="11" customFormat="1" ht="20.25" customHeight="1">
      <c r="B68" s="86" t="s">
        <v>298</v>
      </c>
      <c r="D68" s="350"/>
      <c r="E68" s="350"/>
      <c r="F68" s="350"/>
      <c r="G68" s="350"/>
      <c r="H68" s="350"/>
      <c r="I68" s="88"/>
      <c r="J68" s="350"/>
      <c r="K68" s="88"/>
    </row>
    <row r="69" spans="1:14" s="11" customFormat="1" ht="20.25" customHeight="1">
      <c r="B69" s="11" t="s">
        <v>303</v>
      </c>
      <c r="D69" s="36"/>
      <c r="E69" s="87">
        <v>0</v>
      </c>
      <c r="F69" s="88"/>
      <c r="G69" s="87">
        <v>129808560.45999999</v>
      </c>
      <c r="H69" s="88"/>
      <c r="I69" s="88">
        <f>SUM(E69:H69)</f>
        <v>129808560.45999999</v>
      </c>
      <c r="J69" s="88"/>
      <c r="K69" s="88">
        <f t="shared" ref="K69:K70" si="6">+I69</f>
        <v>129808560.45999999</v>
      </c>
    </row>
    <row r="70" spans="1:14" s="11" customFormat="1" ht="20.25" customHeight="1">
      <c r="B70" s="11" t="s">
        <v>304</v>
      </c>
      <c r="D70" s="36"/>
      <c r="E70" s="87">
        <v>0</v>
      </c>
      <c r="F70" s="88"/>
      <c r="G70" s="87">
        <v>56339074.230000004</v>
      </c>
      <c r="H70" s="88"/>
      <c r="I70" s="88">
        <f t="shared" ref="I70" si="7">SUM(E70:H70)</f>
        <v>56339074.230000004</v>
      </c>
      <c r="J70" s="88"/>
      <c r="K70" s="88">
        <f t="shared" si="6"/>
        <v>56339074.230000004</v>
      </c>
    </row>
    <row r="71" spans="1:14" s="11" customFormat="1" ht="20.25" customHeight="1">
      <c r="B71" s="86" t="s">
        <v>309</v>
      </c>
      <c r="D71" s="350"/>
      <c r="E71" s="90">
        <f t="shared" ref="E71" si="8">SUM(E69)</f>
        <v>0</v>
      </c>
      <c r="F71" s="97"/>
      <c r="G71" s="90">
        <f>SUM(G69:G70)</f>
        <v>186147634.69</v>
      </c>
      <c r="H71" s="97"/>
      <c r="I71" s="90">
        <f>SUM(I69:I70)</f>
        <v>186147634.69</v>
      </c>
      <c r="J71" s="97"/>
      <c r="K71" s="90">
        <f>SUM(K69:K70)</f>
        <v>186147634.69</v>
      </c>
    </row>
    <row r="72" spans="1:14" ht="14.4" customHeight="1">
      <c r="B72" s="2"/>
      <c r="E72" s="93"/>
      <c r="G72" s="93"/>
      <c r="I72" s="93"/>
      <c r="K72" s="93"/>
    </row>
    <row r="73" spans="1:14">
      <c r="B73" s="3" t="s">
        <v>501</v>
      </c>
      <c r="E73" s="93"/>
      <c r="G73" s="93"/>
      <c r="I73" s="93"/>
      <c r="K73" s="93"/>
    </row>
    <row r="74" spans="1:14">
      <c r="B74" s="3" t="s">
        <v>552</v>
      </c>
      <c r="E74" s="93"/>
      <c r="G74" s="93"/>
      <c r="I74" s="93"/>
      <c r="K74" s="93"/>
    </row>
    <row r="75" spans="1:14">
      <c r="B75" s="3" t="s">
        <v>502</v>
      </c>
      <c r="E75" s="93"/>
      <c r="G75" s="93"/>
      <c r="I75" s="93"/>
      <c r="K75" s="93"/>
    </row>
    <row r="76" spans="1:14">
      <c r="E76" s="93"/>
      <c r="G76" s="93"/>
      <c r="I76" s="93"/>
      <c r="K76" s="93"/>
    </row>
    <row r="77" spans="1:14">
      <c r="C77" s="3" t="s">
        <v>283</v>
      </c>
      <c r="D77" s="3"/>
      <c r="E77" s="3"/>
      <c r="F77" s="3"/>
      <c r="G77" s="3"/>
      <c r="H77" s="3"/>
      <c r="I77" s="3"/>
      <c r="J77" s="3"/>
      <c r="K77" s="3"/>
    </row>
    <row r="78" spans="1:14">
      <c r="C78" s="3" t="s">
        <v>1</v>
      </c>
      <c r="D78" s="3"/>
      <c r="E78" s="3"/>
      <c r="F78" s="3"/>
      <c r="G78" s="3"/>
      <c r="H78" s="3"/>
      <c r="I78" s="3"/>
      <c r="J78" s="3"/>
      <c r="K78" s="3"/>
    </row>
    <row r="79" spans="1:14" s="342" customFormat="1">
      <c r="A79" s="421" t="s">
        <v>678</v>
      </c>
      <c r="B79" s="421"/>
      <c r="C79" s="421"/>
      <c r="D79" s="421"/>
      <c r="E79" s="421"/>
      <c r="F79" s="421"/>
      <c r="G79" s="421"/>
      <c r="H79" s="421"/>
      <c r="I79" s="421"/>
      <c r="J79" s="421"/>
      <c r="K79" s="421"/>
      <c r="L79" s="421"/>
      <c r="M79" s="421"/>
      <c r="N79" s="421"/>
    </row>
  </sheetData>
  <mergeCells count="12">
    <mergeCell ref="A79:N79"/>
    <mergeCell ref="E44:K44"/>
    <mergeCell ref="A1:K1"/>
    <mergeCell ref="E23:K23"/>
    <mergeCell ref="E24:I24"/>
    <mergeCell ref="B25:C25"/>
    <mergeCell ref="A39:N39"/>
    <mergeCell ref="E45:I45"/>
    <mergeCell ref="B46:C46"/>
    <mergeCell ref="E56:K56"/>
    <mergeCell ref="E57:I57"/>
    <mergeCell ref="B58:C58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0" orientation="portrait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108"/>
  <sheetViews>
    <sheetView view="pageBreakPreview" topLeftCell="A16" zoomScaleNormal="100" zoomScaleSheetLayoutView="100" workbookViewId="0">
      <selection activeCell="F108" sqref="F108"/>
    </sheetView>
  </sheetViews>
  <sheetFormatPr defaultRowHeight="23.4"/>
  <cols>
    <col min="1" max="1" width="2.88671875" style="149" customWidth="1"/>
    <col min="2" max="2" width="4.88671875" style="149" customWidth="1"/>
    <col min="3" max="3" width="10.77734375" style="149" customWidth="1"/>
    <col min="4" max="4" width="9.77734375" style="149" customWidth="1"/>
    <col min="5" max="5" width="3.21875" style="149" customWidth="1"/>
    <col min="6" max="6" width="14.77734375" style="149" customWidth="1"/>
    <col min="7" max="7" width="0.88671875" style="149" customWidth="1"/>
    <col min="8" max="8" width="14.77734375" style="149" customWidth="1"/>
    <col min="9" max="9" width="0.88671875" style="149" customWidth="1"/>
    <col min="10" max="10" width="14.77734375" style="149" customWidth="1"/>
    <col min="11" max="11" width="0.88671875" style="149" customWidth="1"/>
    <col min="12" max="12" width="14.77734375" style="149" customWidth="1"/>
    <col min="13" max="13" width="0.21875" style="149" hidden="1" customWidth="1"/>
    <col min="14" max="14" width="1" style="149" customWidth="1"/>
    <col min="15" max="15" width="1.109375" style="149" customWidth="1"/>
    <col min="16" max="18" width="5" style="149" customWidth="1"/>
    <col min="19" max="19" width="13.88671875" style="149" customWidth="1"/>
    <col min="20" max="20" width="9" style="149"/>
    <col min="21" max="21" width="12.21875" style="149" bestFit="1" customWidth="1"/>
    <col min="22" max="22" width="9.21875" style="149" bestFit="1" customWidth="1"/>
    <col min="23" max="256" width="9" style="149"/>
    <col min="257" max="257" width="2.88671875" style="149" customWidth="1"/>
    <col min="258" max="258" width="4.88671875" style="149" customWidth="1"/>
    <col min="259" max="259" width="10.77734375" style="149" customWidth="1"/>
    <col min="260" max="260" width="9.77734375" style="149" customWidth="1"/>
    <col min="261" max="261" width="3.21875" style="149" customWidth="1"/>
    <col min="262" max="262" width="14.77734375" style="149" customWidth="1"/>
    <col min="263" max="263" width="0.88671875" style="149" customWidth="1"/>
    <col min="264" max="264" width="14.77734375" style="149" customWidth="1"/>
    <col min="265" max="265" width="0.88671875" style="149" customWidth="1"/>
    <col min="266" max="266" width="14.77734375" style="149" customWidth="1"/>
    <col min="267" max="267" width="0.88671875" style="149" customWidth="1"/>
    <col min="268" max="268" width="14.77734375" style="149" customWidth="1"/>
    <col min="269" max="269" width="0" style="149" hidden="1" customWidth="1"/>
    <col min="270" max="270" width="1" style="149" customWidth="1"/>
    <col min="271" max="271" width="1.109375" style="149" customWidth="1"/>
    <col min="272" max="274" width="5" style="149" customWidth="1"/>
    <col min="275" max="275" width="13.88671875" style="149" customWidth="1"/>
    <col min="276" max="276" width="9" style="149"/>
    <col min="277" max="277" width="12.21875" style="149" bestFit="1" customWidth="1"/>
    <col min="278" max="278" width="9.21875" style="149" bestFit="1" customWidth="1"/>
    <col min="279" max="512" width="9" style="149"/>
    <col min="513" max="513" width="2.88671875" style="149" customWidth="1"/>
    <col min="514" max="514" width="4.88671875" style="149" customWidth="1"/>
    <col min="515" max="515" width="10.77734375" style="149" customWidth="1"/>
    <col min="516" max="516" width="9.77734375" style="149" customWidth="1"/>
    <col min="517" max="517" width="3.21875" style="149" customWidth="1"/>
    <col min="518" max="518" width="14.77734375" style="149" customWidth="1"/>
    <col min="519" max="519" width="0.88671875" style="149" customWidth="1"/>
    <col min="520" max="520" width="14.77734375" style="149" customWidth="1"/>
    <col min="521" max="521" width="0.88671875" style="149" customWidth="1"/>
    <col min="522" max="522" width="14.77734375" style="149" customWidth="1"/>
    <col min="523" max="523" width="0.88671875" style="149" customWidth="1"/>
    <col min="524" max="524" width="14.77734375" style="149" customWidth="1"/>
    <col min="525" max="525" width="0" style="149" hidden="1" customWidth="1"/>
    <col min="526" max="526" width="1" style="149" customWidth="1"/>
    <col min="527" max="527" width="1.109375" style="149" customWidth="1"/>
    <col min="528" max="530" width="5" style="149" customWidth="1"/>
    <col min="531" max="531" width="13.88671875" style="149" customWidth="1"/>
    <col min="532" max="532" width="9" style="149"/>
    <col min="533" max="533" width="12.21875" style="149" bestFit="1" customWidth="1"/>
    <col min="534" max="534" width="9.21875" style="149" bestFit="1" customWidth="1"/>
    <col min="535" max="768" width="9" style="149"/>
    <col min="769" max="769" width="2.88671875" style="149" customWidth="1"/>
    <col min="770" max="770" width="4.88671875" style="149" customWidth="1"/>
    <col min="771" max="771" width="10.77734375" style="149" customWidth="1"/>
    <col min="772" max="772" width="9.77734375" style="149" customWidth="1"/>
    <col min="773" max="773" width="3.21875" style="149" customWidth="1"/>
    <col min="774" max="774" width="14.77734375" style="149" customWidth="1"/>
    <col min="775" max="775" width="0.88671875" style="149" customWidth="1"/>
    <col min="776" max="776" width="14.77734375" style="149" customWidth="1"/>
    <col min="777" max="777" width="0.88671875" style="149" customWidth="1"/>
    <col min="778" max="778" width="14.77734375" style="149" customWidth="1"/>
    <col min="779" max="779" width="0.88671875" style="149" customWidth="1"/>
    <col min="780" max="780" width="14.77734375" style="149" customWidth="1"/>
    <col min="781" max="781" width="0" style="149" hidden="1" customWidth="1"/>
    <col min="782" max="782" width="1" style="149" customWidth="1"/>
    <col min="783" max="783" width="1.109375" style="149" customWidth="1"/>
    <col min="784" max="786" width="5" style="149" customWidth="1"/>
    <col min="787" max="787" width="13.88671875" style="149" customWidth="1"/>
    <col min="788" max="788" width="9" style="149"/>
    <col min="789" max="789" width="12.21875" style="149" bestFit="1" customWidth="1"/>
    <col min="790" max="790" width="9.21875" style="149" bestFit="1" customWidth="1"/>
    <col min="791" max="1024" width="9" style="149"/>
    <col min="1025" max="1025" width="2.88671875" style="149" customWidth="1"/>
    <col min="1026" max="1026" width="4.88671875" style="149" customWidth="1"/>
    <col min="1027" max="1027" width="10.77734375" style="149" customWidth="1"/>
    <col min="1028" max="1028" width="9.77734375" style="149" customWidth="1"/>
    <col min="1029" max="1029" width="3.21875" style="149" customWidth="1"/>
    <col min="1030" max="1030" width="14.77734375" style="149" customWidth="1"/>
    <col min="1031" max="1031" width="0.88671875" style="149" customWidth="1"/>
    <col min="1032" max="1032" width="14.77734375" style="149" customWidth="1"/>
    <col min="1033" max="1033" width="0.88671875" style="149" customWidth="1"/>
    <col min="1034" max="1034" width="14.77734375" style="149" customWidth="1"/>
    <col min="1035" max="1035" width="0.88671875" style="149" customWidth="1"/>
    <col min="1036" max="1036" width="14.77734375" style="149" customWidth="1"/>
    <col min="1037" max="1037" width="0" style="149" hidden="1" customWidth="1"/>
    <col min="1038" max="1038" width="1" style="149" customWidth="1"/>
    <col min="1039" max="1039" width="1.109375" style="149" customWidth="1"/>
    <col min="1040" max="1042" width="5" style="149" customWidth="1"/>
    <col min="1043" max="1043" width="13.88671875" style="149" customWidth="1"/>
    <col min="1044" max="1044" width="9" style="149"/>
    <col min="1045" max="1045" width="12.21875" style="149" bestFit="1" customWidth="1"/>
    <col min="1046" max="1046" width="9.21875" style="149" bestFit="1" customWidth="1"/>
    <col min="1047" max="1280" width="9" style="149"/>
    <col min="1281" max="1281" width="2.88671875" style="149" customWidth="1"/>
    <col min="1282" max="1282" width="4.88671875" style="149" customWidth="1"/>
    <col min="1283" max="1283" width="10.77734375" style="149" customWidth="1"/>
    <col min="1284" max="1284" width="9.77734375" style="149" customWidth="1"/>
    <col min="1285" max="1285" width="3.21875" style="149" customWidth="1"/>
    <col min="1286" max="1286" width="14.77734375" style="149" customWidth="1"/>
    <col min="1287" max="1287" width="0.88671875" style="149" customWidth="1"/>
    <col min="1288" max="1288" width="14.77734375" style="149" customWidth="1"/>
    <col min="1289" max="1289" width="0.88671875" style="149" customWidth="1"/>
    <col min="1290" max="1290" width="14.77734375" style="149" customWidth="1"/>
    <col min="1291" max="1291" width="0.88671875" style="149" customWidth="1"/>
    <col min="1292" max="1292" width="14.77734375" style="149" customWidth="1"/>
    <col min="1293" max="1293" width="0" style="149" hidden="1" customWidth="1"/>
    <col min="1294" max="1294" width="1" style="149" customWidth="1"/>
    <col min="1295" max="1295" width="1.109375" style="149" customWidth="1"/>
    <col min="1296" max="1298" width="5" style="149" customWidth="1"/>
    <col min="1299" max="1299" width="13.88671875" style="149" customWidth="1"/>
    <col min="1300" max="1300" width="9" style="149"/>
    <col min="1301" max="1301" width="12.21875" style="149" bestFit="1" customWidth="1"/>
    <col min="1302" max="1302" width="9.21875" style="149" bestFit="1" customWidth="1"/>
    <col min="1303" max="1536" width="9" style="149"/>
    <col min="1537" max="1537" width="2.88671875" style="149" customWidth="1"/>
    <col min="1538" max="1538" width="4.88671875" style="149" customWidth="1"/>
    <col min="1539" max="1539" width="10.77734375" style="149" customWidth="1"/>
    <col min="1540" max="1540" width="9.77734375" style="149" customWidth="1"/>
    <col min="1541" max="1541" width="3.21875" style="149" customWidth="1"/>
    <col min="1542" max="1542" width="14.77734375" style="149" customWidth="1"/>
    <col min="1543" max="1543" width="0.88671875" style="149" customWidth="1"/>
    <col min="1544" max="1544" width="14.77734375" style="149" customWidth="1"/>
    <col min="1545" max="1545" width="0.88671875" style="149" customWidth="1"/>
    <col min="1546" max="1546" width="14.77734375" style="149" customWidth="1"/>
    <col min="1547" max="1547" width="0.88671875" style="149" customWidth="1"/>
    <col min="1548" max="1548" width="14.77734375" style="149" customWidth="1"/>
    <col min="1549" max="1549" width="0" style="149" hidden="1" customWidth="1"/>
    <col min="1550" max="1550" width="1" style="149" customWidth="1"/>
    <col min="1551" max="1551" width="1.109375" style="149" customWidth="1"/>
    <col min="1552" max="1554" width="5" style="149" customWidth="1"/>
    <col min="1555" max="1555" width="13.88671875" style="149" customWidth="1"/>
    <col min="1556" max="1556" width="9" style="149"/>
    <col min="1557" max="1557" width="12.21875" style="149" bestFit="1" customWidth="1"/>
    <col min="1558" max="1558" width="9.21875" style="149" bestFit="1" customWidth="1"/>
    <col min="1559" max="1792" width="9" style="149"/>
    <col min="1793" max="1793" width="2.88671875" style="149" customWidth="1"/>
    <col min="1794" max="1794" width="4.88671875" style="149" customWidth="1"/>
    <col min="1795" max="1795" width="10.77734375" style="149" customWidth="1"/>
    <col min="1796" max="1796" width="9.77734375" style="149" customWidth="1"/>
    <col min="1797" max="1797" width="3.21875" style="149" customWidth="1"/>
    <col min="1798" max="1798" width="14.77734375" style="149" customWidth="1"/>
    <col min="1799" max="1799" width="0.88671875" style="149" customWidth="1"/>
    <col min="1800" max="1800" width="14.77734375" style="149" customWidth="1"/>
    <col min="1801" max="1801" width="0.88671875" style="149" customWidth="1"/>
    <col min="1802" max="1802" width="14.77734375" style="149" customWidth="1"/>
    <col min="1803" max="1803" width="0.88671875" style="149" customWidth="1"/>
    <col min="1804" max="1804" width="14.77734375" style="149" customWidth="1"/>
    <col min="1805" max="1805" width="0" style="149" hidden="1" customWidth="1"/>
    <col min="1806" max="1806" width="1" style="149" customWidth="1"/>
    <col min="1807" max="1807" width="1.109375" style="149" customWidth="1"/>
    <col min="1808" max="1810" width="5" style="149" customWidth="1"/>
    <col min="1811" max="1811" width="13.88671875" style="149" customWidth="1"/>
    <col min="1812" max="1812" width="9" style="149"/>
    <col min="1813" max="1813" width="12.21875" style="149" bestFit="1" customWidth="1"/>
    <col min="1814" max="1814" width="9.21875" style="149" bestFit="1" customWidth="1"/>
    <col min="1815" max="2048" width="9" style="149"/>
    <col min="2049" max="2049" width="2.88671875" style="149" customWidth="1"/>
    <col min="2050" max="2050" width="4.88671875" style="149" customWidth="1"/>
    <col min="2051" max="2051" width="10.77734375" style="149" customWidth="1"/>
    <col min="2052" max="2052" width="9.77734375" style="149" customWidth="1"/>
    <col min="2053" max="2053" width="3.21875" style="149" customWidth="1"/>
    <col min="2054" max="2054" width="14.77734375" style="149" customWidth="1"/>
    <col min="2055" max="2055" width="0.88671875" style="149" customWidth="1"/>
    <col min="2056" max="2056" width="14.77734375" style="149" customWidth="1"/>
    <col min="2057" max="2057" width="0.88671875" style="149" customWidth="1"/>
    <col min="2058" max="2058" width="14.77734375" style="149" customWidth="1"/>
    <col min="2059" max="2059" width="0.88671875" style="149" customWidth="1"/>
    <col min="2060" max="2060" width="14.77734375" style="149" customWidth="1"/>
    <col min="2061" max="2061" width="0" style="149" hidden="1" customWidth="1"/>
    <col min="2062" max="2062" width="1" style="149" customWidth="1"/>
    <col min="2063" max="2063" width="1.109375" style="149" customWidth="1"/>
    <col min="2064" max="2066" width="5" style="149" customWidth="1"/>
    <col min="2067" max="2067" width="13.88671875" style="149" customWidth="1"/>
    <col min="2068" max="2068" width="9" style="149"/>
    <col min="2069" max="2069" width="12.21875" style="149" bestFit="1" customWidth="1"/>
    <col min="2070" max="2070" width="9.21875" style="149" bestFit="1" customWidth="1"/>
    <col min="2071" max="2304" width="9" style="149"/>
    <col min="2305" max="2305" width="2.88671875" style="149" customWidth="1"/>
    <col min="2306" max="2306" width="4.88671875" style="149" customWidth="1"/>
    <col min="2307" max="2307" width="10.77734375" style="149" customWidth="1"/>
    <col min="2308" max="2308" width="9.77734375" style="149" customWidth="1"/>
    <col min="2309" max="2309" width="3.21875" style="149" customWidth="1"/>
    <col min="2310" max="2310" width="14.77734375" style="149" customWidth="1"/>
    <col min="2311" max="2311" width="0.88671875" style="149" customWidth="1"/>
    <col min="2312" max="2312" width="14.77734375" style="149" customWidth="1"/>
    <col min="2313" max="2313" width="0.88671875" style="149" customWidth="1"/>
    <col min="2314" max="2314" width="14.77734375" style="149" customWidth="1"/>
    <col min="2315" max="2315" width="0.88671875" style="149" customWidth="1"/>
    <col min="2316" max="2316" width="14.77734375" style="149" customWidth="1"/>
    <col min="2317" max="2317" width="0" style="149" hidden="1" customWidth="1"/>
    <col min="2318" max="2318" width="1" style="149" customWidth="1"/>
    <col min="2319" max="2319" width="1.109375" style="149" customWidth="1"/>
    <col min="2320" max="2322" width="5" style="149" customWidth="1"/>
    <col min="2323" max="2323" width="13.88671875" style="149" customWidth="1"/>
    <col min="2324" max="2324" width="9" style="149"/>
    <col min="2325" max="2325" width="12.21875" style="149" bestFit="1" customWidth="1"/>
    <col min="2326" max="2326" width="9.21875" style="149" bestFit="1" customWidth="1"/>
    <col min="2327" max="2560" width="9" style="149"/>
    <col min="2561" max="2561" width="2.88671875" style="149" customWidth="1"/>
    <col min="2562" max="2562" width="4.88671875" style="149" customWidth="1"/>
    <col min="2563" max="2563" width="10.77734375" style="149" customWidth="1"/>
    <col min="2564" max="2564" width="9.77734375" style="149" customWidth="1"/>
    <col min="2565" max="2565" width="3.21875" style="149" customWidth="1"/>
    <col min="2566" max="2566" width="14.77734375" style="149" customWidth="1"/>
    <col min="2567" max="2567" width="0.88671875" style="149" customWidth="1"/>
    <col min="2568" max="2568" width="14.77734375" style="149" customWidth="1"/>
    <col min="2569" max="2569" width="0.88671875" style="149" customWidth="1"/>
    <col min="2570" max="2570" width="14.77734375" style="149" customWidth="1"/>
    <col min="2571" max="2571" width="0.88671875" style="149" customWidth="1"/>
    <col min="2572" max="2572" width="14.77734375" style="149" customWidth="1"/>
    <col min="2573" max="2573" width="0" style="149" hidden="1" customWidth="1"/>
    <col min="2574" max="2574" width="1" style="149" customWidth="1"/>
    <col min="2575" max="2575" width="1.109375" style="149" customWidth="1"/>
    <col min="2576" max="2578" width="5" style="149" customWidth="1"/>
    <col min="2579" max="2579" width="13.88671875" style="149" customWidth="1"/>
    <col min="2580" max="2580" width="9" style="149"/>
    <col min="2581" max="2581" width="12.21875" style="149" bestFit="1" customWidth="1"/>
    <col min="2582" max="2582" width="9.21875" style="149" bestFit="1" customWidth="1"/>
    <col min="2583" max="2816" width="9" style="149"/>
    <col min="2817" max="2817" width="2.88671875" style="149" customWidth="1"/>
    <col min="2818" max="2818" width="4.88671875" style="149" customWidth="1"/>
    <col min="2819" max="2819" width="10.77734375" style="149" customWidth="1"/>
    <col min="2820" max="2820" width="9.77734375" style="149" customWidth="1"/>
    <col min="2821" max="2821" width="3.21875" style="149" customWidth="1"/>
    <col min="2822" max="2822" width="14.77734375" style="149" customWidth="1"/>
    <col min="2823" max="2823" width="0.88671875" style="149" customWidth="1"/>
    <col min="2824" max="2824" width="14.77734375" style="149" customWidth="1"/>
    <col min="2825" max="2825" width="0.88671875" style="149" customWidth="1"/>
    <col min="2826" max="2826" width="14.77734375" style="149" customWidth="1"/>
    <col min="2827" max="2827" width="0.88671875" style="149" customWidth="1"/>
    <col min="2828" max="2828" width="14.77734375" style="149" customWidth="1"/>
    <col min="2829" max="2829" width="0" style="149" hidden="1" customWidth="1"/>
    <col min="2830" max="2830" width="1" style="149" customWidth="1"/>
    <col min="2831" max="2831" width="1.109375" style="149" customWidth="1"/>
    <col min="2832" max="2834" width="5" style="149" customWidth="1"/>
    <col min="2835" max="2835" width="13.88671875" style="149" customWidth="1"/>
    <col min="2836" max="2836" width="9" style="149"/>
    <col min="2837" max="2837" width="12.21875" style="149" bestFit="1" customWidth="1"/>
    <col min="2838" max="2838" width="9.21875" style="149" bestFit="1" customWidth="1"/>
    <col min="2839" max="3072" width="9" style="149"/>
    <col min="3073" max="3073" width="2.88671875" style="149" customWidth="1"/>
    <col min="3074" max="3074" width="4.88671875" style="149" customWidth="1"/>
    <col min="3075" max="3075" width="10.77734375" style="149" customWidth="1"/>
    <col min="3076" max="3076" width="9.77734375" style="149" customWidth="1"/>
    <col min="3077" max="3077" width="3.21875" style="149" customWidth="1"/>
    <col min="3078" max="3078" width="14.77734375" style="149" customWidth="1"/>
    <col min="3079" max="3079" width="0.88671875" style="149" customWidth="1"/>
    <col min="3080" max="3080" width="14.77734375" style="149" customWidth="1"/>
    <col min="3081" max="3081" width="0.88671875" style="149" customWidth="1"/>
    <col min="3082" max="3082" width="14.77734375" style="149" customWidth="1"/>
    <col min="3083" max="3083" width="0.88671875" style="149" customWidth="1"/>
    <col min="3084" max="3084" width="14.77734375" style="149" customWidth="1"/>
    <col min="3085" max="3085" width="0" style="149" hidden="1" customWidth="1"/>
    <col min="3086" max="3086" width="1" style="149" customWidth="1"/>
    <col min="3087" max="3087" width="1.109375" style="149" customWidth="1"/>
    <col min="3088" max="3090" width="5" style="149" customWidth="1"/>
    <col min="3091" max="3091" width="13.88671875" style="149" customWidth="1"/>
    <col min="3092" max="3092" width="9" style="149"/>
    <col min="3093" max="3093" width="12.21875" style="149" bestFit="1" customWidth="1"/>
    <col min="3094" max="3094" width="9.21875" style="149" bestFit="1" customWidth="1"/>
    <col min="3095" max="3328" width="9" style="149"/>
    <col min="3329" max="3329" width="2.88671875" style="149" customWidth="1"/>
    <col min="3330" max="3330" width="4.88671875" style="149" customWidth="1"/>
    <col min="3331" max="3331" width="10.77734375" style="149" customWidth="1"/>
    <col min="3332" max="3332" width="9.77734375" style="149" customWidth="1"/>
    <col min="3333" max="3333" width="3.21875" style="149" customWidth="1"/>
    <col min="3334" max="3334" width="14.77734375" style="149" customWidth="1"/>
    <col min="3335" max="3335" width="0.88671875" style="149" customWidth="1"/>
    <col min="3336" max="3336" width="14.77734375" style="149" customWidth="1"/>
    <col min="3337" max="3337" width="0.88671875" style="149" customWidth="1"/>
    <col min="3338" max="3338" width="14.77734375" style="149" customWidth="1"/>
    <col min="3339" max="3339" width="0.88671875" style="149" customWidth="1"/>
    <col min="3340" max="3340" width="14.77734375" style="149" customWidth="1"/>
    <col min="3341" max="3341" width="0" style="149" hidden="1" customWidth="1"/>
    <col min="3342" max="3342" width="1" style="149" customWidth="1"/>
    <col min="3343" max="3343" width="1.109375" style="149" customWidth="1"/>
    <col min="3344" max="3346" width="5" style="149" customWidth="1"/>
    <col min="3347" max="3347" width="13.88671875" style="149" customWidth="1"/>
    <col min="3348" max="3348" width="9" style="149"/>
    <col min="3349" max="3349" width="12.21875" style="149" bestFit="1" customWidth="1"/>
    <col min="3350" max="3350" width="9.21875" style="149" bestFit="1" customWidth="1"/>
    <col min="3351" max="3584" width="9" style="149"/>
    <col min="3585" max="3585" width="2.88671875" style="149" customWidth="1"/>
    <col min="3586" max="3586" width="4.88671875" style="149" customWidth="1"/>
    <col min="3587" max="3587" width="10.77734375" style="149" customWidth="1"/>
    <col min="3588" max="3588" width="9.77734375" style="149" customWidth="1"/>
    <col min="3589" max="3589" width="3.21875" style="149" customWidth="1"/>
    <col min="3590" max="3590" width="14.77734375" style="149" customWidth="1"/>
    <col min="3591" max="3591" width="0.88671875" style="149" customWidth="1"/>
    <col min="3592" max="3592" width="14.77734375" style="149" customWidth="1"/>
    <col min="3593" max="3593" width="0.88671875" style="149" customWidth="1"/>
    <col min="3594" max="3594" width="14.77734375" style="149" customWidth="1"/>
    <col min="3595" max="3595" width="0.88671875" style="149" customWidth="1"/>
    <col min="3596" max="3596" width="14.77734375" style="149" customWidth="1"/>
    <col min="3597" max="3597" width="0" style="149" hidden="1" customWidth="1"/>
    <col min="3598" max="3598" width="1" style="149" customWidth="1"/>
    <col min="3599" max="3599" width="1.109375" style="149" customWidth="1"/>
    <col min="3600" max="3602" width="5" style="149" customWidth="1"/>
    <col min="3603" max="3603" width="13.88671875" style="149" customWidth="1"/>
    <col min="3604" max="3604" width="9" style="149"/>
    <col min="3605" max="3605" width="12.21875" style="149" bestFit="1" customWidth="1"/>
    <col min="3606" max="3606" width="9.21875" style="149" bestFit="1" customWidth="1"/>
    <col min="3607" max="3840" width="9" style="149"/>
    <col min="3841" max="3841" width="2.88671875" style="149" customWidth="1"/>
    <col min="3842" max="3842" width="4.88671875" style="149" customWidth="1"/>
    <col min="3843" max="3843" width="10.77734375" style="149" customWidth="1"/>
    <col min="3844" max="3844" width="9.77734375" style="149" customWidth="1"/>
    <col min="3845" max="3845" width="3.21875" style="149" customWidth="1"/>
    <col min="3846" max="3846" width="14.77734375" style="149" customWidth="1"/>
    <col min="3847" max="3847" width="0.88671875" style="149" customWidth="1"/>
    <col min="3848" max="3848" width="14.77734375" style="149" customWidth="1"/>
    <col min="3849" max="3849" width="0.88671875" style="149" customWidth="1"/>
    <col min="3850" max="3850" width="14.77734375" style="149" customWidth="1"/>
    <col min="3851" max="3851" width="0.88671875" style="149" customWidth="1"/>
    <col min="3852" max="3852" width="14.77734375" style="149" customWidth="1"/>
    <col min="3853" max="3853" width="0" style="149" hidden="1" customWidth="1"/>
    <col min="3854" max="3854" width="1" style="149" customWidth="1"/>
    <col min="3855" max="3855" width="1.109375" style="149" customWidth="1"/>
    <col min="3856" max="3858" width="5" style="149" customWidth="1"/>
    <col min="3859" max="3859" width="13.88671875" style="149" customWidth="1"/>
    <col min="3860" max="3860" width="9" style="149"/>
    <col min="3861" max="3861" width="12.21875" style="149" bestFit="1" customWidth="1"/>
    <col min="3862" max="3862" width="9.21875" style="149" bestFit="1" customWidth="1"/>
    <col min="3863" max="4096" width="9" style="149"/>
    <col min="4097" max="4097" width="2.88671875" style="149" customWidth="1"/>
    <col min="4098" max="4098" width="4.88671875" style="149" customWidth="1"/>
    <col min="4099" max="4099" width="10.77734375" style="149" customWidth="1"/>
    <col min="4100" max="4100" width="9.77734375" style="149" customWidth="1"/>
    <col min="4101" max="4101" width="3.21875" style="149" customWidth="1"/>
    <col min="4102" max="4102" width="14.77734375" style="149" customWidth="1"/>
    <col min="4103" max="4103" width="0.88671875" style="149" customWidth="1"/>
    <col min="4104" max="4104" width="14.77734375" style="149" customWidth="1"/>
    <col min="4105" max="4105" width="0.88671875" style="149" customWidth="1"/>
    <col min="4106" max="4106" width="14.77734375" style="149" customWidth="1"/>
    <col min="4107" max="4107" width="0.88671875" style="149" customWidth="1"/>
    <col min="4108" max="4108" width="14.77734375" style="149" customWidth="1"/>
    <col min="4109" max="4109" width="0" style="149" hidden="1" customWidth="1"/>
    <col min="4110" max="4110" width="1" style="149" customWidth="1"/>
    <col min="4111" max="4111" width="1.109375" style="149" customWidth="1"/>
    <col min="4112" max="4114" width="5" style="149" customWidth="1"/>
    <col min="4115" max="4115" width="13.88671875" style="149" customWidth="1"/>
    <col min="4116" max="4116" width="9" style="149"/>
    <col min="4117" max="4117" width="12.21875" style="149" bestFit="1" customWidth="1"/>
    <col min="4118" max="4118" width="9.21875" style="149" bestFit="1" customWidth="1"/>
    <col min="4119" max="4352" width="9" style="149"/>
    <col min="4353" max="4353" width="2.88671875" style="149" customWidth="1"/>
    <col min="4354" max="4354" width="4.88671875" style="149" customWidth="1"/>
    <col min="4355" max="4355" width="10.77734375" style="149" customWidth="1"/>
    <col min="4356" max="4356" width="9.77734375" style="149" customWidth="1"/>
    <col min="4357" max="4357" width="3.21875" style="149" customWidth="1"/>
    <col min="4358" max="4358" width="14.77734375" style="149" customWidth="1"/>
    <col min="4359" max="4359" width="0.88671875" style="149" customWidth="1"/>
    <col min="4360" max="4360" width="14.77734375" style="149" customWidth="1"/>
    <col min="4361" max="4361" width="0.88671875" style="149" customWidth="1"/>
    <col min="4362" max="4362" width="14.77734375" style="149" customWidth="1"/>
    <col min="4363" max="4363" width="0.88671875" style="149" customWidth="1"/>
    <col min="4364" max="4364" width="14.77734375" style="149" customWidth="1"/>
    <col min="4365" max="4365" width="0" style="149" hidden="1" customWidth="1"/>
    <col min="4366" max="4366" width="1" style="149" customWidth="1"/>
    <col min="4367" max="4367" width="1.109375" style="149" customWidth="1"/>
    <col min="4368" max="4370" width="5" style="149" customWidth="1"/>
    <col min="4371" max="4371" width="13.88671875" style="149" customWidth="1"/>
    <col min="4372" max="4372" width="9" style="149"/>
    <col min="4373" max="4373" width="12.21875" style="149" bestFit="1" customWidth="1"/>
    <col min="4374" max="4374" width="9.21875" style="149" bestFit="1" customWidth="1"/>
    <col min="4375" max="4608" width="9" style="149"/>
    <col min="4609" max="4609" width="2.88671875" style="149" customWidth="1"/>
    <col min="4610" max="4610" width="4.88671875" style="149" customWidth="1"/>
    <col min="4611" max="4611" width="10.77734375" style="149" customWidth="1"/>
    <col min="4612" max="4612" width="9.77734375" style="149" customWidth="1"/>
    <col min="4613" max="4613" width="3.21875" style="149" customWidth="1"/>
    <col min="4614" max="4614" width="14.77734375" style="149" customWidth="1"/>
    <col min="4615" max="4615" width="0.88671875" style="149" customWidth="1"/>
    <col min="4616" max="4616" width="14.77734375" style="149" customWidth="1"/>
    <col min="4617" max="4617" width="0.88671875" style="149" customWidth="1"/>
    <col min="4618" max="4618" width="14.77734375" style="149" customWidth="1"/>
    <col min="4619" max="4619" width="0.88671875" style="149" customWidth="1"/>
    <col min="4620" max="4620" width="14.77734375" style="149" customWidth="1"/>
    <col min="4621" max="4621" width="0" style="149" hidden="1" customWidth="1"/>
    <col min="4622" max="4622" width="1" style="149" customWidth="1"/>
    <col min="4623" max="4623" width="1.109375" style="149" customWidth="1"/>
    <col min="4624" max="4626" width="5" style="149" customWidth="1"/>
    <col min="4627" max="4627" width="13.88671875" style="149" customWidth="1"/>
    <col min="4628" max="4628" width="9" style="149"/>
    <col min="4629" max="4629" width="12.21875" style="149" bestFit="1" customWidth="1"/>
    <col min="4630" max="4630" width="9.21875" style="149" bestFit="1" customWidth="1"/>
    <col min="4631" max="4864" width="9" style="149"/>
    <col min="4865" max="4865" width="2.88671875" style="149" customWidth="1"/>
    <col min="4866" max="4866" width="4.88671875" style="149" customWidth="1"/>
    <col min="4867" max="4867" width="10.77734375" style="149" customWidth="1"/>
    <col min="4868" max="4868" width="9.77734375" style="149" customWidth="1"/>
    <col min="4869" max="4869" width="3.21875" style="149" customWidth="1"/>
    <col min="4870" max="4870" width="14.77734375" style="149" customWidth="1"/>
    <col min="4871" max="4871" width="0.88671875" style="149" customWidth="1"/>
    <col min="4872" max="4872" width="14.77734375" style="149" customWidth="1"/>
    <col min="4873" max="4873" width="0.88671875" style="149" customWidth="1"/>
    <col min="4874" max="4874" width="14.77734375" style="149" customWidth="1"/>
    <col min="4875" max="4875" width="0.88671875" style="149" customWidth="1"/>
    <col min="4876" max="4876" width="14.77734375" style="149" customWidth="1"/>
    <col min="4877" max="4877" width="0" style="149" hidden="1" customWidth="1"/>
    <col min="4878" max="4878" width="1" style="149" customWidth="1"/>
    <col min="4879" max="4879" width="1.109375" style="149" customWidth="1"/>
    <col min="4880" max="4882" width="5" style="149" customWidth="1"/>
    <col min="4883" max="4883" width="13.88671875" style="149" customWidth="1"/>
    <col min="4884" max="4884" width="9" style="149"/>
    <col min="4885" max="4885" width="12.21875" style="149" bestFit="1" customWidth="1"/>
    <col min="4886" max="4886" width="9.21875" style="149" bestFit="1" customWidth="1"/>
    <col min="4887" max="5120" width="9" style="149"/>
    <col min="5121" max="5121" width="2.88671875" style="149" customWidth="1"/>
    <col min="5122" max="5122" width="4.88671875" style="149" customWidth="1"/>
    <col min="5123" max="5123" width="10.77734375" style="149" customWidth="1"/>
    <col min="5124" max="5124" width="9.77734375" style="149" customWidth="1"/>
    <col min="5125" max="5125" width="3.21875" style="149" customWidth="1"/>
    <col min="5126" max="5126" width="14.77734375" style="149" customWidth="1"/>
    <col min="5127" max="5127" width="0.88671875" style="149" customWidth="1"/>
    <col min="5128" max="5128" width="14.77734375" style="149" customWidth="1"/>
    <col min="5129" max="5129" width="0.88671875" style="149" customWidth="1"/>
    <col min="5130" max="5130" width="14.77734375" style="149" customWidth="1"/>
    <col min="5131" max="5131" width="0.88671875" style="149" customWidth="1"/>
    <col min="5132" max="5132" width="14.77734375" style="149" customWidth="1"/>
    <col min="5133" max="5133" width="0" style="149" hidden="1" customWidth="1"/>
    <col min="5134" max="5134" width="1" style="149" customWidth="1"/>
    <col min="5135" max="5135" width="1.109375" style="149" customWidth="1"/>
    <col min="5136" max="5138" width="5" style="149" customWidth="1"/>
    <col min="5139" max="5139" width="13.88671875" style="149" customWidth="1"/>
    <col min="5140" max="5140" width="9" style="149"/>
    <col min="5141" max="5141" width="12.21875" style="149" bestFit="1" customWidth="1"/>
    <col min="5142" max="5142" width="9.21875" style="149" bestFit="1" customWidth="1"/>
    <col min="5143" max="5376" width="9" style="149"/>
    <col min="5377" max="5377" width="2.88671875" style="149" customWidth="1"/>
    <col min="5378" max="5378" width="4.88671875" style="149" customWidth="1"/>
    <col min="5379" max="5379" width="10.77734375" style="149" customWidth="1"/>
    <col min="5380" max="5380" width="9.77734375" style="149" customWidth="1"/>
    <col min="5381" max="5381" width="3.21875" style="149" customWidth="1"/>
    <col min="5382" max="5382" width="14.77734375" style="149" customWidth="1"/>
    <col min="5383" max="5383" width="0.88671875" style="149" customWidth="1"/>
    <col min="5384" max="5384" width="14.77734375" style="149" customWidth="1"/>
    <col min="5385" max="5385" width="0.88671875" style="149" customWidth="1"/>
    <col min="5386" max="5386" width="14.77734375" style="149" customWidth="1"/>
    <col min="5387" max="5387" width="0.88671875" style="149" customWidth="1"/>
    <col min="5388" max="5388" width="14.77734375" style="149" customWidth="1"/>
    <col min="5389" max="5389" width="0" style="149" hidden="1" customWidth="1"/>
    <col min="5390" max="5390" width="1" style="149" customWidth="1"/>
    <col min="5391" max="5391" width="1.109375" style="149" customWidth="1"/>
    <col min="5392" max="5394" width="5" style="149" customWidth="1"/>
    <col min="5395" max="5395" width="13.88671875" style="149" customWidth="1"/>
    <col min="5396" max="5396" width="9" style="149"/>
    <col min="5397" max="5397" width="12.21875" style="149" bestFit="1" customWidth="1"/>
    <col min="5398" max="5398" width="9.21875" style="149" bestFit="1" customWidth="1"/>
    <col min="5399" max="5632" width="9" style="149"/>
    <col min="5633" max="5633" width="2.88671875" style="149" customWidth="1"/>
    <col min="5634" max="5634" width="4.88671875" style="149" customWidth="1"/>
    <col min="5635" max="5635" width="10.77734375" style="149" customWidth="1"/>
    <col min="5636" max="5636" width="9.77734375" style="149" customWidth="1"/>
    <col min="5637" max="5637" width="3.21875" style="149" customWidth="1"/>
    <col min="5638" max="5638" width="14.77734375" style="149" customWidth="1"/>
    <col min="5639" max="5639" width="0.88671875" style="149" customWidth="1"/>
    <col min="5640" max="5640" width="14.77734375" style="149" customWidth="1"/>
    <col min="5641" max="5641" width="0.88671875" style="149" customWidth="1"/>
    <col min="5642" max="5642" width="14.77734375" style="149" customWidth="1"/>
    <col min="5643" max="5643" width="0.88671875" style="149" customWidth="1"/>
    <col min="5644" max="5644" width="14.77734375" style="149" customWidth="1"/>
    <col min="5645" max="5645" width="0" style="149" hidden="1" customWidth="1"/>
    <col min="5646" max="5646" width="1" style="149" customWidth="1"/>
    <col min="5647" max="5647" width="1.109375" style="149" customWidth="1"/>
    <col min="5648" max="5650" width="5" style="149" customWidth="1"/>
    <col min="5651" max="5651" width="13.88671875" style="149" customWidth="1"/>
    <col min="5652" max="5652" width="9" style="149"/>
    <col min="5653" max="5653" width="12.21875" style="149" bestFit="1" customWidth="1"/>
    <col min="5654" max="5654" width="9.21875" style="149" bestFit="1" customWidth="1"/>
    <col min="5655" max="5888" width="9" style="149"/>
    <col min="5889" max="5889" width="2.88671875" style="149" customWidth="1"/>
    <col min="5890" max="5890" width="4.88671875" style="149" customWidth="1"/>
    <col min="5891" max="5891" width="10.77734375" style="149" customWidth="1"/>
    <col min="5892" max="5892" width="9.77734375" style="149" customWidth="1"/>
    <col min="5893" max="5893" width="3.21875" style="149" customWidth="1"/>
    <col min="5894" max="5894" width="14.77734375" style="149" customWidth="1"/>
    <col min="5895" max="5895" width="0.88671875" style="149" customWidth="1"/>
    <col min="5896" max="5896" width="14.77734375" style="149" customWidth="1"/>
    <col min="5897" max="5897" width="0.88671875" style="149" customWidth="1"/>
    <col min="5898" max="5898" width="14.77734375" style="149" customWidth="1"/>
    <col min="5899" max="5899" width="0.88671875" style="149" customWidth="1"/>
    <col min="5900" max="5900" width="14.77734375" style="149" customWidth="1"/>
    <col min="5901" max="5901" width="0" style="149" hidden="1" customWidth="1"/>
    <col min="5902" max="5902" width="1" style="149" customWidth="1"/>
    <col min="5903" max="5903" width="1.109375" style="149" customWidth="1"/>
    <col min="5904" max="5906" width="5" style="149" customWidth="1"/>
    <col min="5907" max="5907" width="13.88671875" style="149" customWidth="1"/>
    <col min="5908" max="5908" width="9" style="149"/>
    <col min="5909" max="5909" width="12.21875" style="149" bestFit="1" customWidth="1"/>
    <col min="5910" max="5910" width="9.21875" style="149" bestFit="1" customWidth="1"/>
    <col min="5911" max="6144" width="9" style="149"/>
    <col min="6145" max="6145" width="2.88671875" style="149" customWidth="1"/>
    <col min="6146" max="6146" width="4.88671875" style="149" customWidth="1"/>
    <col min="6147" max="6147" width="10.77734375" style="149" customWidth="1"/>
    <col min="6148" max="6148" width="9.77734375" style="149" customWidth="1"/>
    <col min="6149" max="6149" width="3.21875" style="149" customWidth="1"/>
    <col min="6150" max="6150" width="14.77734375" style="149" customWidth="1"/>
    <col min="6151" max="6151" width="0.88671875" style="149" customWidth="1"/>
    <col min="6152" max="6152" width="14.77734375" style="149" customWidth="1"/>
    <col min="6153" max="6153" width="0.88671875" style="149" customWidth="1"/>
    <col min="6154" max="6154" width="14.77734375" style="149" customWidth="1"/>
    <col min="6155" max="6155" width="0.88671875" style="149" customWidth="1"/>
    <col min="6156" max="6156" width="14.77734375" style="149" customWidth="1"/>
    <col min="6157" max="6157" width="0" style="149" hidden="1" customWidth="1"/>
    <col min="6158" max="6158" width="1" style="149" customWidth="1"/>
    <col min="6159" max="6159" width="1.109375" style="149" customWidth="1"/>
    <col min="6160" max="6162" width="5" style="149" customWidth="1"/>
    <col min="6163" max="6163" width="13.88671875" style="149" customWidth="1"/>
    <col min="6164" max="6164" width="9" style="149"/>
    <col min="6165" max="6165" width="12.21875" style="149" bestFit="1" customWidth="1"/>
    <col min="6166" max="6166" width="9.21875" style="149" bestFit="1" customWidth="1"/>
    <col min="6167" max="6400" width="9" style="149"/>
    <col min="6401" max="6401" width="2.88671875" style="149" customWidth="1"/>
    <col min="6402" max="6402" width="4.88671875" style="149" customWidth="1"/>
    <col min="6403" max="6403" width="10.77734375" style="149" customWidth="1"/>
    <col min="6404" max="6404" width="9.77734375" style="149" customWidth="1"/>
    <col min="6405" max="6405" width="3.21875" style="149" customWidth="1"/>
    <col min="6406" max="6406" width="14.77734375" style="149" customWidth="1"/>
    <col min="6407" max="6407" width="0.88671875" style="149" customWidth="1"/>
    <col min="6408" max="6408" width="14.77734375" style="149" customWidth="1"/>
    <col min="6409" max="6409" width="0.88671875" style="149" customWidth="1"/>
    <col min="6410" max="6410" width="14.77734375" style="149" customWidth="1"/>
    <col min="6411" max="6411" width="0.88671875" style="149" customWidth="1"/>
    <col min="6412" max="6412" width="14.77734375" style="149" customWidth="1"/>
    <col min="6413" max="6413" width="0" style="149" hidden="1" customWidth="1"/>
    <col min="6414" max="6414" width="1" style="149" customWidth="1"/>
    <col min="6415" max="6415" width="1.109375" style="149" customWidth="1"/>
    <col min="6416" max="6418" width="5" style="149" customWidth="1"/>
    <col min="6419" max="6419" width="13.88671875" style="149" customWidth="1"/>
    <col min="6420" max="6420" width="9" style="149"/>
    <col min="6421" max="6421" width="12.21875" style="149" bestFit="1" customWidth="1"/>
    <col min="6422" max="6422" width="9.21875" style="149" bestFit="1" customWidth="1"/>
    <col min="6423" max="6656" width="9" style="149"/>
    <col min="6657" max="6657" width="2.88671875" style="149" customWidth="1"/>
    <col min="6658" max="6658" width="4.88671875" style="149" customWidth="1"/>
    <col min="6659" max="6659" width="10.77734375" style="149" customWidth="1"/>
    <col min="6660" max="6660" width="9.77734375" style="149" customWidth="1"/>
    <col min="6661" max="6661" width="3.21875" style="149" customWidth="1"/>
    <col min="6662" max="6662" width="14.77734375" style="149" customWidth="1"/>
    <col min="6663" max="6663" width="0.88671875" style="149" customWidth="1"/>
    <col min="6664" max="6664" width="14.77734375" style="149" customWidth="1"/>
    <col min="6665" max="6665" width="0.88671875" style="149" customWidth="1"/>
    <col min="6666" max="6666" width="14.77734375" style="149" customWidth="1"/>
    <col min="6667" max="6667" width="0.88671875" style="149" customWidth="1"/>
    <col min="6668" max="6668" width="14.77734375" style="149" customWidth="1"/>
    <col min="6669" max="6669" width="0" style="149" hidden="1" customWidth="1"/>
    <col min="6670" max="6670" width="1" style="149" customWidth="1"/>
    <col min="6671" max="6671" width="1.109375" style="149" customWidth="1"/>
    <col min="6672" max="6674" width="5" style="149" customWidth="1"/>
    <col min="6675" max="6675" width="13.88671875" style="149" customWidth="1"/>
    <col min="6676" max="6676" width="9" style="149"/>
    <col min="6677" max="6677" width="12.21875" style="149" bestFit="1" customWidth="1"/>
    <col min="6678" max="6678" width="9.21875" style="149" bestFit="1" customWidth="1"/>
    <col min="6679" max="6912" width="9" style="149"/>
    <col min="6913" max="6913" width="2.88671875" style="149" customWidth="1"/>
    <col min="6914" max="6914" width="4.88671875" style="149" customWidth="1"/>
    <col min="6915" max="6915" width="10.77734375" style="149" customWidth="1"/>
    <col min="6916" max="6916" width="9.77734375" style="149" customWidth="1"/>
    <col min="6917" max="6917" width="3.21875" style="149" customWidth="1"/>
    <col min="6918" max="6918" width="14.77734375" style="149" customWidth="1"/>
    <col min="6919" max="6919" width="0.88671875" style="149" customWidth="1"/>
    <col min="6920" max="6920" width="14.77734375" style="149" customWidth="1"/>
    <col min="6921" max="6921" width="0.88671875" style="149" customWidth="1"/>
    <col min="6922" max="6922" width="14.77734375" style="149" customWidth="1"/>
    <col min="6923" max="6923" width="0.88671875" style="149" customWidth="1"/>
    <col min="6924" max="6924" width="14.77734375" style="149" customWidth="1"/>
    <col min="6925" max="6925" width="0" style="149" hidden="1" customWidth="1"/>
    <col min="6926" max="6926" width="1" style="149" customWidth="1"/>
    <col min="6927" max="6927" width="1.109375" style="149" customWidth="1"/>
    <col min="6928" max="6930" width="5" style="149" customWidth="1"/>
    <col min="6931" max="6931" width="13.88671875" style="149" customWidth="1"/>
    <col min="6932" max="6932" width="9" style="149"/>
    <col min="6933" max="6933" width="12.21875" style="149" bestFit="1" customWidth="1"/>
    <col min="6934" max="6934" width="9.21875" style="149" bestFit="1" customWidth="1"/>
    <col min="6935" max="7168" width="9" style="149"/>
    <col min="7169" max="7169" width="2.88671875" style="149" customWidth="1"/>
    <col min="7170" max="7170" width="4.88671875" style="149" customWidth="1"/>
    <col min="7171" max="7171" width="10.77734375" style="149" customWidth="1"/>
    <col min="7172" max="7172" width="9.77734375" style="149" customWidth="1"/>
    <col min="7173" max="7173" width="3.21875" style="149" customWidth="1"/>
    <col min="7174" max="7174" width="14.77734375" style="149" customWidth="1"/>
    <col min="7175" max="7175" width="0.88671875" style="149" customWidth="1"/>
    <col min="7176" max="7176" width="14.77734375" style="149" customWidth="1"/>
    <col min="7177" max="7177" width="0.88671875" style="149" customWidth="1"/>
    <col min="7178" max="7178" width="14.77734375" style="149" customWidth="1"/>
    <col min="7179" max="7179" width="0.88671875" style="149" customWidth="1"/>
    <col min="7180" max="7180" width="14.77734375" style="149" customWidth="1"/>
    <col min="7181" max="7181" width="0" style="149" hidden="1" customWidth="1"/>
    <col min="7182" max="7182" width="1" style="149" customWidth="1"/>
    <col min="7183" max="7183" width="1.109375" style="149" customWidth="1"/>
    <col min="7184" max="7186" width="5" style="149" customWidth="1"/>
    <col min="7187" max="7187" width="13.88671875" style="149" customWidth="1"/>
    <col min="7188" max="7188" width="9" style="149"/>
    <col min="7189" max="7189" width="12.21875" style="149" bestFit="1" customWidth="1"/>
    <col min="7190" max="7190" width="9.21875" style="149" bestFit="1" customWidth="1"/>
    <col min="7191" max="7424" width="9" style="149"/>
    <col min="7425" max="7425" width="2.88671875" style="149" customWidth="1"/>
    <col min="7426" max="7426" width="4.88671875" style="149" customWidth="1"/>
    <col min="7427" max="7427" width="10.77734375" style="149" customWidth="1"/>
    <col min="7428" max="7428" width="9.77734375" style="149" customWidth="1"/>
    <col min="7429" max="7429" width="3.21875" style="149" customWidth="1"/>
    <col min="7430" max="7430" width="14.77734375" style="149" customWidth="1"/>
    <col min="7431" max="7431" width="0.88671875" style="149" customWidth="1"/>
    <col min="7432" max="7432" width="14.77734375" style="149" customWidth="1"/>
    <col min="7433" max="7433" width="0.88671875" style="149" customWidth="1"/>
    <col min="7434" max="7434" width="14.77734375" style="149" customWidth="1"/>
    <col min="7435" max="7435" width="0.88671875" style="149" customWidth="1"/>
    <col min="7436" max="7436" width="14.77734375" style="149" customWidth="1"/>
    <col min="7437" max="7437" width="0" style="149" hidden="1" customWidth="1"/>
    <col min="7438" max="7438" width="1" style="149" customWidth="1"/>
    <col min="7439" max="7439" width="1.109375" style="149" customWidth="1"/>
    <col min="7440" max="7442" width="5" style="149" customWidth="1"/>
    <col min="7443" max="7443" width="13.88671875" style="149" customWidth="1"/>
    <col min="7444" max="7444" width="9" style="149"/>
    <col min="7445" max="7445" width="12.21875" style="149" bestFit="1" customWidth="1"/>
    <col min="7446" max="7446" width="9.21875" style="149" bestFit="1" customWidth="1"/>
    <col min="7447" max="7680" width="9" style="149"/>
    <col min="7681" max="7681" width="2.88671875" style="149" customWidth="1"/>
    <col min="7682" max="7682" width="4.88671875" style="149" customWidth="1"/>
    <col min="7683" max="7683" width="10.77734375" style="149" customWidth="1"/>
    <col min="7684" max="7684" width="9.77734375" style="149" customWidth="1"/>
    <col min="7685" max="7685" width="3.21875" style="149" customWidth="1"/>
    <col min="7686" max="7686" width="14.77734375" style="149" customWidth="1"/>
    <col min="7687" max="7687" width="0.88671875" style="149" customWidth="1"/>
    <col min="7688" max="7688" width="14.77734375" style="149" customWidth="1"/>
    <col min="7689" max="7689" width="0.88671875" style="149" customWidth="1"/>
    <col min="7690" max="7690" width="14.77734375" style="149" customWidth="1"/>
    <col min="7691" max="7691" width="0.88671875" style="149" customWidth="1"/>
    <col min="7692" max="7692" width="14.77734375" style="149" customWidth="1"/>
    <col min="7693" max="7693" width="0" style="149" hidden="1" customWidth="1"/>
    <col min="7694" max="7694" width="1" style="149" customWidth="1"/>
    <col min="7695" max="7695" width="1.109375" style="149" customWidth="1"/>
    <col min="7696" max="7698" width="5" style="149" customWidth="1"/>
    <col min="7699" max="7699" width="13.88671875" style="149" customWidth="1"/>
    <col min="7700" max="7700" width="9" style="149"/>
    <col min="7701" max="7701" width="12.21875" style="149" bestFit="1" customWidth="1"/>
    <col min="7702" max="7702" width="9.21875" style="149" bestFit="1" customWidth="1"/>
    <col min="7703" max="7936" width="9" style="149"/>
    <col min="7937" max="7937" width="2.88671875" style="149" customWidth="1"/>
    <col min="7938" max="7938" width="4.88671875" style="149" customWidth="1"/>
    <col min="7939" max="7939" width="10.77734375" style="149" customWidth="1"/>
    <col min="7940" max="7940" width="9.77734375" style="149" customWidth="1"/>
    <col min="7941" max="7941" width="3.21875" style="149" customWidth="1"/>
    <col min="7942" max="7942" width="14.77734375" style="149" customWidth="1"/>
    <col min="7943" max="7943" width="0.88671875" style="149" customWidth="1"/>
    <col min="7944" max="7944" width="14.77734375" style="149" customWidth="1"/>
    <col min="7945" max="7945" width="0.88671875" style="149" customWidth="1"/>
    <col min="7946" max="7946" width="14.77734375" style="149" customWidth="1"/>
    <col min="7947" max="7947" width="0.88671875" style="149" customWidth="1"/>
    <col min="7948" max="7948" width="14.77734375" style="149" customWidth="1"/>
    <col min="7949" max="7949" width="0" style="149" hidden="1" customWidth="1"/>
    <col min="7950" max="7950" width="1" style="149" customWidth="1"/>
    <col min="7951" max="7951" width="1.109375" style="149" customWidth="1"/>
    <col min="7952" max="7954" width="5" style="149" customWidth="1"/>
    <col min="7955" max="7955" width="13.88671875" style="149" customWidth="1"/>
    <col min="7956" max="7956" width="9" style="149"/>
    <col min="7957" max="7957" width="12.21875" style="149" bestFit="1" customWidth="1"/>
    <col min="7958" max="7958" width="9.21875" style="149" bestFit="1" customWidth="1"/>
    <col min="7959" max="8192" width="9" style="149"/>
    <col min="8193" max="8193" width="2.88671875" style="149" customWidth="1"/>
    <col min="8194" max="8194" width="4.88671875" style="149" customWidth="1"/>
    <col min="8195" max="8195" width="10.77734375" style="149" customWidth="1"/>
    <col min="8196" max="8196" width="9.77734375" style="149" customWidth="1"/>
    <col min="8197" max="8197" width="3.21875" style="149" customWidth="1"/>
    <col min="8198" max="8198" width="14.77734375" style="149" customWidth="1"/>
    <col min="8199" max="8199" width="0.88671875" style="149" customWidth="1"/>
    <col min="8200" max="8200" width="14.77734375" style="149" customWidth="1"/>
    <col min="8201" max="8201" width="0.88671875" style="149" customWidth="1"/>
    <col min="8202" max="8202" width="14.77734375" style="149" customWidth="1"/>
    <col min="8203" max="8203" width="0.88671875" style="149" customWidth="1"/>
    <col min="8204" max="8204" width="14.77734375" style="149" customWidth="1"/>
    <col min="8205" max="8205" width="0" style="149" hidden="1" customWidth="1"/>
    <col min="8206" max="8206" width="1" style="149" customWidth="1"/>
    <col min="8207" max="8207" width="1.109375" style="149" customWidth="1"/>
    <col min="8208" max="8210" width="5" style="149" customWidth="1"/>
    <col min="8211" max="8211" width="13.88671875" style="149" customWidth="1"/>
    <col min="8212" max="8212" width="9" style="149"/>
    <col min="8213" max="8213" width="12.21875" style="149" bestFit="1" customWidth="1"/>
    <col min="8214" max="8214" width="9.21875" style="149" bestFit="1" customWidth="1"/>
    <col min="8215" max="8448" width="9" style="149"/>
    <col min="8449" max="8449" width="2.88671875" style="149" customWidth="1"/>
    <col min="8450" max="8450" width="4.88671875" style="149" customWidth="1"/>
    <col min="8451" max="8451" width="10.77734375" style="149" customWidth="1"/>
    <col min="8452" max="8452" width="9.77734375" style="149" customWidth="1"/>
    <col min="8453" max="8453" width="3.21875" style="149" customWidth="1"/>
    <col min="8454" max="8454" width="14.77734375" style="149" customWidth="1"/>
    <col min="8455" max="8455" width="0.88671875" style="149" customWidth="1"/>
    <col min="8456" max="8456" width="14.77734375" style="149" customWidth="1"/>
    <col min="8457" max="8457" width="0.88671875" style="149" customWidth="1"/>
    <col min="8458" max="8458" width="14.77734375" style="149" customWidth="1"/>
    <col min="8459" max="8459" width="0.88671875" style="149" customWidth="1"/>
    <col min="8460" max="8460" width="14.77734375" style="149" customWidth="1"/>
    <col min="8461" max="8461" width="0" style="149" hidden="1" customWidth="1"/>
    <col min="8462" max="8462" width="1" style="149" customWidth="1"/>
    <col min="8463" max="8463" width="1.109375" style="149" customWidth="1"/>
    <col min="8464" max="8466" width="5" style="149" customWidth="1"/>
    <col min="8467" max="8467" width="13.88671875" style="149" customWidth="1"/>
    <col min="8468" max="8468" width="9" style="149"/>
    <col min="8469" max="8469" width="12.21875" style="149" bestFit="1" customWidth="1"/>
    <col min="8470" max="8470" width="9.21875" style="149" bestFit="1" customWidth="1"/>
    <col min="8471" max="8704" width="9" style="149"/>
    <col min="8705" max="8705" width="2.88671875" style="149" customWidth="1"/>
    <col min="8706" max="8706" width="4.88671875" style="149" customWidth="1"/>
    <col min="8707" max="8707" width="10.77734375" style="149" customWidth="1"/>
    <col min="8708" max="8708" width="9.77734375" style="149" customWidth="1"/>
    <col min="8709" max="8709" width="3.21875" style="149" customWidth="1"/>
    <col min="8710" max="8710" width="14.77734375" style="149" customWidth="1"/>
    <col min="8711" max="8711" width="0.88671875" style="149" customWidth="1"/>
    <col min="8712" max="8712" width="14.77734375" style="149" customWidth="1"/>
    <col min="8713" max="8713" width="0.88671875" style="149" customWidth="1"/>
    <col min="8714" max="8714" width="14.77734375" style="149" customWidth="1"/>
    <col min="8715" max="8715" width="0.88671875" style="149" customWidth="1"/>
    <col min="8716" max="8716" width="14.77734375" style="149" customWidth="1"/>
    <col min="8717" max="8717" width="0" style="149" hidden="1" customWidth="1"/>
    <col min="8718" max="8718" width="1" style="149" customWidth="1"/>
    <col min="8719" max="8719" width="1.109375" style="149" customWidth="1"/>
    <col min="8720" max="8722" width="5" style="149" customWidth="1"/>
    <col min="8723" max="8723" width="13.88671875" style="149" customWidth="1"/>
    <col min="8724" max="8724" width="9" style="149"/>
    <col min="8725" max="8725" width="12.21875" style="149" bestFit="1" customWidth="1"/>
    <col min="8726" max="8726" width="9.21875" style="149" bestFit="1" customWidth="1"/>
    <col min="8727" max="8960" width="9" style="149"/>
    <col min="8961" max="8961" width="2.88671875" style="149" customWidth="1"/>
    <col min="8962" max="8962" width="4.88671875" style="149" customWidth="1"/>
    <col min="8963" max="8963" width="10.77734375" style="149" customWidth="1"/>
    <col min="8964" max="8964" width="9.77734375" style="149" customWidth="1"/>
    <col min="8965" max="8965" width="3.21875" style="149" customWidth="1"/>
    <col min="8966" max="8966" width="14.77734375" style="149" customWidth="1"/>
    <col min="8967" max="8967" width="0.88671875" style="149" customWidth="1"/>
    <col min="8968" max="8968" width="14.77734375" style="149" customWidth="1"/>
    <col min="8969" max="8969" width="0.88671875" style="149" customWidth="1"/>
    <col min="8970" max="8970" width="14.77734375" style="149" customWidth="1"/>
    <col min="8971" max="8971" width="0.88671875" style="149" customWidth="1"/>
    <col min="8972" max="8972" width="14.77734375" style="149" customWidth="1"/>
    <col min="8973" max="8973" width="0" style="149" hidden="1" customWidth="1"/>
    <col min="8974" max="8974" width="1" style="149" customWidth="1"/>
    <col min="8975" max="8975" width="1.109375" style="149" customWidth="1"/>
    <col min="8976" max="8978" width="5" style="149" customWidth="1"/>
    <col min="8979" max="8979" width="13.88671875" style="149" customWidth="1"/>
    <col min="8980" max="8980" width="9" style="149"/>
    <col min="8981" max="8981" width="12.21875" style="149" bestFit="1" customWidth="1"/>
    <col min="8982" max="8982" width="9.21875" style="149" bestFit="1" customWidth="1"/>
    <col min="8983" max="9216" width="9" style="149"/>
    <col min="9217" max="9217" width="2.88671875" style="149" customWidth="1"/>
    <col min="9218" max="9218" width="4.88671875" style="149" customWidth="1"/>
    <col min="9219" max="9219" width="10.77734375" style="149" customWidth="1"/>
    <col min="9220" max="9220" width="9.77734375" style="149" customWidth="1"/>
    <col min="9221" max="9221" width="3.21875" style="149" customWidth="1"/>
    <col min="9222" max="9222" width="14.77734375" style="149" customWidth="1"/>
    <col min="9223" max="9223" width="0.88671875" style="149" customWidth="1"/>
    <col min="9224" max="9224" width="14.77734375" style="149" customWidth="1"/>
    <col min="9225" max="9225" width="0.88671875" style="149" customWidth="1"/>
    <col min="9226" max="9226" width="14.77734375" style="149" customWidth="1"/>
    <col min="9227" max="9227" width="0.88671875" style="149" customWidth="1"/>
    <col min="9228" max="9228" width="14.77734375" style="149" customWidth="1"/>
    <col min="9229" max="9229" width="0" style="149" hidden="1" customWidth="1"/>
    <col min="9230" max="9230" width="1" style="149" customWidth="1"/>
    <col min="9231" max="9231" width="1.109375" style="149" customWidth="1"/>
    <col min="9232" max="9234" width="5" style="149" customWidth="1"/>
    <col min="9235" max="9235" width="13.88671875" style="149" customWidth="1"/>
    <col min="9236" max="9236" width="9" style="149"/>
    <col min="9237" max="9237" width="12.21875" style="149" bestFit="1" customWidth="1"/>
    <col min="9238" max="9238" width="9.21875" style="149" bestFit="1" customWidth="1"/>
    <col min="9239" max="9472" width="9" style="149"/>
    <col min="9473" max="9473" width="2.88671875" style="149" customWidth="1"/>
    <col min="9474" max="9474" width="4.88671875" style="149" customWidth="1"/>
    <col min="9475" max="9475" width="10.77734375" style="149" customWidth="1"/>
    <col min="9476" max="9476" width="9.77734375" style="149" customWidth="1"/>
    <col min="9477" max="9477" width="3.21875" style="149" customWidth="1"/>
    <col min="9478" max="9478" width="14.77734375" style="149" customWidth="1"/>
    <col min="9479" max="9479" width="0.88671875" style="149" customWidth="1"/>
    <col min="9480" max="9480" width="14.77734375" style="149" customWidth="1"/>
    <col min="9481" max="9481" width="0.88671875" style="149" customWidth="1"/>
    <col min="9482" max="9482" width="14.77734375" style="149" customWidth="1"/>
    <col min="9483" max="9483" width="0.88671875" style="149" customWidth="1"/>
    <col min="9484" max="9484" width="14.77734375" style="149" customWidth="1"/>
    <col min="9485" max="9485" width="0" style="149" hidden="1" customWidth="1"/>
    <col min="9486" max="9486" width="1" style="149" customWidth="1"/>
    <col min="9487" max="9487" width="1.109375" style="149" customWidth="1"/>
    <col min="9488" max="9490" width="5" style="149" customWidth="1"/>
    <col min="9491" max="9491" width="13.88671875" style="149" customWidth="1"/>
    <col min="9492" max="9492" width="9" style="149"/>
    <col min="9493" max="9493" width="12.21875" style="149" bestFit="1" customWidth="1"/>
    <col min="9494" max="9494" width="9.21875" style="149" bestFit="1" customWidth="1"/>
    <col min="9495" max="9728" width="9" style="149"/>
    <col min="9729" max="9729" width="2.88671875" style="149" customWidth="1"/>
    <col min="9730" max="9730" width="4.88671875" style="149" customWidth="1"/>
    <col min="9731" max="9731" width="10.77734375" style="149" customWidth="1"/>
    <col min="9732" max="9732" width="9.77734375" style="149" customWidth="1"/>
    <col min="9733" max="9733" width="3.21875" style="149" customWidth="1"/>
    <col min="9734" max="9734" width="14.77734375" style="149" customWidth="1"/>
    <col min="9735" max="9735" width="0.88671875" style="149" customWidth="1"/>
    <col min="9736" max="9736" width="14.77734375" style="149" customWidth="1"/>
    <col min="9737" max="9737" width="0.88671875" style="149" customWidth="1"/>
    <col min="9738" max="9738" width="14.77734375" style="149" customWidth="1"/>
    <col min="9739" max="9739" width="0.88671875" style="149" customWidth="1"/>
    <col min="9740" max="9740" width="14.77734375" style="149" customWidth="1"/>
    <col min="9741" max="9741" width="0" style="149" hidden="1" customWidth="1"/>
    <col min="9742" max="9742" width="1" style="149" customWidth="1"/>
    <col min="9743" max="9743" width="1.109375" style="149" customWidth="1"/>
    <col min="9744" max="9746" width="5" style="149" customWidth="1"/>
    <col min="9747" max="9747" width="13.88671875" style="149" customWidth="1"/>
    <col min="9748" max="9748" width="9" style="149"/>
    <col min="9749" max="9749" width="12.21875" style="149" bestFit="1" customWidth="1"/>
    <col min="9750" max="9750" width="9.21875" style="149" bestFit="1" customWidth="1"/>
    <col min="9751" max="9984" width="9" style="149"/>
    <col min="9985" max="9985" width="2.88671875" style="149" customWidth="1"/>
    <col min="9986" max="9986" width="4.88671875" style="149" customWidth="1"/>
    <col min="9987" max="9987" width="10.77734375" style="149" customWidth="1"/>
    <col min="9988" max="9988" width="9.77734375" style="149" customWidth="1"/>
    <col min="9989" max="9989" width="3.21875" style="149" customWidth="1"/>
    <col min="9990" max="9990" width="14.77734375" style="149" customWidth="1"/>
    <col min="9991" max="9991" width="0.88671875" style="149" customWidth="1"/>
    <col min="9992" max="9992" width="14.77734375" style="149" customWidth="1"/>
    <col min="9993" max="9993" width="0.88671875" style="149" customWidth="1"/>
    <col min="9994" max="9994" width="14.77734375" style="149" customWidth="1"/>
    <col min="9995" max="9995" width="0.88671875" style="149" customWidth="1"/>
    <col min="9996" max="9996" width="14.77734375" style="149" customWidth="1"/>
    <col min="9997" max="9997" width="0" style="149" hidden="1" customWidth="1"/>
    <col min="9998" max="9998" width="1" style="149" customWidth="1"/>
    <col min="9999" max="9999" width="1.109375" style="149" customWidth="1"/>
    <col min="10000" max="10002" width="5" style="149" customWidth="1"/>
    <col min="10003" max="10003" width="13.88671875" style="149" customWidth="1"/>
    <col min="10004" max="10004" width="9" style="149"/>
    <col min="10005" max="10005" width="12.21875" style="149" bestFit="1" customWidth="1"/>
    <col min="10006" max="10006" width="9.21875" style="149" bestFit="1" customWidth="1"/>
    <col min="10007" max="10240" width="9" style="149"/>
    <col min="10241" max="10241" width="2.88671875" style="149" customWidth="1"/>
    <col min="10242" max="10242" width="4.88671875" style="149" customWidth="1"/>
    <col min="10243" max="10243" width="10.77734375" style="149" customWidth="1"/>
    <col min="10244" max="10244" width="9.77734375" style="149" customWidth="1"/>
    <col min="10245" max="10245" width="3.21875" style="149" customWidth="1"/>
    <col min="10246" max="10246" width="14.77734375" style="149" customWidth="1"/>
    <col min="10247" max="10247" width="0.88671875" style="149" customWidth="1"/>
    <col min="10248" max="10248" width="14.77734375" style="149" customWidth="1"/>
    <col min="10249" max="10249" width="0.88671875" style="149" customWidth="1"/>
    <col min="10250" max="10250" width="14.77734375" style="149" customWidth="1"/>
    <col min="10251" max="10251" width="0.88671875" style="149" customWidth="1"/>
    <col min="10252" max="10252" width="14.77734375" style="149" customWidth="1"/>
    <col min="10253" max="10253" width="0" style="149" hidden="1" customWidth="1"/>
    <col min="10254" max="10254" width="1" style="149" customWidth="1"/>
    <col min="10255" max="10255" width="1.109375" style="149" customWidth="1"/>
    <col min="10256" max="10258" width="5" style="149" customWidth="1"/>
    <col min="10259" max="10259" width="13.88671875" style="149" customWidth="1"/>
    <col min="10260" max="10260" width="9" style="149"/>
    <col min="10261" max="10261" width="12.21875" style="149" bestFit="1" customWidth="1"/>
    <col min="10262" max="10262" width="9.21875" style="149" bestFit="1" customWidth="1"/>
    <col min="10263" max="10496" width="9" style="149"/>
    <col min="10497" max="10497" width="2.88671875" style="149" customWidth="1"/>
    <col min="10498" max="10498" width="4.88671875" style="149" customWidth="1"/>
    <col min="10499" max="10499" width="10.77734375" style="149" customWidth="1"/>
    <col min="10500" max="10500" width="9.77734375" style="149" customWidth="1"/>
    <col min="10501" max="10501" width="3.21875" style="149" customWidth="1"/>
    <col min="10502" max="10502" width="14.77734375" style="149" customWidth="1"/>
    <col min="10503" max="10503" width="0.88671875" style="149" customWidth="1"/>
    <col min="10504" max="10504" width="14.77734375" style="149" customWidth="1"/>
    <col min="10505" max="10505" width="0.88671875" style="149" customWidth="1"/>
    <col min="10506" max="10506" width="14.77734375" style="149" customWidth="1"/>
    <col min="10507" max="10507" width="0.88671875" style="149" customWidth="1"/>
    <col min="10508" max="10508" width="14.77734375" style="149" customWidth="1"/>
    <col min="10509" max="10509" width="0" style="149" hidden="1" customWidth="1"/>
    <col min="10510" max="10510" width="1" style="149" customWidth="1"/>
    <col min="10511" max="10511" width="1.109375" style="149" customWidth="1"/>
    <col min="10512" max="10514" width="5" style="149" customWidth="1"/>
    <col min="10515" max="10515" width="13.88671875" style="149" customWidth="1"/>
    <col min="10516" max="10516" width="9" style="149"/>
    <col min="10517" max="10517" width="12.21875" style="149" bestFit="1" customWidth="1"/>
    <col min="10518" max="10518" width="9.21875" style="149" bestFit="1" customWidth="1"/>
    <col min="10519" max="10752" width="9" style="149"/>
    <col min="10753" max="10753" width="2.88671875" style="149" customWidth="1"/>
    <col min="10754" max="10754" width="4.88671875" style="149" customWidth="1"/>
    <col min="10755" max="10755" width="10.77734375" style="149" customWidth="1"/>
    <col min="10756" max="10756" width="9.77734375" style="149" customWidth="1"/>
    <col min="10757" max="10757" width="3.21875" style="149" customWidth="1"/>
    <col min="10758" max="10758" width="14.77734375" style="149" customWidth="1"/>
    <col min="10759" max="10759" width="0.88671875" style="149" customWidth="1"/>
    <col min="10760" max="10760" width="14.77734375" style="149" customWidth="1"/>
    <col min="10761" max="10761" width="0.88671875" style="149" customWidth="1"/>
    <col min="10762" max="10762" width="14.77734375" style="149" customWidth="1"/>
    <col min="10763" max="10763" width="0.88671875" style="149" customWidth="1"/>
    <col min="10764" max="10764" width="14.77734375" style="149" customWidth="1"/>
    <col min="10765" max="10765" width="0" style="149" hidden="1" customWidth="1"/>
    <col min="10766" max="10766" width="1" style="149" customWidth="1"/>
    <col min="10767" max="10767" width="1.109375" style="149" customWidth="1"/>
    <col min="10768" max="10770" width="5" style="149" customWidth="1"/>
    <col min="10771" max="10771" width="13.88671875" style="149" customWidth="1"/>
    <col min="10772" max="10772" width="9" style="149"/>
    <col min="10773" max="10773" width="12.21875" style="149" bestFit="1" customWidth="1"/>
    <col min="10774" max="10774" width="9.21875" style="149" bestFit="1" customWidth="1"/>
    <col min="10775" max="11008" width="9" style="149"/>
    <col min="11009" max="11009" width="2.88671875" style="149" customWidth="1"/>
    <col min="11010" max="11010" width="4.88671875" style="149" customWidth="1"/>
    <col min="11011" max="11011" width="10.77734375" style="149" customWidth="1"/>
    <col min="11012" max="11012" width="9.77734375" style="149" customWidth="1"/>
    <col min="11013" max="11013" width="3.21875" style="149" customWidth="1"/>
    <col min="11014" max="11014" width="14.77734375" style="149" customWidth="1"/>
    <col min="11015" max="11015" width="0.88671875" style="149" customWidth="1"/>
    <col min="11016" max="11016" width="14.77734375" style="149" customWidth="1"/>
    <col min="11017" max="11017" width="0.88671875" style="149" customWidth="1"/>
    <col min="11018" max="11018" width="14.77734375" style="149" customWidth="1"/>
    <col min="11019" max="11019" width="0.88671875" style="149" customWidth="1"/>
    <col min="11020" max="11020" width="14.77734375" style="149" customWidth="1"/>
    <col min="11021" max="11021" width="0" style="149" hidden="1" customWidth="1"/>
    <col min="11022" max="11022" width="1" style="149" customWidth="1"/>
    <col min="11023" max="11023" width="1.109375" style="149" customWidth="1"/>
    <col min="11024" max="11026" width="5" style="149" customWidth="1"/>
    <col min="11027" max="11027" width="13.88671875" style="149" customWidth="1"/>
    <col min="11028" max="11028" width="9" style="149"/>
    <col min="11029" max="11029" width="12.21875" style="149" bestFit="1" customWidth="1"/>
    <col min="11030" max="11030" width="9.21875" style="149" bestFit="1" customWidth="1"/>
    <col min="11031" max="11264" width="9" style="149"/>
    <col min="11265" max="11265" width="2.88671875" style="149" customWidth="1"/>
    <col min="11266" max="11266" width="4.88671875" style="149" customWidth="1"/>
    <col min="11267" max="11267" width="10.77734375" style="149" customWidth="1"/>
    <col min="11268" max="11268" width="9.77734375" style="149" customWidth="1"/>
    <col min="11269" max="11269" width="3.21875" style="149" customWidth="1"/>
    <col min="11270" max="11270" width="14.77734375" style="149" customWidth="1"/>
    <col min="11271" max="11271" width="0.88671875" style="149" customWidth="1"/>
    <col min="11272" max="11272" width="14.77734375" style="149" customWidth="1"/>
    <col min="11273" max="11273" width="0.88671875" style="149" customWidth="1"/>
    <col min="11274" max="11274" width="14.77734375" style="149" customWidth="1"/>
    <col min="11275" max="11275" width="0.88671875" style="149" customWidth="1"/>
    <col min="11276" max="11276" width="14.77734375" style="149" customWidth="1"/>
    <col min="11277" max="11277" width="0" style="149" hidden="1" customWidth="1"/>
    <col min="11278" max="11278" width="1" style="149" customWidth="1"/>
    <col min="11279" max="11279" width="1.109375" style="149" customWidth="1"/>
    <col min="11280" max="11282" width="5" style="149" customWidth="1"/>
    <col min="11283" max="11283" width="13.88671875" style="149" customWidth="1"/>
    <col min="11284" max="11284" width="9" style="149"/>
    <col min="11285" max="11285" width="12.21875" style="149" bestFit="1" customWidth="1"/>
    <col min="11286" max="11286" width="9.21875" style="149" bestFit="1" customWidth="1"/>
    <col min="11287" max="11520" width="9" style="149"/>
    <col min="11521" max="11521" width="2.88671875" style="149" customWidth="1"/>
    <col min="11522" max="11522" width="4.88671875" style="149" customWidth="1"/>
    <col min="11523" max="11523" width="10.77734375" style="149" customWidth="1"/>
    <col min="11524" max="11524" width="9.77734375" style="149" customWidth="1"/>
    <col min="11525" max="11525" width="3.21875" style="149" customWidth="1"/>
    <col min="11526" max="11526" width="14.77734375" style="149" customWidth="1"/>
    <col min="11527" max="11527" width="0.88671875" style="149" customWidth="1"/>
    <col min="11528" max="11528" width="14.77734375" style="149" customWidth="1"/>
    <col min="11529" max="11529" width="0.88671875" style="149" customWidth="1"/>
    <col min="11530" max="11530" width="14.77734375" style="149" customWidth="1"/>
    <col min="11531" max="11531" width="0.88671875" style="149" customWidth="1"/>
    <col min="11532" max="11532" width="14.77734375" style="149" customWidth="1"/>
    <col min="11533" max="11533" width="0" style="149" hidden="1" customWidth="1"/>
    <col min="11534" max="11534" width="1" style="149" customWidth="1"/>
    <col min="11535" max="11535" width="1.109375" style="149" customWidth="1"/>
    <col min="11536" max="11538" width="5" style="149" customWidth="1"/>
    <col min="11539" max="11539" width="13.88671875" style="149" customWidth="1"/>
    <col min="11540" max="11540" width="9" style="149"/>
    <col min="11541" max="11541" width="12.21875" style="149" bestFit="1" customWidth="1"/>
    <col min="11542" max="11542" width="9.21875" style="149" bestFit="1" customWidth="1"/>
    <col min="11543" max="11776" width="9" style="149"/>
    <col min="11777" max="11777" width="2.88671875" style="149" customWidth="1"/>
    <col min="11778" max="11778" width="4.88671875" style="149" customWidth="1"/>
    <col min="11779" max="11779" width="10.77734375" style="149" customWidth="1"/>
    <col min="11780" max="11780" width="9.77734375" style="149" customWidth="1"/>
    <col min="11781" max="11781" width="3.21875" style="149" customWidth="1"/>
    <col min="11782" max="11782" width="14.77734375" style="149" customWidth="1"/>
    <col min="11783" max="11783" width="0.88671875" style="149" customWidth="1"/>
    <col min="11784" max="11784" width="14.77734375" style="149" customWidth="1"/>
    <col min="11785" max="11785" width="0.88671875" style="149" customWidth="1"/>
    <col min="11786" max="11786" width="14.77734375" style="149" customWidth="1"/>
    <col min="11787" max="11787" width="0.88671875" style="149" customWidth="1"/>
    <col min="11788" max="11788" width="14.77734375" style="149" customWidth="1"/>
    <col min="11789" max="11789" width="0" style="149" hidden="1" customWidth="1"/>
    <col min="11790" max="11790" width="1" style="149" customWidth="1"/>
    <col min="11791" max="11791" width="1.109375" style="149" customWidth="1"/>
    <col min="11792" max="11794" width="5" style="149" customWidth="1"/>
    <col min="11795" max="11795" width="13.88671875" style="149" customWidth="1"/>
    <col min="11796" max="11796" width="9" style="149"/>
    <col min="11797" max="11797" width="12.21875" style="149" bestFit="1" customWidth="1"/>
    <col min="11798" max="11798" width="9.21875" style="149" bestFit="1" customWidth="1"/>
    <col min="11799" max="12032" width="9" style="149"/>
    <col min="12033" max="12033" width="2.88671875" style="149" customWidth="1"/>
    <col min="12034" max="12034" width="4.88671875" style="149" customWidth="1"/>
    <col min="12035" max="12035" width="10.77734375" style="149" customWidth="1"/>
    <col min="12036" max="12036" width="9.77734375" style="149" customWidth="1"/>
    <col min="12037" max="12037" width="3.21875" style="149" customWidth="1"/>
    <col min="12038" max="12038" width="14.77734375" style="149" customWidth="1"/>
    <col min="12039" max="12039" width="0.88671875" style="149" customWidth="1"/>
    <col min="12040" max="12040" width="14.77734375" style="149" customWidth="1"/>
    <col min="12041" max="12041" width="0.88671875" style="149" customWidth="1"/>
    <col min="12042" max="12042" width="14.77734375" style="149" customWidth="1"/>
    <col min="12043" max="12043" width="0.88671875" style="149" customWidth="1"/>
    <col min="12044" max="12044" width="14.77734375" style="149" customWidth="1"/>
    <col min="12045" max="12045" width="0" style="149" hidden="1" customWidth="1"/>
    <col min="12046" max="12046" width="1" style="149" customWidth="1"/>
    <col min="12047" max="12047" width="1.109375" style="149" customWidth="1"/>
    <col min="12048" max="12050" width="5" style="149" customWidth="1"/>
    <col min="12051" max="12051" width="13.88671875" style="149" customWidth="1"/>
    <col min="12052" max="12052" width="9" style="149"/>
    <col min="12053" max="12053" width="12.21875" style="149" bestFit="1" customWidth="1"/>
    <col min="12054" max="12054" width="9.21875" style="149" bestFit="1" customWidth="1"/>
    <col min="12055" max="12288" width="9" style="149"/>
    <col min="12289" max="12289" width="2.88671875" style="149" customWidth="1"/>
    <col min="12290" max="12290" width="4.88671875" style="149" customWidth="1"/>
    <col min="12291" max="12291" width="10.77734375" style="149" customWidth="1"/>
    <col min="12292" max="12292" width="9.77734375" style="149" customWidth="1"/>
    <col min="12293" max="12293" width="3.21875" style="149" customWidth="1"/>
    <col min="12294" max="12294" width="14.77734375" style="149" customWidth="1"/>
    <col min="12295" max="12295" width="0.88671875" style="149" customWidth="1"/>
    <col min="12296" max="12296" width="14.77734375" style="149" customWidth="1"/>
    <col min="12297" max="12297" width="0.88671875" style="149" customWidth="1"/>
    <col min="12298" max="12298" width="14.77734375" style="149" customWidth="1"/>
    <col min="12299" max="12299" width="0.88671875" style="149" customWidth="1"/>
    <col min="12300" max="12300" width="14.77734375" style="149" customWidth="1"/>
    <col min="12301" max="12301" width="0" style="149" hidden="1" customWidth="1"/>
    <col min="12302" max="12302" width="1" style="149" customWidth="1"/>
    <col min="12303" max="12303" width="1.109375" style="149" customWidth="1"/>
    <col min="12304" max="12306" width="5" style="149" customWidth="1"/>
    <col min="12307" max="12307" width="13.88671875" style="149" customWidth="1"/>
    <col min="12308" max="12308" width="9" style="149"/>
    <col min="12309" max="12309" width="12.21875" style="149" bestFit="1" customWidth="1"/>
    <col min="12310" max="12310" width="9.21875" style="149" bestFit="1" customWidth="1"/>
    <col min="12311" max="12544" width="9" style="149"/>
    <col min="12545" max="12545" width="2.88671875" style="149" customWidth="1"/>
    <col min="12546" max="12546" width="4.88671875" style="149" customWidth="1"/>
    <col min="12547" max="12547" width="10.77734375" style="149" customWidth="1"/>
    <col min="12548" max="12548" width="9.77734375" style="149" customWidth="1"/>
    <col min="12549" max="12549" width="3.21875" style="149" customWidth="1"/>
    <col min="12550" max="12550" width="14.77734375" style="149" customWidth="1"/>
    <col min="12551" max="12551" width="0.88671875" style="149" customWidth="1"/>
    <col min="12552" max="12552" width="14.77734375" style="149" customWidth="1"/>
    <col min="12553" max="12553" width="0.88671875" style="149" customWidth="1"/>
    <col min="12554" max="12554" width="14.77734375" style="149" customWidth="1"/>
    <col min="12555" max="12555" width="0.88671875" style="149" customWidth="1"/>
    <col min="12556" max="12556" width="14.77734375" style="149" customWidth="1"/>
    <col min="12557" max="12557" width="0" style="149" hidden="1" customWidth="1"/>
    <col min="12558" max="12558" width="1" style="149" customWidth="1"/>
    <col min="12559" max="12559" width="1.109375" style="149" customWidth="1"/>
    <col min="12560" max="12562" width="5" style="149" customWidth="1"/>
    <col min="12563" max="12563" width="13.88671875" style="149" customWidth="1"/>
    <col min="12564" max="12564" width="9" style="149"/>
    <col min="12565" max="12565" width="12.21875" style="149" bestFit="1" customWidth="1"/>
    <col min="12566" max="12566" width="9.21875" style="149" bestFit="1" customWidth="1"/>
    <col min="12567" max="12800" width="9" style="149"/>
    <col min="12801" max="12801" width="2.88671875" style="149" customWidth="1"/>
    <col min="12802" max="12802" width="4.88671875" style="149" customWidth="1"/>
    <col min="12803" max="12803" width="10.77734375" style="149" customWidth="1"/>
    <col min="12804" max="12804" width="9.77734375" style="149" customWidth="1"/>
    <col min="12805" max="12805" width="3.21875" style="149" customWidth="1"/>
    <col min="12806" max="12806" width="14.77734375" style="149" customWidth="1"/>
    <col min="12807" max="12807" width="0.88671875" style="149" customWidth="1"/>
    <col min="12808" max="12808" width="14.77734375" style="149" customWidth="1"/>
    <col min="12809" max="12809" width="0.88671875" style="149" customWidth="1"/>
    <col min="12810" max="12810" width="14.77734375" style="149" customWidth="1"/>
    <col min="12811" max="12811" width="0.88671875" style="149" customWidth="1"/>
    <col min="12812" max="12812" width="14.77734375" style="149" customWidth="1"/>
    <col min="12813" max="12813" width="0" style="149" hidden="1" customWidth="1"/>
    <col min="12814" max="12814" width="1" style="149" customWidth="1"/>
    <col min="12815" max="12815" width="1.109375" style="149" customWidth="1"/>
    <col min="12816" max="12818" width="5" style="149" customWidth="1"/>
    <col min="12819" max="12819" width="13.88671875" style="149" customWidth="1"/>
    <col min="12820" max="12820" width="9" style="149"/>
    <col min="12821" max="12821" width="12.21875" style="149" bestFit="1" customWidth="1"/>
    <col min="12822" max="12822" width="9.21875" style="149" bestFit="1" customWidth="1"/>
    <col min="12823" max="13056" width="9" style="149"/>
    <col min="13057" max="13057" width="2.88671875" style="149" customWidth="1"/>
    <col min="13058" max="13058" width="4.88671875" style="149" customWidth="1"/>
    <col min="13059" max="13059" width="10.77734375" style="149" customWidth="1"/>
    <col min="13060" max="13060" width="9.77734375" style="149" customWidth="1"/>
    <col min="13061" max="13061" width="3.21875" style="149" customWidth="1"/>
    <col min="13062" max="13062" width="14.77734375" style="149" customWidth="1"/>
    <col min="13063" max="13063" width="0.88671875" style="149" customWidth="1"/>
    <col min="13064" max="13064" width="14.77734375" style="149" customWidth="1"/>
    <col min="13065" max="13065" width="0.88671875" style="149" customWidth="1"/>
    <col min="13066" max="13066" width="14.77734375" style="149" customWidth="1"/>
    <col min="13067" max="13067" width="0.88671875" style="149" customWidth="1"/>
    <col min="13068" max="13068" width="14.77734375" style="149" customWidth="1"/>
    <col min="13069" max="13069" width="0" style="149" hidden="1" customWidth="1"/>
    <col min="13070" max="13070" width="1" style="149" customWidth="1"/>
    <col min="13071" max="13071" width="1.109375" style="149" customWidth="1"/>
    <col min="13072" max="13074" width="5" style="149" customWidth="1"/>
    <col min="13075" max="13075" width="13.88671875" style="149" customWidth="1"/>
    <col min="13076" max="13076" width="9" style="149"/>
    <col min="13077" max="13077" width="12.21875" style="149" bestFit="1" customWidth="1"/>
    <col min="13078" max="13078" width="9.21875" style="149" bestFit="1" customWidth="1"/>
    <col min="13079" max="13312" width="9" style="149"/>
    <col min="13313" max="13313" width="2.88671875" style="149" customWidth="1"/>
    <col min="13314" max="13314" width="4.88671875" style="149" customWidth="1"/>
    <col min="13315" max="13315" width="10.77734375" style="149" customWidth="1"/>
    <col min="13316" max="13316" width="9.77734375" style="149" customWidth="1"/>
    <col min="13317" max="13317" width="3.21875" style="149" customWidth="1"/>
    <col min="13318" max="13318" width="14.77734375" style="149" customWidth="1"/>
    <col min="13319" max="13319" width="0.88671875" style="149" customWidth="1"/>
    <col min="13320" max="13320" width="14.77734375" style="149" customWidth="1"/>
    <col min="13321" max="13321" width="0.88671875" style="149" customWidth="1"/>
    <col min="13322" max="13322" width="14.77734375" style="149" customWidth="1"/>
    <col min="13323" max="13323" width="0.88671875" style="149" customWidth="1"/>
    <col min="13324" max="13324" width="14.77734375" style="149" customWidth="1"/>
    <col min="13325" max="13325" width="0" style="149" hidden="1" customWidth="1"/>
    <col min="13326" max="13326" width="1" style="149" customWidth="1"/>
    <col min="13327" max="13327" width="1.109375" style="149" customWidth="1"/>
    <col min="13328" max="13330" width="5" style="149" customWidth="1"/>
    <col min="13331" max="13331" width="13.88671875" style="149" customWidth="1"/>
    <col min="13332" max="13332" width="9" style="149"/>
    <col min="13333" max="13333" width="12.21875" style="149" bestFit="1" customWidth="1"/>
    <col min="13334" max="13334" width="9.21875" style="149" bestFit="1" customWidth="1"/>
    <col min="13335" max="13568" width="9" style="149"/>
    <col min="13569" max="13569" width="2.88671875" style="149" customWidth="1"/>
    <col min="13570" max="13570" width="4.88671875" style="149" customWidth="1"/>
    <col min="13571" max="13571" width="10.77734375" style="149" customWidth="1"/>
    <col min="13572" max="13572" width="9.77734375" style="149" customWidth="1"/>
    <col min="13573" max="13573" width="3.21875" style="149" customWidth="1"/>
    <col min="13574" max="13574" width="14.77734375" style="149" customWidth="1"/>
    <col min="13575" max="13575" width="0.88671875" style="149" customWidth="1"/>
    <col min="13576" max="13576" width="14.77734375" style="149" customWidth="1"/>
    <col min="13577" max="13577" width="0.88671875" style="149" customWidth="1"/>
    <col min="13578" max="13578" width="14.77734375" style="149" customWidth="1"/>
    <col min="13579" max="13579" width="0.88671875" style="149" customWidth="1"/>
    <col min="13580" max="13580" width="14.77734375" style="149" customWidth="1"/>
    <col min="13581" max="13581" width="0" style="149" hidden="1" customWidth="1"/>
    <col min="13582" max="13582" width="1" style="149" customWidth="1"/>
    <col min="13583" max="13583" width="1.109375" style="149" customWidth="1"/>
    <col min="13584" max="13586" width="5" style="149" customWidth="1"/>
    <col min="13587" max="13587" width="13.88671875" style="149" customWidth="1"/>
    <col min="13588" max="13588" width="9" style="149"/>
    <col min="13589" max="13589" width="12.21875" style="149" bestFit="1" customWidth="1"/>
    <col min="13590" max="13590" width="9.21875" style="149" bestFit="1" customWidth="1"/>
    <col min="13591" max="13824" width="9" style="149"/>
    <col min="13825" max="13825" width="2.88671875" style="149" customWidth="1"/>
    <col min="13826" max="13826" width="4.88671875" style="149" customWidth="1"/>
    <col min="13827" max="13827" width="10.77734375" style="149" customWidth="1"/>
    <col min="13828" max="13828" width="9.77734375" style="149" customWidth="1"/>
    <col min="13829" max="13829" width="3.21875" style="149" customWidth="1"/>
    <col min="13830" max="13830" width="14.77734375" style="149" customWidth="1"/>
    <col min="13831" max="13831" width="0.88671875" style="149" customWidth="1"/>
    <col min="13832" max="13832" width="14.77734375" style="149" customWidth="1"/>
    <col min="13833" max="13833" width="0.88671875" style="149" customWidth="1"/>
    <col min="13834" max="13834" width="14.77734375" style="149" customWidth="1"/>
    <col min="13835" max="13835" width="0.88671875" style="149" customWidth="1"/>
    <col min="13836" max="13836" width="14.77734375" style="149" customWidth="1"/>
    <col min="13837" max="13837" width="0" style="149" hidden="1" customWidth="1"/>
    <col min="13838" max="13838" width="1" style="149" customWidth="1"/>
    <col min="13839" max="13839" width="1.109375" style="149" customWidth="1"/>
    <col min="13840" max="13842" width="5" style="149" customWidth="1"/>
    <col min="13843" max="13843" width="13.88671875" style="149" customWidth="1"/>
    <col min="13844" max="13844" width="9" style="149"/>
    <col min="13845" max="13845" width="12.21875" style="149" bestFit="1" customWidth="1"/>
    <col min="13846" max="13846" width="9.21875" style="149" bestFit="1" customWidth="1"/>
    <col min="13847" max="14080" width="9" style="149"/>
    <col min="14081" max="14081" width="2.88671875" style="149" customWidth="1"/>
    <col min="14082" max="14082" width="4.88671875" style="149" customWidth="1"/>
    <col min="14083" max="14083" width="10.77734375" style="149" customWidth="1"/>
    <col min="14084" max="14084" width="9.77734375" style="149" customWidth="1"/>
    <col min="14085" max="14085" width="3.21875" style="149" customWidth="1"/>
    <col min="14086" max="14086" width="14.77734375" style="149" customWidth="1"/>
    <col min="14087" max="14087" width="0.88671875" style="149" customWidth="1"/>
    <col min="14088" max="14088" width="14.77734375" style="149" customWidth="1"/>
    <col min="14089" max="14089" width="0.88671875" style="149" customWidth="1"/>
    <col min="14090" max="14090" width="14.77734375" style="149" customWidth="1"/>
    <col min="14091" max="14091" width="0.88671875" style="149" customWidth="1"/>
    <col min="14092" max="14092" width="14.77734375" style="149" customWidth="1"/>
    <col min="14093" max="14093" width="0" style="149" hidden="1" customWidth="1"/>
    <col min="14094" max="14094" width="1" style="149" customWidth="1"/>
    <col min="14095" max="14095" width="1.109375" style="149" customWidth="1"/>
    <col min="14096" max="14098" width="5" style="149" customWidth="1"/>
    <col min="14099" max="14099" width="13.88671875" style="149" customWidth="1"/>
    <col min="14100" max="14100" width="9" style="149"/>
    <col min="14101" max="14101" width="12.21875" style="149" bestFit="1" customWidth="1"/>
    <col min="14102" max="14102" width="9.21875" style="149" bestFit="1" customWidth="1"/>
    <col min="14103" max="14336" width="9" style="149"/>
    <col min="14337" max="14337" width="2.88671875" style="149" customWidth="1"/>
    <col min="14338" max="14338" width="4.88671875" style="149" customWidth="1"/>
    <col min="14339" max="14339" width="10.77734375" style="149" customWidth="1"/>
    <col min="14340" max="14340" width="9.77734375" style="149" customWidth="1"/>
    <col min="14341" max="14341" width="3.21875" style="149" customWidth="1"/>
    <col min="14342" max="14342" width="14.77734375" style="149" customWidth="1"/>
    <col min="14343" max="14343" width="0.88671875" style="149" customWidth="1"/>
    <col min="14344" max="14344" width="14.77734375" style="149" customWidth="1"/>
    <col min="14345" max="14345" width="0.88671875" style="149" customWidth="1"/>
    <col min="14346" max="14346" width="14.77734375" style="149" customWidth="1"/>
    <col min="14347" max="14347" width="0.88671875" style="149" customWidth="1"/>
    <col min="14348" max="14348" width="14.77734375" style="149" customWidth="1"/>
    <col min="14349" max="14349" width="0" style="149" hidden="1" customWidth="1"/>
    <col min="14350" max="14350" width="1" style="149" customWidth="1"/>
    <col min="14351" max="14351" width="1.109375" style="149" customWidth="1"/>
    <col min="14352" max="14354" width="5" style="149" customWidth="1"/>
    <col min="14355" max="14355" width="13.88671875" style="149" customWidth="1"/>
    <col min="14356" max="14356" width="9" style="149"/>
    <col min="14357" max="14357" width="12.21875" style="149" bestFit="1" customWidth="1"/>
    <col min="14358" max="14358" width="9.21875" style="149" bestFit="1" customWidth="1"/>
    <col min="14359" max="14592" width="9" style="149"/>
    <col min="14593" max="14593" width="2.88671875" style="149" customWidth="1"/>
    <col min="14594" max="14594" width="4.88671875" style="149" customWidth="1"/>
    <col min="14595" max="14595" width="10.77734375" style="149" customWidth="1"/>
    <col min="14596" max="14596" width="9.77734375" style="149" customWidth="1"/>
    <col min="14597" max="14597" width="3.21875" style="149" customWidth="1"/>
    <col min="14598" max="14598" width="14.77734375" style="149" customWidth="1"/>
    <col min="14599" max="14599" width="0.88671875" style="149" customWidth="1"/>
    <col min="14600" max="14600" width="14.77734375" style="149" customWidth="1"/>
    <col min="14601" max="14601" width="0.88671875" style="149" customWidth="1"/>
    <col min="14602" max="14602" width="14.77734375" style="149" customWidth="1"/>
    <col min="14603" max="14603" width="0.88671875" style="149" customWidth="1"/>
    <col min="14604" max="14604" width="14.77734375" style="149" customWidth="1"/>
    <col min="14605" max="14605" width="0" style="149" hidden="1" customWidth="1"/>
    <col min="14606" max="14606" width="1" style="149" customWidth="1"/>
    <col min="14607" max="14607" width="1.109375" style="149" customWidth="1"/>
    <col min="14608" max="14610" width="5" style="149" customWidth="1"/>
    <col min="14611" max="14611" width="13.88671875" style="149" customWidth="1"/>
    <col min="14612" max="14612" width="9" style="149"/>
    <col min="14613" max="14613" width="12.21875" style="149" bestFit="1" customWidth="1"/>
    <col min="14614" max="14614" width="9.21875" style="149" bestFit="1" customWidth="1"/>
    <col min="14615" max="14848" width="9" style="149"/>
    <col min="14849" max="14849" width="2.88671875" style="149" customWidth="1"/>
    <col min="14850" max="14850" width="4.88671875" style="149" customWidth="1"/>
    <col min="14851" max="14851" width="10.77734375" style="149" customWidth="1"/>
    <col min="14852" max="14852" width="9.77734375" style="149" customWidth="1"/>
    <col min="14853" max="14853" width="3.21875" style="149" customWidth="1"/>
    <col min="14854" max="14854" width="14.77734375" style="149" customWidth="1"/>
    <col min="14855" max="14855" width="0.88671875" style="149" customWidth="1"/>
    <col min="14856" max="14856" width="14.77734375" style="149" customWidth="1"/>
    <col min="14857" max="14857" width="0.88671875" style="149" customWidth="1"/>
    <col min="14858" max="14858" width="14.77734375" style="149" customWidth="1"/>
    <col min="14859" max="14859" width="0.88671875" style="149" customWidth="1"/>
    <col min="14860" max="14860" width="14.77734375" style="149" customWidth="1"/>
    <col min="14861" max="14861" width="0" style="149" hidden="1" customWidth="1"/>
    <col min="14862" max="14862" width="1" style="149" customWidth="1"/>
    <col min="14863" max="14863" width="1.109375" style="149" customWidth="1"/>
    <col min="14864" max="14866" width="5" style="149" customWidth="1"/>
    <col min="14867" max="14867" width="13.88671875" style="149" customWidth="1"/>
    <col min="14868" max="14868" width="9" style="149"/>
    <col min="14869" max="14869" width="12.21875" style="149" bestFit="1" customWidth="1"/>
    <col min="14870" max="14870" width="9.21875" style="149" bestFit="1" customWidth="1"/>
    <col min="14871" max="15104" width="9" style="149"/>
    <col min="15105" max="15105" width="2.88671875" style="149" customWidth="1"/>
    <col min="15106" max="15106" width="4.88671875" style="149" customWidth="1"/>
    <col min="15107" max="15107" width="10.77734375" style="149" customWidth="1"/>
    <col min="15108" max="15108" width="9.77734375" style="149" customWidth="1"/>
    <col min="15109" max="15109" width="3.21875" style="149" customWidth="1"/>
    <col min="15110" max="15110" width="14.77734375" style="149" customWidth="1"/>
    <col min="15111" max="15111" width="0.88671875" style="149" customWidth="1"/>
    <col min="15112" max="15112" width="14.77734375" style="149" customWidth="1"/>
    <col min="15113" max="15113" width="0.88671875" style="149" customWidth="1"/>
    <col min="15114" max="15114" width="14.77734375" style="149" customWidth="1"/>
    <col min="15115" max="15115" width="0.88671875" style="149" customWidth="1"/>
    <col min="15116" max="15116" width="14.77734375" style="149" customWidth="1"/>
    <col min="15117" max="15117" width="0" style="149" hidden="1" customWidth="1"/>
    <col min="15118" max="15118" width="1" style="149" customWidth="1"/>
    <col min="15119" max="15119" width="1.109375" style="149" customWidth="1"/>
    <col min="15120" max="15122" width="5" style="149" customWidth="1"/>
    <col min="15123" max="15123" width="13.88671875" style="149" customWidth="1"/>
    <col min="15124" max="15124" width="9" style="149"/>
    <col min="15125" max="15125" width="12.21875" style="149" bestFit="1" customWidth="1"/>
    <col min="15126" max="15126" width="9.21875" style="149" bestFit="1" customWidth="1"/>
    <col min="15127" max="15360" width="9" style="149"/>
    <col min="15361" max="15361" width="2.88671875" style="149" customWidth="1"/>
    <col min="15362" max="15362" width="4.88671875" style="149" customWidth="1"/>
    <col min="15363" max="15363" width="10.77734375" style="149" customWidth="1"/>
    <col min="15364" max="15364" width="9.77734375" style="149" customWidth="1"/>
    <col min="15365" max="15365" width="3.21875" style="149" customWidth="1"/>
    <col min="15366" max="15366" width="14.77734375" style="149" customWidth="1"/>
    <col min="15367" max="15367" width="0.88671875" style="149" customWidth="1"/>
    <col min="15368" max="15368" width="14.77734375" style="149" customWidth="1"/>
    <col min="15369" max="15369" width="0.88671875" style="149" customWidth="1"/>
    <col min="15370" max="15370" width="14.77734375" style="149" customWidth="1"/>
    <col min="15371" max="15371" width="0.88671875" style="149" customWidth="1"/>
    <col min="15372" max="15372" width="14.77734375" style="149" customWidth="1"/>
    <col min="15373" max="15373" width="0" style="149" hidden="1" customWidth="1"/>
    <col min="15374" max="15374" width="1" style="149" customWidth="1"/>
    <col min="15375" max="15375" width="1.109375" style="149" customWidth="1"/>
    <col min="15376" max="15378" width="5" style="149" customWidth="1"/>
    <col min="15379" max="15379" width="13.88671875" style="149" customWidth="1"/>
    <col min="15380" max="15380" width="9" style="149"/>
    <col min="15381" max="15381" width="12.21875" style="149" bestFit="1" customWidth="1"/>
    <col min="15382" max="15382" width="9.21875" style="149" bestFit="1" customWidth="1"/>
    <col min="15383" max="15616" width="9" style="149"/>
    <col min="15617" max="15617" width="2.88671875" style="149" customWidth="1"/>
    <col min="15618" max="15618" width="4.88671875" style="149" customWidth="1"/>
    <col min="15619" max="15619" width="10.77734375" style="149" customWidth="1"/>
    <col min="15620" max="15620" width="9.77734375" style="149" customWidth="1"/>
    <col min="15621" max="15621" width="3.21875" style="149" customWidth="1"/>
    <col min="15622" max="15622" width="14.77734375" style="149" customWidth="1"/>
    <col min="15623" max="15623" width="0.88671875" style="149" customWidth="1"/>
    <col min="15624" max="15624" width="14.77734375" style="149" customWidth="1"/>
    <col min="15625" max="15625" width="0.88671875" style="149" customWidth="1"/>
    <col min="15626" max="15626" width="14.77734375" style="149" customWidth="1"/>
    <col min="15627" max="15627" width="0.88671875" style="149" customWidth="1"/>
    <col min="15628" max="15628" width="14.77734375" style="149" customWidth="1"/>
    <col min="15629" max="15629" width="0" style="149" hidden="1" customWidth="1"/>
    <col min="15630" max="15630" width="1" style="149" customWidth="1"/>
    <col min="15631" max="15631" width="1.109375" style="149" customWidth="1"/>
    <col min="15632" max="15634" width="5" style="149" customWidth="1"/>
    <col min="15635" max="15635" width="13.88671875" style="149" customWidth="1"/>
    <col min="15636" max="15636" width="9" style="149"/>
    <col min="15637" max="15637" width="12.21875" style="149" bestFit="1" customWidth="1"/>
    <col min="15638" max="15638" width="9.21875" style="149" bestFit="1" customWidth="1"/>
    <col min="15639" max="15872" width="9" style="149"/>
    <col min="15873" max="15873" width="2.88671875" style="149" customWidth="1"/>
    <col min="15874" max="15874" width="4.88671875" style="149" customWidth="1"/>
    <col min="15875" max="15875" width="10.77734375" style="149" customWidth="1"/>
    <col min="15876" max="15876" width="9.77734375" style="149" customWidth="1"/>
    <col min="15877" max="15877" width="3.21875" style="149" customWidth="1"/>
    <col min="15878" max="15878" width="14.77734375" style="149" customWidth="1"/>
    <col min="15879" max="15879" width="0.88671875" style="149" customWidth="1"/>
    <col min="15880" max="15880" width="14.77734375" style="149" customWidth="1"/>
    <col min="15881" max="15881" width="0.88671875" style="149" customWidth="1"/>
    <col min="15882" max="15882" width="14.77734375" style="149" customWidth="1"/>
    <col min="15883" max="15883" width="0.88671875" style="149" customWidth="1"/>
    <col min="15884" max="15884" width="14.77734375" style="149" customWidth="1"/>
    <col min="15885" max="15885" width="0" style="149" hidden="1" customWidth="1"/>
    <col min="15886" max="15886" width="1" style="149" customWidth="1"/>
    <col min="15887" max="15887" width="1.109375" style="149" customWidth="1"/>
    <col min="15888" max="15890" width="5" style="149" customWidth="1"/>
    <col min="15891" max="15891" width="13.88671875" style="149" customWidth="1"/>
    <col min="15892" max="15892" width="9" style="149"/>
    <col min="15893" max="15893" width="12.21875" style="149" bestFit="1" customWidth="1"/>
    <col min="15894" max="15894" width="9.21875" style="149" bestFit="1" customWidth="1"/>
    <col min="15895" max="16128" width="9" style="149"/>
    <col min="16129" max="16129" width="2.88671875" style="149" customWidth="1"/>
    <col min="16130" max="16130" width="4.88671875" style="149" customWidth="1"/>
    <col min="16131" max="16131" width="10.77734375" style="149" customWidth="1"/>
    <col min="16132" max="16132" width="9.77734375" style="149" customWidth="1"/>
    <col min="16133" max="16133" width="3.21875" style="149" customWidth="1"/>
    <col min="16134" max="16134" width="14.77734375" style="149" customWidth="1"/>
    <col min="16135" max="16135" width="0.88671875" style="149" customWidth="1"/>
    <col min="16136" max="16136" width="14.77734375" style="149" customWidth="1"/>
    <col min="16137" max="16137" width="0.88671875" style="149" customWidth="1"/>
    <col min="16138" max="16138" width="14.77734375" style="149" customWidth="1"/>
    <col min="16139" max="16139" width="0.88671875" style="149" customWidth="1"/>
    <col min="16140" max="16140" width="14.77734375" style="149" customWidth="1"/>
    <col min="16141" max="16141" width="0" style="149" hidden="1" customWidth="1"/>
    <col min="16142" max="16142" width="1" style="149" customWidth="1"/>
    <col min="16143" max="16143" width="1.109375" style="149" customWidth="1"/>
    <col min="16144" max="16146" width="5" style="149" customWidth="1"/>
    <col min="16147" max="16147" width="13.88671875" style="149" customWidth="1"/>
    <col min="16148" max="16148" width="9" style="149"/>
    <col min="16149" max="16149" width="12.21875" style="149" bestFit="1" customWidth="1"/>
    <col min="16150" max="16150" width="9.21875" style="149" bestFit="1" customWidth="1"/>
    <col min="16151" max="16384" width="9" style="149"/>
  </cols>
  <sheetData>
    <row r="1" spans="1:15" s="345" customFormat="1" ht="25.5" customHeight="1">
      <c r="A1" s="422" t="s">
        <v>678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</row>
    <row r="2" spans="1:15" s="345" customFormat="1">
      <c r="B2" s="236"/>
    </row>
    <row r="3" spans="1:15" s="150" customFormat="1">
      <c r="A3" s="150" t="s">
        <v>665</v>
      </c>
      <c r="D3" s="237"/>
      <c r="E3" s="237"/>
      <c r="F3" s="237"/>
      <c r="G3" s="237"/>
      <c r="H3" s="237"/>
      <c r="I3" s="237"/>
      <c r="J3" s="237"/>
      <c r="K3" s="237"/>
    </row>
    <row r="4" spans="1:15">
      <c r="B4" s="149" t="s">
        <v>681</v>
      </c>
      <c r="D4" s="345"/>
      <c r="E4" s="238"/>
      <c r="F4" s="345"/>
      <c r="G4" s="238"/>
      <c r="H4" s="345"/>
      <c r="I4" s="238"/>
      <c r="J4" s="345"/>
      <c r="K4" s="238"/>
      <c r="O4" s="150"/>
    </row>
    <row r="5" spans="1:15">
      <c r="C5" s="149" t="s">
        <v>350</v>
      </c>
      <c r="D5" s="345"/>
      <c r="E5" s="238"/>
      <c r="F5" s="345"/>
      <c r="G5" s="238"/>
      <c r="H5" s="345"/>
      <c r="I5" s="238"/>
      <c r="J5" s="345"/>
      <c r="K5" s="238"/>
      <c r="O5" s="150"/>
    </row>
    <row r="6" spans="1:15">
      <c r="B6" s="149" t="s">
        <v>351</v>
      </c>
      <c r="D6" s="345"/>
      <c r="E6" s="238"/>
      <c r="F6" s="345"/>
      <c r="G6" s="238"/>
      <c r="H6" s="345"/>
      <c r="I6" s="238"/>
      <c r="J6" s="345"/>
      <c r="K6" s="238"/>
      <c r="O6" s="150"/>
    </row>
    <row r="7" spans="1:15">
      <c r="B7" s="150"/>
      <c r="D7" s="345"/>
      <c r="E7" s="345"/>
      <c r="F7" s="345"/>
      <c r="G7" s="239"/>
      <c r="H7" s="347"/>
      <c r="I7" s="347"/>
      <c r="J7" s="347"/>
      <c r="K7" s="347"/>
      <c r="L7" s="188" t="s">
        <v>4</v>
      </c>
      <c r="M7" s="347"/>
      <c r="O7" s="150"/>
    </row>
    <row r="8" spans="1:15">
      <c r="B8" s="150"/>
      <c r="D8" s="345"/>
      <c r="E8" s="345"/>
      <c r="F8" s="450" t="s">
        <v>589</v>
      </c>
      <c r="G8" s="450"/>
      <c r="H8" s="450"/>
      <c r="I8" s="450"/>
      <c r="J8" s="450"/>
      <c r="K8" s="450"/>
      <c r="L8" s="450"/>
      <c r="O8" s="150"/>
    </row>
    <row r="9" spans="1:15">
      <c r="B9" s="150"/>
      <c r="D9" s="345"/>
      <c r="E9" s="345"/>
      <c r="F9" s="239" t="s">
        <v>310</v>
      </c>
      <c r="H9" s="239" t="s">
        <v>311</v>
      </c>
      <c r="J9" s="239" t="s">
        <v>312</v>
      </c>
      <c r="L9" s="239" t="s">
        <v>313</v>
      </c>
      <c r="O9" s="150"/>
    </row>
    <row r="10" spans="1:15">
      <c r="B10" s="150" t="s">
        <v>352</v>
      </c>
      <c r="D10" s="345"/>
      <c r="E10" s="238"/>
      <c r="F10" s="345"/>
      <c r="G10" s="238"/>
      <c r="H10" s="345"/>
      <c r="I10" s="238"/>
      <c r="J10" s="345"/>
      <c r="K10" s="238"/>
    </row>
    <row r="11" spans="1:15">
      <c r="B11" s="149" t="s">
        <v>307</v>
      </c>
      <c r="D11" s="345"/>
      <c r="E11" s="238"/>
      <c r="F11" s="345"/>
      <c r="G11" s="238"/>
      <c r="H11" s="345"/>
      <c r="I11" s="238"/>
      <c r="J11" s="345"/>
      <c r="K11" s="238"/>
    </row>
    <row r="12" spans="1:15">
      <c r="C12" s="149" t="s">
        <v>764</v>
      </c>
      <c r="D12" s="345"/>
      <c r="E12" s="238"/>
      <c r="F12" s="345"/>
      <c r="G12" s="238"/>
      <c r="H12" s="240">
        <v>0</v>
      </c>
      <c r="I12" s="30"/>
      <c r="J12" s="30"/>
      <c r="K12" s="30"/>
      <c r="L12" s="240">
        <f>SUM(H12)</f>
        <v>0</v>
      </c>
    </row>
    <row r="13" spans="1:15">
      <c r="D13" s="345"/>
      <c r="E13" s="238"/>
      <c r="F13" s="345"/>
      <c r="G13" s="238"/>
      <c r="H13" s="345"/>
      <c r="I13" s="238"/>
      <c r="J13" s="345"/>
      <c r="K13" s="238"/>
    </row>
    <row r="14" spans="1:15">
      <c r="B14" s="150"/>
      <c r="D14" s="345"/>
      <c r="E14" s="345"/>
      <c r="F14" s="345"/>
      <c r="G14" s="239"/>
      <c r="H14" s="347"/>
      <c r="I14" s="347"/>
      <c r="J14" s="347"/>
      <c r="K14" s="347"/>
      <c r="L14" s="188" t="s">
        <v>4</v>
      </c>
      <c r="M14" s="347"/>
      <c r="O14" s="150"/>
    </row>
    <row r="15" spans="1:15">
      <c r="B15" s="150"/>
      <c r="D15" s="345"/>
      <c r="E15" s="345"/>
      <c r="F15" s="450" t="s">
        <v>146</v>
      </c>
      <c r="G15" s="450"/>
      <c r="H15" s="450"/>
      <c r="I15" s="450"/>
      <c r="J15" s="450"/>
      <c r="K15" s="450"/>
      <c r="L15" s="450"/>
      <c r="O15" s="150"/>
    </row>
    <row r="16" spans="1:15">
      <c r="B16" s="150"/>
      <c r="D16" s="345"/>
      <c r="E16" s="345"/>
      <c r="F16" s="239" t="s">
        <v>310</v>
      </c>
      <c r="H16" s="239" t="s">
        <v>311</v>
      </c>
      <c r="J16" s="239" t="s">
        <v>312</v>
      </c>
      <c r="L16" s="239" t="s">
        <v>313</v>
      </c>
      <c r="O16" s="150"/>
    </row>
    <row r="17" spans="1:12">
      <c r="B17" s="150" t="s">
        <v>352</v>
      </c>
      <c r="D17" s="345"/>
      <c r="E17" s="238"/>
      <c r="F17" s="345"/>
      <c r="G17" s="238"/>
      <c r="H17" s="345"/>
      <c r="I17" s="238"/>
      <c r="J17" s="345"/>
      <c r="K17" s="238"/>
    </row>
    <row r="18" spans="1:12">
      <c r="B18" s="149" t="s">
        <v>307</v>
      </c>
      <c r="D18" s="345"/>
      <c r="E18" s="238"/>
      <c r="F18" s="345"/>
      <c r="G18" s="238"/>
      <c r="H18" s="345"/>
      <c r="I18" s="238"/>
      <c r="J18" s="345"/>
      <c r="K18" s="238"/>
    </row>
    <row r="19" spans="1:12">
      <c r="C19" s="149" t="s">
        <v>353</v>
      </c>
      <c r="D19" s="345"/>
      <c r="E19" s="238"/>
      <c r="F19" s="345"/>
      <c r="G19" s="238"/>
      <c r="H19" s="240">
        <v>251153.19</v>
      </c>
      <c r="I19" s="30"/>
      <c r="J19" s="30"/>
      <c r="K19" s="30"/>
      <c r="L19" s="240">
        <f>SUM(H19)</f>
        <v>251153.19</v>
      </c>
    </row>
    <row r="20" spans="1:12">
      <c r="D20" s="345"/>
      <c r="E20" s="238"/>
      <c r="F20" s="345"/>
      <c r="G20" s="238"/>
      <c r="H20" s="345"/>
      <c r="I20" s="238"/>
      <c r="J20" s="345"/>
      <c r="K20" s="238"/>
    </row>
    <row r="21" spans="1:12" s="150" customFormat="1" ht="24.9" customHeight="1">
      <c r="A21" s="150" t="s">
        <v>682</v>
      </c>
    </row>
    <row r="22" spans="1:12" ht="24.9" customHeight="1">
      <c r="B22" s="149" t="s">
        <v>287</v>
      </c>
    </row>
    <row r="23" spans="1:12" ht="24.9" customHeight="1">
      <c r="B23" s="149" t="s">
        <v>288</v>
      </c>
    </row>
    <row r="24" spans="1:12" ht="24.9" customHeight="1">
      <c r="B24" s="149" t="s">
        <v>683</v>
      </c>
    </row>
    <row r="25" spans="1:12">
      <c r="H25" s="191"/>
      <c r="I25" s="191"/>
      <c r="J25" s="191"/>
    </row>
    <row r="26" spans="1:12" ht="24.9" customHeight="1">
      <c r="A26" s="150" t="s">
        <v>684</v>
      </c>
    </row>
    <row r="27" spans="1:12" s="150" customFormat="1" ht="24.9" customHeight="1">
      <c r="B27" s="149" t="s">
        <v>685</v>
      </c>
    </row>
    <row r="28" spans="1:12" s="150" customFormat="1" ht="24.9" customHeight="1">
      <c r="B28" s="149"/>
      <c r="C28" s="241" t="s">
        <v>686</v>
      </c>
    </row>
    <row r="29" spans="1:12" s="150" customFormat="1" ht="24.9" customHeight="1">
      <c r="B29" s="149"/>
      <c r="C29" s="241" t="s">
        <v>687</v>
      </c>
    </row>
    <row r="30" spans="1:12" ht="24.9" customHeight="1">
      <c r="C30" s="241" t="s">
        <v>688</v>
      </c>
    </row>
    <row r="31" spans="1:12" ht="24.9" customHeight="1">
      <c r="B31" s="149" t="s">
        <v>822</v>
      </c>
    </row>
    <row r="32" spans="1:12" ht="24.9" customHeight="1">
      <c r="B32" s="241" t="s">
        <v>765</v>
      </c>
    </row>
    <row r="33" spans="1:14" s="150" customFormat="1" ht="24.9" customHeight="1">
      <c r="B33" s="149"/>
    </row>
    <row r="34" spans="1:14">
      <c r="C34" s="149" t="s">
        <v>283</v>
      </c>
      <c r="D34" s="242"/>
    </row>
    <row r="35" spans="1:14">
      <c r="C35" s="149" t="s">
        <v>1</v>
      </c>
      <c r="D35" s="242"/>
    </row>
    <row r="36" spans="1:14" s="345" customFormat="1">
      <c r="A36" s="422" t="s">
        <v>679</v>
      </c>
      <c r="B36" s="422"/>
      <c r="C36" s="422"/>
      <c r="D36" s="422"/>
      <c r="E36" s="422"/>
      <c r="F36" s="422"/>
      <c r="G36" s="422"/>
      <c r="H36" s="422"/>
      <c r="I36" s="422"/>
      <c r="J36" s="422"/>
      <c r="K36" s="422"/>
      <c r="L36" s="422"/>
      <c r="M36" s="422"/>
      <c r="N36" s="422"/>
    </row>
    <row r="37" spans="1:14" s="345" customFormat="1"/>
    <row r="38" spans="1:14" ht="24.9" customHeight="1">
      <c r="A38" s="150" t="s">
        <v>689</v>
      </c>
      <c r="D38" s="243"/>
      <c r="L38" s="244"/>
      <c r="M38" s="197"/>
    </row>
    <row r="39" spans="1:14" s="150" customFormat="1" ht="24.9" customHeight="1">
      <c r="B39" s="149" t="s">
        <v>858</v>
      </c>
    </row>
    <row r="40" spans="1:14" s="150" customFormat="1" ht="24.9" customHeight="1">
      <c r="B40" s="149" t="s">
        <v>828</v>
      </c>
    </row>
    <row r="41" spans="1:14" s="150" customFormat="1" ht="7.5" customHeight="1">
      <c r="B41" s="149"/>
    </row>
    <row r="42" spans="1:14" s="150" customFormat="1" ht="24.9" customHeight="1">
      <c r="B42" s="282" t="s">
        <v>823</v>
      </c>
    </row>
    <row r="43" spans="1:14" s="150" customFormat="1" ht="24.9" customHeight="1">
      <c r="B43" s="282" t="s">
        <v>859</v>
      </c>
    </row>
    <row r="44" spans="1:14" s="150" customFormat="1" ht="7.5" customHeight="1">
      <c r="B44" s="282"/>
    </row>
    <row r="45" spans="1:14" s="150" customFormat="1" ht="24.9" customHeight="1">
      <c r="B45" s="282" t="s">
        <v>860</v>
      </c>
    </row>
    <row r="46" spans="1:14" s="150" customFormat="1" ht="24.9" customHeight="1">
      <c r="B46" s="282" t="s">
        <v>861</v>
      </c>
    </row>
    <row r="47" spans="1:14" s="150" customFormat="1" ht="24.9" customHeight="1">
      <c r="B47" s="282" t="s">
        <v>829</v>
      </c>
    </row>
    <row r="48" spans="1:14" s="150" customFormat="1" ht="7.5" customHeight="1">
      <c r="B48" s="282"/>
    </row>
    <row r="49" spans="1:19" ht="24.9" customHeight="1">
      <c r="B49" s="149" t="s">
        <v>690</v>
      </c>
    </row>
    <row r="50" spans="1:19" ht="24.9" customHeight="1">
      <c r="B50" s="149" t="s">
        <v>889</v>
      </c>
    </row>
    <row r="51" spans="1:19" ht="24.9" customHeight="1">
      <c r="L51" s="347" t="s">
        <v>4</v>
      </c>
      <c r="M51" s="345" t="e">
        <f>+#REF!</f>
        <v>#REF!</v>
      </c>
      <c r="Q51" s="184"/>
    </row>
    <row r="52" spans="1:19" ht="24.9" customHeight="1">
      <c r="L52" s="416" t="s">
        <v>578</v>
      </c>
      <c r="M52" s="347" t="e">
        <f>+#REF!</f>
        <v>#REF!</v>
      </c>
    </row>
    <row r="53" spans="1:19" ht="24.9" customHeight="1">
      <c r="C53" s="149" t="s">
        <v>289</v>
      </c>
      <c r="L53" s="265">
        <v>658678</v>
      </c>
      <c r="M53" s="245">
        <v>2236822.44</v>
      </c>
    </row>
    <row r="54" spans="1:19" ht="24.9" customHeight="1">
      <c r="C54" s="149" t="s">
        <v>290</v>
      </c>
      <c r="L54" s="265">
        <v>93666</v>
      </c>
      <c r="M54" s="191">
        <v>1593457.97</v>
      </c>
    </row>
    <row r="55" spans="1:19" ht="24.9" customHeight="1" thickBot="1">
      <c r="D55" s="243" t="s">
        <v>19</v>
      </c>
      <c r="L55" s="267">
        <f>SUM(L53:L54)</f>
        <v>752344</v>
      </c>
      <c r="M55" s="200">
        <f>SUM(M53:M54)</f>
        <v>3830280.41</v>
      </c>
    </row>
    <row r="56" spans="1:19" ht="24.9" customHeight="1" thickTop="1">
      <c r="D56" s="243"/>
      <c r="L56" s="244"/>
      <c r="M56" s="197"/>
    </row>
    <row r="57" spans="1:19" s="282" customFormat="1">
      <c r="A57" s="150" t="s">
        <v>740</v>
      </c>
      <c r="B57" s="149"/>
      <c r="C57" s="149"/>
      <c r="D57" s="149"/>
      <c r="E57" s="408"/>
      <c r="F57" s="408"/>
      <c r="G57" s="408"/>
      <c r="H57" s="408"/>
      <c r="I57" s="408"/>
      <c r="J57" s="408"/>
      <c r="K57" s="408"/>
      <c r="L57" s="149"/>
      <c r="M57" s="149"/>
      <c r="N57" s="149"/>
      <c r="O57" s="149"/>
      <c r="P57" s="149"/>
      <c r="Q57" s="149"/>
      <c r="R57" s="149"/>
    </row>
    <row r="58" spans="1:19" s="282" customFormat="1">
      <c r="A58" s="149"/>
      <c r="B58" s="149" t="s">
        <v>824</v>
      </c>
      <c r="D58" s="149"/>
      <c r="E58" s="408"/>
      <c r="F58" s="408"/>
      <c r="G58" s="408"/>
      <c r="H58" s="408"/>
      <c r="I58" s="408"/>
      <c r="J58" s="408"/>
      <c r="K58" s="408"/>
      <c r="L58" s="149"/>
      <c r="M58" s="149"/>
      <c r="N58" s="149"/>
      <c r="O58" s="149"/>
      <c r="P58" s="149"/>
      <c r="Q58" s="149"/>
      <c r="R58" s="149"/>
    </row>
    <row r="59" spans="1:19" s="282" customFormat="1">
      <c r="A59" s="149"/>
      <c r="B59" s="149" t="s">
        <v>825</v>
      </c>
      <c r="C59" s="149"/>
      <c r="D59" s="149"/>
      <c r="E59" s="408"/>
      <c r="F59" s="408"/>
      <c r="G59" s="408"/>
      <c r="H59" s="408"/>
      <c r="I59" s="408"/>
      <c r="J59" s="408"/>
      <c r="K59" s="408"/>
      <c r="L59" s="149"/>
      <c r="M59" s="149"/>
      <c r="N59" s="149"/>
      <c r="O59" s="149"/>
      <c r="P59" s="149"/>
      <c r="Q59" s="149"/>
      <c r="R59" s="149"/>
    </row>
    <row r="60" spans="1:19" s="282" customFormat="1">
      <c r="A60" s="149"/>
      <c r="B60" s="149" t="s">
        <v>827</v>
      </c>
      <c r="C60" s="149"/>
      <c r="D60" s="149"/>
      <c r="E60" s="408"/>
      <c r="F60" s="408"/>
      <c r="G60" s="408"/>
      <c r="H60" s="408"/>
      <c r="I60" s="408"/>
      <c r="J60" s="408"/>
      <c r="K60" s="408"/>
      <c r="L60" s="149"/>
      <c r="M60" s="149"/>
      <c r="N60" s="149"/>
      <c r="O60" s="149"/>
      <c r="P60" s="149"/>
      <c r="Q60" s="149"/>
      <c r="R60" s="149"/>
    </row>
    <row r="61" spans="1:19" s="282" customFormat="1">
      <c r="A61" s="149"/>
      <c r="B61" s="149" t="s">
        <v>826</v>
      </c>
      <c r="C61" s="149"/>
      <c r="D61" s="149"/>
      <c r="E61" s="149"/>
      <c r="F61" s="408"/>
      <c r="G61" s="408"/>
      <c r="H61" s="408"/>
      <c r="I61" s="408"/>
      <c r="J61" s="408"/>
      <c r="K61" s="408"/>
      <c r="L61" s="408"/>
      <c r="M61" s="149"/>
      <c r="N61" s="345">
        <f>+M27</f>
        <v>0</v>
      </c>
      <c r="O61" s="149"/>
      <c r="P61" s="149"/>
      <c r="Q61" s="149"/>
      <c r="R61" s="149"/>
      <c r="S61" s="290"/>
    </row>
    <row r="62" spans="1:19" s="282" customFormat="1">
      <c r="A62" s="149"/>
      <c r="B62" s="149"/>
      <c r="C62" s="149"/>
      <c r="D62" s="149"/>
      <c r="E62" s="149"/>
      <c r="F62" s="408"/>
      <c r="G62" s="408"/>
      <c r="H62" s="451" t="s">
        <v>862</v>
      </c>
      <c r="I62" s="451"/>
      <c r="J62" s="451"/>
      <c r="K62" s="451"/>
      <c r="L62" s="451"/>
      <c r="M62" s="149"/>
      <c r="N62" s="149"/>
      <c r="O62" s="149"/>
      <c r="P62" s="149"/>
      <c r="Q62" s="149"/>
      <c r="R62" s="149"/>
    </row>
    <row r="63" spans="1:19" s="282" customFormat="1">
      <c r="A63" s="149"/>
      <c r="B63" s="149"/>
      <c r="C63" s="149"/>
      <c r="D63" s="149"/>
      <c r="E63" s="149"/>
      <c r="F63" s="408"/>
      <c r="G63" s="408"/>
      <c r="H63" s="409" t="s">
        <v>742</v>
      </c>
      <c r="I63" s="409"/>
      <c r="J63" s="409" t="s">
        <v>743</v>
      </c>
      <c r="K63" s="409"/>
      <c r="L63" s="409" t="s">
        <v>744</v>
      </c>
      <c r="M63" s="149"/>
      <c r="N63" s="149"/>
      <c r="O63" s="149"/>
      <c r="P63" s="149"/>
      <c r="Q63" s="149"/>
      <c r="R63" s="149"/>
    </row>
    <row r="64" spans="1:19" s="282" customFormat="1">
      <c r="A64" s="149"/>
      <c r="B64" s="149" t="s">
        <v>741</v>
      </c>
      <c r="C64" s="149"/>
      <c r="D64" s="149"/>
      <c r="E64" s="149"/>
      <c r="F64" s="408"/>
      <c r="G64" s="408"/>
      <c r="H64" s="408"/>
      <c r="I64" s="408"/>
      <c r="J64" s="408"/>
      <c r="K64" s="408"/>
      <c r="L64" s="408"/>
      <c r="M64" s="149"/>
      <c r="N64" s="149"/>
      <c r="O64" s="149"/>
      <c r="P64" s="149"/>
      <c r="Q64" s="149"/>
      <c r="R64" s="149"/>
    </row>
    <row r="65" spans="1:20" s="282" customFormat="1">
      <c r="A65" s="149"/>
      <c r="B65" s="149"/>
      <c r="C65" s="149" t="s">
        <v>9</v>
      </c>
      <c r="D65" s="149"/>
      <c r="E65" s="149"/>
      <c r="F65" s="408"/>
      <c r="G65" s="408"/>
      <c r="H65" s="410">
        <v>855904286.95999992</v>
      </c>
      <c r="I65" s="408">
        <v>2776822.44</v>
      </c>
      <c r="J65" s="410">
        <v>5184516.25</v>
      </c>
      <c r="K65" s="410">
        <v>9770841.1399999987</v>
      </c>
      <c r="L65" s="410">
        <f>+H65+J65</f>
        <v>861088803.20999992</v>
      </c>
      <c r="M65" s="410">
        <f>+I65+K65</f>
        <v>12547663.579999998</v>
      </c>
      <c r="N65" s="149"/>
      <c r="O65" s="149"/>
      <c r="P65" s="149"/>
      <c r="Q65" s="149"/>
      <c r="R65" s="149"/>
    </row>
    <row r="66" spans="1:20" s="282" customFormat="1">
      <c r="A66" s="149"/>
      <c r="B66" s="149"/>
      <c r="C66" s="414" t="e">
        <f>+#REF!</f>
        <v>#REF!</v>
      </c>
      <c r="D66" s="149"/>
      <c r="E66" s="149"/>
      <c r="F66" s="408"/>
      <c r="G66" s="408"/>
      <c r="H66" s="410">
        <v>-610975409.12</v>
      </c>
      <c r="I66" s="408"/>
      <c r="J66" s="410">
        <v>-5143134.38</v>
      </c>
      <c r="K66" s="410"/>
      <c r="L66" s="410">
        <f>+H66+J66</f>
        <v>-616118543.5</v>
      </c>
      <c r="M66" s="149"/>
      <c r="N66" s="149"/>
      <c r="O66" s="149"/>
      <c r="P66" s="149"/>
      <c r="Q66" s="149"/>
      <c r="R66" s="149"/>
    </row>
    <row r="67" spans="1:20" s="282" customFormat="1">
      <c r="A67" s="149"/>
      <c r="B67" s="149"/>
      <c r="C67" s="149" t="s">
        <v>13</v>
      </c>
      <c r="D67" s="149"/>
      <c r="E67" s="149"/>
      <c r="F67" s="408"/>
      <c r="G67" s="408"/>
      <c r="H67" s="410">
        <v>-75384566.219999999</v>
      </c>
      <c r="I67" s="408">
        <v>2776822.44</v>
      </c>
      <c r="J67" s="410">
        <v>-41381.870000000003</v>
      </c>
      <c r="K67" s="410">
        <v>9770841.1399999987</v>
      </c>
      <c r="L67" s="410">
        <f>+H67+J67</f>
        <v>-75425948.090000004</v>
      </c>
      <c r="M67" s="149"/>
      <c r="N67" s="149"/>
      <c r="O67" s="149"/>
      <c r="P67" s="149"/>
      <c r="Q67" s="149"/>
      <c r="R67" s="149"/>
    </row>
    <row r="68" spans="1:20" s="282" customFormat="1" ht="24" thickBot="1">
      <c r="A68" s="149"/>
      <c r="B68" s="149"/>
      <c r="C68" s="149"/>
      <c r="D68" s="149" t="s">
        <v>19</v>
      </c>
      <c r="E68" s="149"/>
      <c r="F68" s="408"/>
      <c r="G68" s="408"/>
      <c r="H68" s="411">
        <f>SUM(H65:H67)</f>
        <v>169544311.61999992</v>
      </c>
      <c r="I68" s="408">
        <v>2776822.44</v>
      </c>
      <c r="J68" s="411">
        <f>SUM(J65:J67)</f>
        <v>1.0913936421275139E-10</v>
      </c>
      <c r="K68" s="410">
        <v>9770841.1399999987</v>
      </c>
      <c r="L68" s="411">
        <f>SUM(L65:L67)</f>
        <v>169544311.61999992</v>
      </c>
      <c r="M68" s="149"/>
      <c r="N68" s="149"/>
      <c r="O68" s="149"/>
      <c r="P68" s="149"/>
      <c r="Q68" s="149"/>
      <c r="R68" s="149"/>
    </row>
    <row r="69" spans="1:20" s="282" customFormat="1" ht="24" thickTop="1">
      <c r="A69" s="149"/>
      <c r="B69" s="149"/>
      <c r="C69" s="149"/>
      <c r="D69" s="149"/>
      <c r="E69" s="149"/>
      <c r="F69" s="408"/>
      <c r="G69" s="408"/>
      <c r="H69" s="412"/>
      <c r="I69" s="408"/>
      <c r="J69" s="412"/>
      <c r="K69" s="410"/>
      <c r="L69" s="412"/>
      <c r="M69" s="149"/>
      <c r="N69" s="149"/>
      <c r="O69" s="149"/>
      <c r="P69" s="149"/>
      <c r="Q69" s="149"/>
      <c r="R69" s="149"/>
    </row>
    <row r="71" spans="1:20">
      <c r="C71" s="149" t="s">
        <v>283</v>
      </c>
    </row>
    <row r="72" spans="1:20">
      <c r="C72" s="149" t="s">
        <v>1</v>
      </c>
    </row>
    <row r="73" spans="1:20" s="345" customFormat="1">
      <c r="A73" s="422" t="s">
        <v>680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</row>
    <row r="75" spans="1:20">
      <c r="A75" s="150" t="s">
        <v>691</v>
      </c>
    </row>
    <row r="76" spans="1:20">
      <c r="B76" s="282" t="s">
        <v>844</v>
      </c>
    </row>
    <row r="77" spans="1:20">
      <c r="B77" s="282" t="s">
        <v>291</v>
      </c>
      <c r="T77" s="282"/>
    </row>
    <row r="78" spans="1:20">
      <c r="B78" s="282" t="s">
        <v>553</v>
      </c>
      <c r="T78" s="282"/>
    </row>
    <row r="79" spans="1:20">
      <c r="B79" s="282" t="s">
        <v>292</v>
      </c>
      <c r="T79" s="282"/>
    </row>
    <row r="80" spans="1:20">
      <c r="B80" s="282" t="s">
        <v>845</v>
      </c>
      <c r="T80" s="282"/>
    </row>
    <row r="81" spans="1:20">
      <c r="B81" s="282" t="s">
        <v>846</v>
      </c>
      <c r="T81" s="282"/>
    </row>
    <row r="82" spans="1:20">
      <c r="B82" s="282" t="s">
        <v>847</v>
      </c>
      <c r="T82" s="282"/>
    </row>
    <row r="83" spans="1:20">
      <c r="B83" s="282" t="s">
        <v>848</v>
      </c>
      <c r="Q83" s="150"/>
      <c r="R83" s="246"/>
      <c r="S83" s="246"/>
      <c r="T83" s="282"/>
    </row>
    <row r="84" spans="1:20">
      <c r="B84" s="282" t="s">
        <v>849</v>
      </c>
      <c r="H84" s="247"/>
      <c r="I84" s="345"/>
      <c r="J84" s="345"/>
      <c r="K84" s="345"/>
      <c r="L84" s="345"/>
      <c r="Q84" s="248"/>
      <c r="R84" s="249"/>
      <c r="S84" s="243"/>
      <c r="T84" s="282"/>
    </row>
    <row r="85" spans="1:20">
      <c r="H85" s="247"/>
      <c r="I85" s="415"/>
      <c r="J85" s="415"/>
      <c r="K85" s="415"/>
      <c r="L85" s="415"/>
      <c r="Q85" s="248"/>
      <c r="R85" s="249"/>
      <c r="S85" s="243"/>
      <c r="T85" s="282"/>
    </row>
    <row r="86" spans="1:20">
      <c r="A86" s="150" t="s">
        <v>692</v>
      </c>
      <c r="B86" s="150"/>
      <c r="H86" s="247"/>
      <c r="I86" s="415"/>
      <c r="J86" s="415"/>
      <c r="K86" s="415"/>
      <c r="L86" s="415"/>
      <c r="Q86" s="248"/>
      <c r="R86" s="249"/>
      <c r="S86" s="243"/>
      <c r="T86" s="282"/>
    </row>
    <row r="87" spans="1:20">
      <c r="B87" s="249" t="s">
        <v>693</v>
      </c>
      <c r="H87" s="247"/>
      <c r="I87" s="415"/>
      <c r="J87" s="415"/>
      <c r="K87" s="415"/>
      <c r="L87" s="415"/>
      <c r="Q87" s="248"/>
      <c r="R87" s="249"/>
      <c r="S87" s="243"/>
      <c r="T87" s="282"/>
    </row>
    <row r="88" spans="1:20">
      <c r="H88" s="247"/>
      <c r="I88" s="415"/>
      <c r="J88" s="415"/>
      <c r="K88" s="415"/>
      <c r="L88" s="415"/>
      <c r="Q88" s="248"/>
      <c r="R88" s="249"/>
      <c r="S88" s="243"/>
      <c r="T88" s="282"/>
    </row>
    <row r="89" spans="1:20" s="152" customFormat="1">
      <c r="E89" s="246"/>
      <c r="F89" s="246"/>
      <c r="G89" s="246"/>
      <c r="H89" s="246"/>
      <c r="I89" s="246"/>
      <c r="J89" s="246"/>
      <c r="K89" s="246"/>
      <c r="L89" s="250"/>
      <c r="Q89" s="248"/>
      <c r="R89" s="249"/>
      <c r="S89" s="243"/>
      <c r="T89" s="282"/>
    </row>
    <row r="90" spans="1:20" s="246" customFormat="1">
      <c r="E90" s="243"/>
      <c r="F90" s="243"/>
      <c r="G90" s="243"/>
      <c r="H90" s="251"/>
      <c r="I90" s="252"/>
      <c r="J90" s="252"/>
      <c r="K90" s="251"/>
      <c r="L90" s="252"/>
      <c r="Q90" s="149"/>
      <c r="R90" s="249"/>
      <c r="S90" s="149"/>
    </row>
    <row r="91" spans="1:20" s="246" customFormat="1" ht="21.6">
      <c r="E91" s="243"/>
      <c r="F91" s="243"/>
      <c r="G91" s="243"/>
      <c r="H91" s="251"/>
      <c r="I91" s="252"/>
      <c r="J91" s="252"/>
      <c r="K91" s="251"/>
      <c r="L91" s="252"/>
    </row>
    <row r="93" spans="1:20">
      <c r="T93" s="246"/>
    </row>
    <row r="94" spans="1:20">
      <c r="T94" s="243"/>
    </row>
    <row r="95" spans="1:20">
      <c r="T95" s="243"/>
    </row>
    <row r="107" spans="3:3">
      <c r="C107" s="149" t="s">
        <v>283</v>
      </c>
    </row>
    <row r="108" spans="3:3">
      <c r="C108" s="149" t="s">
        <v>1</v>
      </c>
    </row>
  </sheetData>
  <mergeCells count="6">
    <mergeCell ref="A73:N73"/>
    <mergeCell ref="A1:L1"/>
    <mergeCell ref="F8:L8"/>
    <mergeCell ref="A36:N36"/>
    <mergeCell ref="F15:L15"/>
    <mergeCell ref="H62:L62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หมายเหตุ_1-2</vt:lpstr>
      <vt:lpstr>หมายเหตุ_3</vt:lpstr>
      <vt:lpstr>หมายเหตุ_4</vt:lpstr>
      <vt:lpstr>หมายเหตุ_5-8</vt:lpstr>
      <vt:lpstr>หมายเหตุ 9</vt:lpstr>
      <vt:lpstr>หมายเหตุ_9-11</vt:lpstr>
      <vt:lpstr>หมายเหตุ_12</vt:lpstr>
      <vt:lpstr>หมายเหตุ_12-18</vt:lpstr>
      <vt:lpstr>หมายเหตุ_19-21</vt:lpstr>
      <vt:lpstr>หมายเหตุ_22-27.1</vt:lpstr>
      <vt:lpstr>หมายเหตุ_27.2</vt:lpstr>
      <vt:lpstr>หมายเหตุ_27-28</vt:lpstr>
      <vt:lpstr>หมายเหตุ 28.3</vt:lpstr>
      <vt:lpstr>หมายเหตุ 28.4-28.5</vt:lpstr>
      <vt:lpstr>หมายเหตุ_28-33</vt:lpstr>
      <vt:lpstr>'หมายเหตุ_5-8'!_Hlk40107381</vt:lpstr>
      <vt:lpstr>'หมายเหตุ 28.3'!Print_Area</vt:lpstr>
      <vt:lpstr>'หมายเหตุ 28.4-28.5'!Print_Area</vt:lpstr>
      <vt:lpstr>'หมายเหตุ 9'!Print_Area</vt:lpstr>
      <vt:lpstr>หมายเหตุ_12!Print_Area</vt:lpstr>
      <vt:lpstr>'หมายเหตุ_1-2'!Print_Area</vt:lpstr>
      <vt:lpstr>'หมายเหตุ_12-18'!Print_Area</vt:lpstr>
      <vt:lpstr>'หมายเหตุ_19-21'!Print_Area</vt:lpstr>
      <vt:lpstr>'หมายเหตุ_22-27.1'!Print_Area</vt:lpstr>
      <vt:lpstr>หมายเหตุ_27.2!Print_Area</vt:lpstr>
      <vt:lpstr>'หมายเหตุ_27-28'!Print_Area</vt:lpstr>
      <vt:lpstr>'หมายเหตุ_28-33'!Print_Area</vt:lpstr>
      <vt:lpstr>หมายเหตุ_3!Print_Area</vt:lpstr>
      <vt:lpstr>หมายเหตุ_4!Print_Area</vt:lpstr>
      <vt:lpstr>'หมายเหตุ_5-8'!Print_Area</vt:lpstr>
      <vt:lpstr>'หมายเหตุ_9-11'!Print_Area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vanida issarasurakij</cp:lastModifiedBy>
  <cp:lastPrinted>2022-02-23T07:44:17Z</cp:lastPrinted>
  <dcterms:created xsi:type="dcterms:W3CDTF">2021-02-21T15:27:39Z</dcterms:created>
  <dcterms:modified xsi:type="dcterms:W3CDTF">2022-05-17T08:38:05Z</dcterms:modified>
</cp:coreProperties>
</file>