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_Natnapin\Desktop\งบ Y64\"/>
    </mc:Choice>
  </mc:AlternateContent>
  <bookViews>
    <workbookView xWindow="-108" yWindow="-108" windowWidth="19416" windowHeight="10416"/>
  </bookViews>
  <sheets>
    <sheet name="4-6" sheetId="1" r:id="rId1"/>
    <sheet name="7" sheetId="2" r:id="rId2"/>
    <sheet name="8" sheetId="3" r:id="rId3"/>
    <sheet name="9-10" sheetId="5" r:id="rId4"/>
    <sheet name="Deferred tax adj" sheetId="6" state="hidden" r:id="rId5"/>
    <sheet name="Reclassify" sheetId="7" state="hidden" r:id="rId6"/>
  </sheets>
  <externalReferences>
    <externalReference r:id="rId7"/>
  </externalReferences>
  <definedNames>
    <definedName name="Accounting_records">[1]Scoping!$G$19</definedName>
    <definedName name="Accruals">[1]Scoping!$G$30</definedName>
    <definedName name="Cash">[1]Scoping!$G$20</definedName>
    <definedName name="Construction_contracts">[1]Scoping!$G$23</definedName>
    <definedName name="Goodwill">[1]Scoping!$G$27</definedName>
    <definedName name="Intangibles">[1]Scoping!$G$28</definedName>
    <definedName name="Inventory">[1]Scoping!$G$22</definedName>
    <definedName name="Invest_properties">[1]Scoping!$G$25</definedName>
    <definedName name="Invest_subsidiaries">[1]Scoping!$G$26</definedName>
    <definedName name="Notes_payable">[1]Scoping!$G$31</definedName>
    <definedName name="Payables">[1]Scoping!$G$29</definedName>
    <definedName name="PPE">[1]Scoping!$G$24</definedName>
    <definedName name="_xlnm.Print_Area" localSheetId="0">'4-6'!$A$1:$J$71</definedName>
    <definedName name="_xlnm.Print_Area" localSheetId="1">'7'!$A$1:$I$34</definedName>
    <definedName name="_xlnm.Print_Area" localSheetId="2">'8'!$A$1:$O$26</definedName>
    <definedName name="_xlnm.Print_Area" localSheetId="3">'9-10'!$A$1:$G$76</definedName>
    <definedName name="Receivables">[1]Scoping!$G$21</definedName>
    <definedName name="Revenue">[1]Scoping!$G$33</definedName>
    <definedName name="Taxes">[1]Scoping!$G$32</definedName>
    <definedName name="YesNoNa">[1]Scoping!$G$2:$G$5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5" i="3" l="1"/>
  <c r="M23" i="3" l="1"/>
  <c r="I25" i="3"/>
  <c r="G25" i="3"/>
  <c r="H67" i="1" l="1"/>
  <c r="O23" i="3"/>
  <c r="E71" i="5" l="1"/>
  <c r="H24" i="1" l="1"/>
  <c r="J69" i="1"/>
  <c r="G68" i="5" l="1"/>
  <c r="G57" i="5"/>
  <c r="G13" i="5"/>
  <c r="O17" i="3"/>
  <c r="O9" i="3"/>
  <c r="K13" i="3"/>
  <c r="K14" i="3" s="1"/>
  <c r="I13" i="3"/>
  <c r="I14" i="3" s="1"/>
  <c r="G13" i="3"/>
  <c r="G14" i="3" s="1"/>
  <c r="O12" i="3"/>
  <c r="O11" i="3"/>
  <c r="I18" i="2"/>
  <c r="I12" i="2"/>
  <c r="J24" i="1"/>
  <c r="J16" i="1"/>
  <c r="J26" i="1" s="1"/>
  <c r="J51" i="1"/>
  <c r="J45" i="1"/>
  <c r="E57" i="5"/>
  <c r="I20" i="2" l="1"/>
  <c r="I22" i="2" s="1"/>
  <c r="I24" i="2" s="1"/>
  <c r="I30" i="2" s="1"/>
  <c r="J53" i="1"/>
  <c r="J71" i="1" s="1"/>
  <c r="M13" i="3"/>
  <c r="O13" i="3" s="1"/>
  <c r="O14" i="3" s="1"/>
  <c r="I33" i="2" l="1"/>
  <c r="G9" i="5"/>
  <c r="G23" i="5" s="1"/>
  <c r="G35" i="5" s="1"/>
  <c r="G37" i="5" s="1"/>
  <c r="G70" i="5" s="1"/>
  <c r="G72" i="5" s="1"/>
  <c r="M14" i="3"/>
  <c r="M20" i="3"/>
  <c r="O20" i="3" s="1"/>
  <c r="H45" i="1"/>
  <c r="E68" i="5" l="1"/>
  <c r="G18" i="2" l="1"/>
  <c r="H51" i="1" l="1"/>
  <c r="H16" i="1"/>
  <c r="H26" i="1" l="1"/>
  <c r="K21" i="3" l="1"/>
  <c r="I21" i="3"/>
  <c r="G21" i="3"/>
  <c r="G12" i="2" l="1"/>
  <c r="G20" i="2" l="1"/>
  <c r="C66" i="6"/>
  <c r="G22" i="2" l="1"/>
  <c r="E23" i="5"/>
  <c r="F46" i="6"/>
  <c r="G24" i="2" l="1"/>
  <c r="G33" i="2" s="1"/>
  <c r="I64" i="6"/>
  <c r="H64" i="6"/>
  <c r="C40" i="6" s="1"/>
  <c r="D41" i="6" s="1"/>
  <c r="G30" i="2" l="1"/>
  <c r="M19" i="3"/>
  <c r="M21" i="3" s="1"/>
  <c r="M25" i="3" s="1"/>
  <c r="E35" i="5"/>
  <c r="D6" i="7"/>
  <c r="D5" i="7"/>
  <c r="D3" i="7"/>
  <c r="D2" i="7"/>
  <c r="O19" i="3" l="1"/>
  <c r="E37" i="5"/>
  <c r="E5" i="7"/>
  <c r="E2" i="7"/>
  <c r="D9" i="7"/>
  <c r="D8" i="7"/>
  <c r="E70" i="5" l="1"/>
  <c r="O21" i="3"/>
  <c r="O25" i="3" s="1"/>
  <c r="H68" i="1"/>
  <c r="I62" i="6"/>
  <c r="C32" i="6"/>
  <c r="D49" i="6" s="1"/>
  <c r="I60" i="6"/>
  <c r="D33" i="6" s="1"/>
  <c r="D48" i="6" s="1"/>
  <c r="H62" i="6"/>
  <c r="H60" i="6"/>
  <c r="H69" i="1" l="1"/>
  <c r="E72" i="5"/>
  <c r="C16" i="6"/>
  <c r="C21" i="6" s="1"/>
  <c r="F15" i="6"/>
  <c r="F14" i="6"/>
  <c r="C11" i="6"/>
  <c r="D23" i="6" s="1"/>
  <c r="F10" i="6"/>
  <c r="F9" i="6"/>
  <c r="C6" i="6"/>
  <c r="D28" i="6" s="1"/>
  <c r="C47" i="6" s="1"/>
  <c r="D47" i="6" s="1"/>
  <c r="F11" i="6" l="1"/>
  <c r="C31" i="6" s="1"/>
  <c r="E47" i="6"/>
  <c r="F16" i="6"/>
  <c r="C36" i="6" s="1"/>
  <c r="E48" i="6" s="1"/>
  <c r="C22" i="6"/>
  <c r="C27" i="6"/>
  <c r="C46" i="6" s="1"/>
  <c r="D37" i="6" l="1"/>
  <c r="F47" i="6"/>
  <c r="F50" i="6" s="1"/>
  <c r="D46" i="6"/>
  <c r="C50" i="6"/>
  <c r="D50" i="6" l="1"/>
  <c r="E46" i="6"/>
  <c r="E50" i="6" l="1"/>
  <c r="H53" i="1" l="1"/>
  <c r="H71" i="1" l="1"/>
</calcChain>
</file>

<file path=xl/sharedStrings.xml><?xml version="1.0" encoding="utf-8"?>
<sst xmlns="http://schemas.openxmlformats.org/spreadsheetml/2006/main" count="295" uniqueCount="201">
  <si>
    <t>บริษัท โรแยล พลัส จำกัด (มหาชน)</t>
  </si>
  <si>
    <t>(เดิมชื่อ บริษัท โรแยล พลัส จำกัด)</t>
  </si>
  <si>
    <t>งบแสดงฐานะการเงิน</t>
  </si>
  <si>
    <t>31 ธันวาคม</t>
  </si>
  <si>
    <t>สินทรัพย์</t>
  </si>
  <si>
    <t>หมายเหตุ</t>
  </si>
  <si>
    <t>2564</t>
  </si>
  <si>
    <t>2563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</si>
  <si>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</si>
  <si>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</si>
  <si>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</si>
  <si>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</si>
  <si>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</si>
  <si>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 xml:space="preserve">สินค้าคงเหลือ </t>
  </si>
  <si>
    <t>เงินให้กู้ยืมระยะสั้นแก่บุคคลที่เกี่ยวข้องกัน</t>
  </si>
  <si>
    <t>สินทรัพย์ไม่หมุนเวียนที่จัดประเภทเป็นสินทรัพย์ที่ถือไว้เพื่อขาย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</si>
  <si>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</si>
  <si>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</si>
  <si>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</si>
  <si>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</si>
  <si>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ที่ดิน อาคารและอุปกรณ์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</si>
  <si>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</si>
  <si>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</si>
  <si>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</si>
  <si>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</si>
  <si>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</si>
  <si>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</si>
  <si>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</si>
  <si>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</si>
  <si>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</si>
  <si>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เงินรับล่วงหน้า</t>
  </si>
  <si>
    <t>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</si>
  <si>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</si>
  <si>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</si>
  <si>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เงินกู้ยืมระยะสั้นจากบุคคลอื่น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</si>
  <si>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</si>
  <si>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</si>
  <si>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</si>
  <si>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</si>
  <si>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</si>
  <si>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</si>
  <si>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</si>
  <si>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</si>
  <si>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</si>
  <si>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</si>
  <si>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</si>
  <si>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</si>
  <si>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</si>
  <si>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</si>
  <si>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</si>
  <si>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</si>
  <si>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</si>
  <si>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</si>
  <si>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</si>
  <si>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</si>
  <si>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</si>
  <si>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</si>
  <si>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 </t>
  </si>
  <si>
    <t xml:space="preserve"> 31 ธันวาคม</t>
  </si>
  <si>
    <t xml:space="preserve">รายได้ </t>
  </si>
  <si>
    <t>รายได้จากการขาย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</si>
  <si>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</si>
  <si>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</si>
  <si>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</si>
  <si>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</si>
  <si>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</si>
  <si>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</si>
  <si>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</si>
  <si>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</si>
  <si>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</si>
  <si>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</si>
  <si>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 xml:space="preserve">ค่าใช้จ่ายภาษีเงินได้ 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</si>
  <si>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</si>
  <si>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</si>
  <si>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</si>
  <si>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</t>
  </si>
  <si>
    <t>ที่กำหนดไว้ - สุทธิจากภาษีเงินได้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</si>
  <si>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</si>
  <si>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</si>
  <si>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</si>
  <si>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งบแสดงการเปลี่ยนแปลงส่วนของผู้ถือหุ้น</t>
  </si>
  <si>
    <t>กำไร (ขาดทุน) สะสม</t>
  </si>
  <si>
    <t>ทุนเรือนหุ้นที่ออก</t>
  </si>
  <si>
    <t>ส่วนเกิน</t>
  </si>
  <si>
    <t>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</si>
  <si>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</si>
  <si>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</si>
  <si>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</si>
  <si>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</si>
  <si>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(ขาดทุนสะสม)</t>
  </si>
  <si>
    <t>ผู้ถือหุ้น</t>
  </si>
  <si>
    <t>สำหรับปีสิ้นสุดวันที่ 31 ธันวาคม 2563</t>
  </si>
  <si>
    <t>ยอดคงเหลือ ณ วันที่ 1 มกราคม 2563</t>
  </si>
  <si>
    <t>กำไรขาดทุนเบ็ดเสร็จสำหรับปี</t>
  </si>
  <si>
    <t>กำไร</t>
  </si>
  <si>
    <t>รวมกำไรขาดทุนเบ็ดเสร็จสำหรับปี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</si>
  <si>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</si>
  <si>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</si>
  <si>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1 มกราคม 2564</t>
  </si>
  <si>
    <t>โอนไปสำรองตามกฎหมาย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</si>
  <si>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</si>
  <si>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</si>
  <si>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</si>
  <si>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</si>
  <si>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ค่าใช้จ่ายภาษีเงินได้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</si>
  <si>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</si>
  <si>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</si>
  <si>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(กลับรายการ) หนี้สูญและหนี้สงสัยจะสูญ</t>
  </si>
  <si>
    <t>(กลับรายการ) ผลขาดทุนจากการด้อยค่าที่รับรู้ในกำไรหรือขาดทุน</t>
  </si>
  <si>
    <t>ขาดทุนจากการปรับมูลค่ายุติธรรม</t>
  </si>
  <si>
    <t>ประมาณการค่าประกันความเสียหาย</t>
  </si>
  <si>
    <t>(กลับรายการ) ขาดทุนจากการปรับมูลค่าสินค้าคงเหลือ</t>
  </si>
  <si>
    <t>ขาดทุนจากการตัดจำหน่ายสินค้าคงเหลือ</t>
  </si>
  <si>
    <t>(กำไร) ขาดทุนจากการจำหน่ายอาคาร อุปกรณ์และสินทรัพย์ไม่มีตัวตน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</si>
  <si>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</si>
  <si>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</si>
  <si>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</si>
  <si>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</si>
  <si>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</si>
  <si>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</si>
  <si>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</si>
  <si>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เงินสดรับชำระคืนจากเงินให้กู้ยืมระยะสั้นแก่บุคคลที่เกี่ยวข้องกัน</t>
  </si>
  <si>
    <t>เงินสดรับชำระคืนจากเงินให้กู้ยืมระยะสั้นแก่บุคคลอื่น</t>
  </si>
  <si>
    <t>เงินให้กู้ยืมระยะสั้นแก่บุคคลอื่น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</si>
  <si>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</si>
  <si>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</si>
  <si>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</si>
  <si>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</si>
  <si>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</si>
  <si>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</si>
  <si>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</si>
  <si>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</si>
  <si>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</si>
  <si>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</si>
  <si>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</si>
  <si>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</si>
  <si>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</si>
  <si>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</si>
  <si>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</si>
  <si>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</si>
  <si>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</si>
  <si>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</si>
  <si>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</si>
  <si>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Entity</t>
  </si>
  <si>
    <t>CRG</t>
  </si>
  <si>
    <t>YE2011:</t>
  </si>
  <si>
    <t>DTA</t>
  </si>
  <si>
    <t>DTL</t>
  </si>
  <si>
    <t>Net</t>
  </si>
  <si>
    <t>YE2012:</t>
  </si>
  <si>
    <t>Impact PL 2012</t>
  </si>
  <si>
    <t>(Profit)/Loss</t>
  </si>
  <si>
    <t>YE2013:</t>
  </si>
  <si>
    <t>Impact PL 2013</t>
  </si>
  <si>
    <t>Profit/(Loss)</t>
  </si>
  <si>
    <t>DR</t>
  </si>
  <si>
    <t>CR</t>
  </si>
  <si>
    <t>[A]</t>
  </si>
  <si>
    <t>JV Adjustment</t>
  </si>
  <si>
    <t>Dr. DTA</t>
  </si>
  <si>
    <t>Dr. P/L - Income Tax</t>
  </si>
  <si>
    <t>Cr. RE</t>
  </si>
  <si>
    <t>(Adjustment Deferred Tax for FY2013)</t>
  </si>
  <si>
    <t>[B]</t>
  </si>
  <si>
    <t>FS Adjustment</t>
  </si>
  <si>
    <t>(Adjustment Deferred Tax for FY2011)</t>
  </si>
  <si>
    <t xml:space="preserve">   Comprehensive income</t>
  </si>
  <si>
    <t>Cr. P/L - Income Tax</t>
  </si>
  <si>
    <t>(Adjustment Deferred Tax for FY2012)</t>
  </si>
  <si>
    <t>Cr. DTA</t>
  </si>
  <si>
    <t>(Adjustment Deferred Tax for FY2014)</t>
  </si>
  <si>
    <t>Present in FS</t>
  </si>
  <si>
    <t>DR/(CR)</t>
  </si>
  <si>
    <t>01.01.2012</t>
  </si>
  <si>
    <t>31.12.2012</t>
  </si>
  <si>
    <t>31.12.2013</t>
  </si>
  <si>
    <t>31.12.2014</t>
  </si>
  <si>
    <t>RE B/F</t>
  </si>
  <si>
    <t>P/L - Income Tax</t>
  </si>
  <si>
    <t>P/L - Comprehensive income</t>
  </si>
  <si>
    <t>Check</t>
  </si>
  <si>
    <t>PL</t>
  </si>
  <si>
    <t>RE</t>
  </si>
  <si>
    <t>OCI</t>
  </si>
  <si>
    <t>Total</t>
  </si>
  <si>
    <t>Acturial Gain/Loss</t>
  </si>
  <si>
    <t>Revalue FA</t>
  </si>
  <si>
    <t>NET</t>
  </si>
  <si>
    <t>DTA/(DTL)</t>
  </si>
  <si>
    <t>Effect to DTA</t>
  </si>
  <si>
    <t>Effect to PL</t>
  </si>
  <si>
    <t>YE'11</t>
  </si>
  <si>
    <t>YE'12</t>
  </si>
  <si>
    <t>YE'13</t>
  </si>
  <si>
    <t>YE'14</t>
  </si>
  <si>
    <t xml:space="preserve">       </t>
  </si>
  <si>
    <t>Old</t>
  </si>
  <si>
    <t>AR</t>
  </si>
  <si>
    <t>Invent</t>
  </si>
  <si>
    <t>Restate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</si>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</sst>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4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#,##0.00\ ;\(#,##0.00\);\ \-\ "/>
    <numFmt numFmtId="170" formatCode="_(* #,##0.0_);_(* \(#,##0.00\);_(* &quot;-&quot;??_);_(@_)"/>
    <numFmt numFmtId="171" formatCode="General_)"/>
    <numFmt numFmtId="172" formatCode="0.000"/>
    <numFmt numFmtId="173" formatCode="#,##0.0_);\(#,##0.0\)"/>
    <numFmt numFmtId="174" formatCode="#,##0.000_);\(#,##0.000\)"/>
    <numFmt numFmtId="175" formatCode="&quot;$&quot;#,\);\(&quot;$&quot;#,##0\)"/>
    <numFmt numFmtId="176" formatCode="_(&quot;$&quot;* #,##0.00000_);_(&quot;$&quot;* \(#,##0.00000\);_(&quot;$&quot;* &quot;-&quot;??_);_(@_)"/>
    <numFmt numFmtId="177" formatCode="\60\4\7\:"/>
    <numFmt numFmtId="178" formatCode="&quot;$&quot;#,\);\(&quot;$&quot;#,\)"/>
    <numFmt numFmtId="179" formatCode="&quot;$&quot;#,;\(&quot;$&quot;#,\)"/>
    <numFmt numFmtId="180" formatCode="#,##0.00\ ;[Red]\(#,##0.00\);&quot;  -  &quot;"/>
    <numFmt numFmtId="181" formatCode="#,##0.00_ ;\-#,##0.00\ "/>
    <numFmt numFmtId="182" formatCode="#,##0.00;[Red]\(#,##0.00\);&quot;-&quot;"/>
    <numFmt numFmtId="183" formatCode="##\-##_)"/>
    <numFmt numFmtId="184" formatCode="0.0%;[Red]\(0.0%\)"/>
    <numFmt numFmtId="185" formatCode="&quot;$&quot;#,##0.00"/>
    <numFmt numFmtId="186" formatCode="_-&quot;$&quot;* #,##0.00_-;\-&quot;$&quot;* #,##0.00_-;_-&quot;$&quot;* &quot;-&quot;??_-;_-@_-"/>
    <numFmt numFmtId="187" formatCode="_(* #,##0_);_(* \(#,##0\);_(* &quot;-&quot;??_);_(@_)"/>
    <numFmt numFmtId="188" formatCode="#\-##_)"/>
    <numFmt numFmtId="189" formatCode="#,##0_ ;[Red]\-#,##0\ "/>
    <numFmt numFmtId="190" formatCode="\$#,##0\ ;\(\$#,##0\)"/>
    <numFmt numFmtId="191" formatCode="dd\-mmm\-yy_)"/>
    <numFmt numFmtId="192" formatCode="_(* #,##0.0_);_(* \(#,##0.0\);_(* &quot;-&quot;?_);_(@_)"/>
    <numFmt numFmtId="193" formatCode="0.0%"/>
    <numFmt numFmtId="194" formatCode="_-[$€]* #,##0.00_-;\-[$€]* #,##0.00_-;_-[$€]* &quot;-&quot;??_-;_-@_-"/>
    <numFmt numFmtId="195" formatCode="_-* #,##0.00\ [$€]_-;\-* #,##0.00\ [$€]_-;_-* &quot;-&quot;??\ [$€]_-;_-@_-"/>
    <numFmt numFmtId="196" formatCode="_([$€]* #,##0.00_);_([$€]* \(#,##0.00\);_([$€]* &quot;-&quot;??_);_(@_)"/>
    <numFmt numFmtId="197" formatCode="0;[Red]0"/>
    <numFmt numFmtId="198" formatCode="0_ "/>
    <numFmt numFmtId="199" formatCode="000\-000"/>
    <numFmt numFmtId="200" formatCode=";;;"/>
    <numFmt numFmtId="201" formatCode="\ \ \ @"/>
    <numFmt numFmtId="202" formatCode="\ \ \ \ \ \ @"/>
    <numFmt numFmtId="203" formatCode="_-* #,##0\ _F_-;\-* #,##0\ _F_-;_-* &quot;-&quot;\ _F_-;_-@_-"/>
    <numFmt numFmtId="204" formatCode="_-* #,##0.00\ _F_-;\-* #,##0.00\ _F_-;_-* &quot;-&quot;??\ _F_-;_-@_-"/>
    <numFmt numFmtId="205" formatCode="_-* #,##0\ &quot;F&quot;_-;\-* #,##0\ &quot;F&quot;_-;_-* &quot;-&quot;\ &quot;F&quot;_-;_-@_-"/>
    <numFmt numFmtId="206" formatCode="_-* #,##0.00\ &quot;F&quot;_-;\-* #,##0.00\ &quot;F&quot;_-;_-* &quot;-&quot;??\ &quot;F&quot;_-;_-@_-"/>
    <numFmt numFmtId="207" formatCode="0.0%;\(0.0%\)"/>
    <numFmt numFmtId="208" formatCode="_(#,##0.00_);_(\-#,##0.00_)"/>
    <numFmt numFmtId="209" formatCode="_(#,##0.0_);_(\-#,##0.0_)"/>
    <numFmt numFmtId="210" formatCode="yyyy"/>
    <numFmt numFmtId="211" formatCode="_ &quot;Fr.&quot;\ * #,##0_ ;_ &quot;Fr.&quot;\ * \-#,##0_ ;_ &quot;Fr.&quot;\ * &quot;-&quot;_ ;_ @_ "/>
    <numFmt numFmtId="212" formatCode="_ &quot;Fr.&quot;\ * #,##0.00_ ;_ &quot;Fr.&quot;\ * \-#,##0.00_ ;_ &quot;Fr.&quot;\ * &quot;-&quot;??_ ;_ @_ "/>
    <numFmt numFmtId="213" formatCode="#,##0.00\ &quot;DM&quot;;[Red]\-#,##0.00\ &quot;DM&quot;"/>
    <numFmt numFmtId="214" formatCode="_(&quot;฿&quot;* #,##0_);_(&quot;฿&quot;* \(#,##0\);_(&quot;฿&quot;* &quot;-&quot;_);_(@_)"/>
    <numFmt numFmtId="215" formatCode="_(&quot;฿&quot;* #,##0.00_);_(&quot;฿&quot;* \(#,##0.00\);_(&quot;฿&quot;* &quot;-&quot;??_);_(@_)"/>
    <numFmt numFmtId="216" formatCode="_ * #,##0_ ;_ * \-#,##0_ ;_ * &quot;-&quot;_ ;_ @_ "/>
    <numFmt numFmtId="217" formatCode="_ * #,##0.00_ ;_ * \-#,##0.00_ ;_ * &quot;-&quot;??_ ;_ @_ "/>
    <numFmt numFmtId="218" formatCode="_ &quot;\&quot;* #,##0_ ;_ &quot;\&quot;* \-#,##0_ ;_ &quot;\&quot;* &quot;-&quot;_ ;_ @_ "/>
    <numFmt numFmtId="219" formatCode="_ &quot;\&quot;* #,##0.00_ ;_ &quot;\&quot;* \-#,##0.00_ ;_ &quot;\&quot;* &quot;-&quot;??_ ;_ @_ "/>
    <numFmt numFmtId="220" formatCode="#,##0\ &quot;DM&quot;;\-#,##0\ &quot;DM&quot;"/>
    <numFmt numFmtId="221" formatCode="0.000%"/>
    <numFmt numFmtId="222" formatCode="&quot;￥&quot;#,##0;&quot;￥&quot;\-#,##0"/>
    <numFmt numFmtId="223" formatCode="00.000"/>
    <numFmt numFmtId="224" formatCode="_-&quot;$&quot;* #,##0_-;\-&quot;$&quot;* #,##0_-;_-&quot;$&quot;* &quot;-&quot;_-;_-@_-"/>
    <numFmt numFmtId="225" formatCode="_-* #,##0_-;\-* #,##0_-;_-* &quot;-&quot;??_-;_-@_-"/>
  </numFmts>
  <fonts count="202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20"/>
      <name val="Tahoma"/>
      <family val="2"/>
    </font>
    <font>
      <sz val="14"/>
      <name val="AngsanaUPC"/>
      <family val="1"/>
      <charset val="222"/>
    </font>
    <font>
      <sz val="11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sz val="8"/>
      <color rgb="FFFFC000"/>
      <name val="Arial"/>
      <family val="2"/>
    </font>
    <font>
      <sz val="10"/>
      <color theme="1"/>
      <name val="Arial Unicode MS"/>
      <family val="2"/>
    </font>
    <font>
      <sz val="8"/>
      <color theme="9" tint="-0.249977111117893"/>
      <name val="Arial"/>
      <family val="2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b/>
      <u/>
      <sz val="8"/>
      <color theme="1"/>
      <name val="Arial"/>
      <family val="2"/>
    </font>
    <font>
      <i/>
      <sz val="8"/>
      <color theme="1"/>
      <name val="Arial"/>
      <family val="2"/>
    </font>
    <font>
      <sz val="10"/>
      <color indexed="8"/>
      <name val="Tahoma"/>
      <family val="2"/>
    </font>
    <font>
      <sz val="12"/>
      <name val="??????"/>
      <charset val="129"/>
    </font>
    <font>
      <sz val="10"/>
      <name val="Geneva"/>
      <family val="2"/>
    </font>
    <font>
      <sz val="11"/>
      <name val="Myriad Pro Light"/>
      <family val="2"/>
    </font>
    <font>
      <sz val="10"/>
      <name val="Helv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9"/>
      <name val="宋体"/>
      <charset val="134"/>
    </font>
    <font>
      <sz val="12"/>
      <name val="Arial"/>
      <family val="2"/>
    </font>
    <font>
      <sz val="12"/>
      <name val="Arial"/>
      <family val="2"/>
      <charset val="22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indexed="20"/>
      <name val="Calibri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Palatino"/>
      <family val="1"/>
    </font>
    <font>
      <sz val="14"/>
      <name val="AngsanaUPC"/>
      <family val="2"/>
      <charset val="222"/>
    </font>
    <font>
      <sz val="10"/>
      <name val="BERNHARD"/>
    </font>
    <font>
      <sz val="10"/>
      <name val="Helv"/>
    </font>
    <font>
      <sz val="9"/>
      <color indexed="8"/>
      <name val="Arial"/>
      <family val="2"/>
    </font>
    <font>
      <b/>
      <sz val="10"/>
      <color indexed="12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color indexed="16"/>
      <name val="Palatino"/>
      <family val="1"/>
    </font>
    <font>
      <b/>
      <sz val="15"/>
      <color indexed="53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3"/>
      <name val="Arial"/>
      <family val="2"/>
    </font>
    <font>
      <b/>
      <sz val="13"/>
      <color indexed="53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Tahoma"/>
      <family val="2"/>
      <charset val="222"/>
    </font>
    <font>
      <b/>
      <sz val="13"/>
      <color indexed="53"/>
      <name val="Arial"/>
      <family val="2"/>
    </font>
    <font>
      <b/>
      <sz val="11"/>
      <color indexed="53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Tahoma"/>
      <family val="2"/>
      <charset val="222"/>
    </font>
    <font>
      <b/>
      <sz val="11"/>
      <color indexed="53"/>
      <name val="Arial"/>
      <family val="2"/>
    </font>
    <font>
      <b/>
      <i/>
      <sz val="11"/>
      <name val="Helv"/>
    </font>
    <font>
      <b/>
      <sz val="12"/>
      <name val="Helv"/>
    </font>
    <font>
      <u/>
      <sz val="12"/>
      <color indexed="12"/>
      <name val="Times New Roman"/>
      <family val="1"/>
    </font>
    <font>
      <u/>
      <sz val="9"/>
      <color indexed="12"/>
      <name val="Arial"/>
      <family val="2"/>
    </font>
    <font>
      <sz val="10"/>
      <color indexed="12"/>
      <name val="Arial"/>
      <family val="2"/>
    </font>
    <font>
      <sz val="10"/>
      <color indexed="6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3"/>
      <name val="Cordia New"/>
      <family val="2"/>
      <charset val="22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60"/>
      <name val="Calibri"/>
      <family val="2"/>
    </font>
    <font>
      <sz val="12"/>
      <name val="Helv"/>
    </font>
    <font>
      <sz val="11"/>
      <name val="굴림"/>
      <family val="3"/>
      <charset val="129"/>
    </font>
    <font>
      <i/>
      <sz val="10"/>
      <color indexed="10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indexed="63"/>
      <name val="Calibri"/>
      <family val="2"/>
    </font>
    <font>
      <sz val="8"/>
      <color indexed="17"/>
      <name val="Arial"/>
      <family val="2"/>
    </font>
    <font>
      <sz val="10"/>
      <color indexed="16"/>
      <name val="Helvetica-Black"/>
      <family val="2"/>
    </font>
    <font>
      <sz val="8"/>
      <color indexed="3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8"/>
      <color indexed="8"/>
      <name val="Arial"/>
      <family val="2"/>
    </font>
    <font>
      <sz val="8"/>
      <name val="Helv"/>
    </font>
    <font>
      <u/>
      <sz val="9"/>
      <name val="Helv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b/>
      <sz val="18"/>
      <color indexed="53"/>
      <name val="Tahoma"/>
      <family val="2"/>
    </font>
    <font>
      <b/>
      <sz val="10"/>
      <name val="Times New Roman"/>
      <family val="1"/>
    </font>
    <font>
      <u/>
      <sz val="10"/>
      <name val="Arial"/>
      <family val="2"/>
    </font>
    <font>
      <b/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0"/>
      <color indexed="10"/>
      <name val="Arial"/>
      <family val="2"/>
    </font>
    <font>
      <sz val="14"/>
      <name val="CordiaUPC"/>
      <family val="2"/>
      <charset val="222"/>
    </font>
    <font>
      <b/>
      <sz val="18"/>
      <color indexed="56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20"/>
      <name val="Arial"/>
      <family val="2"/>
    </font>
    <font>
      <sz val="12"/>
      <name val="นูลมรผ"/>
      <charset val="129"/>
    </font>
    <font>
      <sz val="15"/>
      <name val="Cordia New"/>
      <family val="2"/>
    </font>
    <font>
      <sz val="11"/>
      <color indexed="62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0"/>
      <name val="굴림체"/>
      <family val="3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name val="ＭＳ Ｐゴシック"/>
      <charset val="128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8"/>
      <color rgb="FFFF0000"/>
      <name val="Arial"/>
      <family val="2"/>
    </font>
    <font>
      <sz val="13"/>
      <name val="Angsana New"/>
      <family val="1"/>
    </font>
    <font>
      <sz val="15"/>
      <color theme="1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6"/>
      </patternFill>
    </fill>
    <fill>
      <patternFill patternType="solid">
        <fgColor indexed="57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60"/>
      </patternFill>
    </fill>
    <fill>
      <patternFill patternType="solid">
        <fgColor indexed="5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41"/>
      </patternFill>
    </fill>
    <fill>
      <patternFill patternType="solid">
        <fgColor indexed="3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3"/>
      </bottom>
      <diagonal/>
    </border>
    <border>
      <left/>
      <right/>
      <top/>
      <bottom style="thick">
        <color indexed="47"/>
      </bottom>
      <diagonal/>
    </border>
    <border>
      <left/>
      <right/>
      <top/>
      <bottom style="medium">
        <color indexed="4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53"/>
      </top>
      <bottom style="double">
        <color indexed="53"/>
      </bottom>
      <diagonal/>
    </border>
  </borders>
  <cellStyleXfs count="2256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6" fillId="2" borderId="0" applyNumberFormat="0" applyBorder="0" applyAlignment="0" applyProtection="0"/>
    <xf numFmtId="0" fontId="4" fillId="0" borderId="0"/>
    <xf numFmtId="169" fontId="8" fillId="0" borderId="0" applyFont="0" applyFill="0" applyBorder="0" applyAlignment="0" applyProtection="0"/>
    <xf numFmtId="0" fontId="9" fillId="3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2" fontId="11" fillId="0" borderId="0" applyFill="0" applyBorder="0" applyAlignment="0"/>
    <xf numFmtId="173" fontId="12" fillId="0" borderId="0" applyFill="0" applyBorder="0" applyAlignment="0"/>
    <xf numFmtId="174" fontId="12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13" fillId="20" borderId="4" applyNumberFormat="0" applyAlignment="0" applyProtection="0"/>
    <xf numFmtId="0" fontId="14" fillId="21" borderId="5" applyNumberFormat="0" applyAlignment="0" applyProtection="0"/>
    <xf numFmtId="170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4" fontId="18" fillId="0" borderId="0" applyFill="0" applyBorder="0" applyAlignment="0"/>
    <xf numFmtId="38" fontId="19" fillId="0" borderId="6">
      <alignment vertical="center"/>
    </xf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22" fillId="22" borderId="0" applyNumberFormat="0" applyBorder="0" applyAlignment="0" applyProtection="0"/>
    <xf numFmtId="0" fontId="23" fillId="0" borderId="7" applyNumberFormat="0" applyAlignment="0" applyProtection="0">
      <alignment horizontal="left" vertical="center"/>
    </xf>
    <xf numFmtId="0" fontId="23" fillId="0" borderId="8">
      <alignment horizontal="left" vertical="center"/>
    </xf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0" fontId="22" fillId="23" borderId="12" applyNumberFormat="0" applyBorder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0" fontId="28" fillId="7" borderId="4" applyNumberFormat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29" fillId="0" borderId="13" applyNumberFormat="0" applyFill="0" applyAlignment="0" applyProtection="0"/>
    <xf numFmtId="0" fontId="30" fillId="24" borderId="0" applyNumberFormat="0" applyBorder="0" applyAlignment="0" applyProtection="0"/>
    <xf numFmtId="37" fontId="31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8" fillId="0" borderId="0"/>
    <xf numFmtId="0" fontId="17" fillId="0" borderId="0"/>
    <xf numFmtId="0" fontId="4" fillId="0" borderId="0"/>
    <xf numFmtId="0" fontId="4" fillId="0" borderId="0"/>
    <xf numFmtId="0" fontId="1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25" borderId="14" applyNumberFormat="0" applyFont="0" applyAlignment="0" applyProtection="0"/>
    <xf numFmtId="0" fontId="32" fillId="20" borderId="15" applyNumberFormat="0" applyAlignment="0" applyProtection="0"/>
    <xf numFmtId="40" fontId="33" fillId="26" borderId="0">
      <alignment horizontal="right"/>
    </xf>
    <xf numFmtId="0" fontId="34" fillId="26" borderId="16"/>
    <xf numFmtId="174" fontId="12" fillId="0" borderId="0" applyFont="0" applyFill="0" applyBorder="0" applyAlignment="0" applyProtection="0"/>
    <xf numFmtId="177" fontId="1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0" fontId="11" fillId="0" borderId="0" applyFill="0" applyBorder="0" applyAlignment="0"/>
    <xf numFmtId="171" fontId="11" fillId="0" borderId="0" applyFill="0" applyBorder="0" applyAlignment="0"/>
    <xf numFmtId="170" fontId="11" fillId="0" borderId="0" applyFill="0" applyBorder="0" applyAlignment="0"/>
    <xf numFmtId="175" fontId="12" fillId="0" borderId="0" applyFill="0" applyBorder="0" applyAlignment="0"/>
    <xf numFmtId="171" fontId="11" fillId="0" borderId="0" applyFill="0" applyBorder="0" applyAlignment="0"/>
    <xf numFmtId="0" fontId="19" fillId="0" borderId="0" applyNumberFormat="0" applyFont="0" applyFill="0" applyBorder="0" applyAlignment="0" applyProtection="0">
      <alignment horizontal="left"/>
    </xf>
    <xf numFmtId="15" fontId="19" fillId="0" borderId="0" applyFont="0" applyFill="0" applyBorder="0" applyAlignment="0" applyProtection="0"/>
    <xf numFmtId="4" fontId="19" fillId="0" borderId="0" applyFont="0" applyFill="0" applyBorder="0" applyAlignment="0" applyProtection="0"/>
    <xf numFmtId="0" fontId="35" fillId="0" borderId="17">
      <alignment horizontal="center"/>
    </xf>
    <xf numFmtId="3" fontId="19" fillId="0" borderId="0" applyFont="0" applyFill="0" applyBorder="0" applyAlignment="0" applyProtection="0"/>
    <xf numFmtId="0" fontId="19" fillId="27" borderId="0" applyNumberFormat="0" applyFont="0" applyBorder="0" applyAlignment="0" applyProtection="0"/>
    <xf numFmtId="37" fontId="36" fillId="0" borderId="0"/>
    <xf numFmtId="49" fontId="18" fillId="0" borderId="0" applyFill="0" applyBorder="0" applyAlignment="0"/>
    <xf numFmtId="178" fontId="12" fillId="0" borderId="0" applyFill="0" applyBorder="0" applyAlignment="0"/>
    <xf numFmtId="179" fontId="12" fillId="0" borderId="0" applyFill="0" applyBorder="0" applyAlignment="0"/>
    <xf numFmtId="0" fontId="37" fillId="0" borderId="0" applyNumberFormat="0" applyFill="0" applyBorder="0" applyAlignment="0" applyProtection="0"/>
    <xf numFmtId="0" fontId="38" fillId="0" borderId="18" applyNumberFormat="0" applyFill="0" applyAlignment="0" applyProtection="0"/>
    <xf numFmtId="0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37" fontId="17" fillId="0" borderId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7" fontId="17" fillId="0" borderId="0"/>
    <xf numFmtId="0" fontId="50" fillId="0" borderId="0" applyNumberFormat="0" applyFill="0" applyBorder="0" applyProtection="0">
      <alignment vertical="top"/>
    </xf>
    <xf numFmtId="9" fontId="51" fillId="0" borderId="0" applyFon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180" fontId="53" fillId="0" borderId="0"/>
    <xf numFmtId="0" fontId="52" fillId="0" borderId="0"/>
    <xf numFmtId="0" fontId="52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52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36" fillId="0" borderId="0"/>
    <xf numFmtId="0" fontId="54" fillId="0" borderId="0"/>
    <xf numFmtId="0" fontId="52" fillId="0" borderId="0">
      <protection locked="0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17" fillId="0" borderId="0" applyNumberFormat="0" applyFill="0" applyBorder="0" applyAlignment="0" applyProtection="0"/>
    <xf numFmtId="0" fontId="54" fillId="0" borderId="0"/>
    <xf numFmtId="0" fontId="5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0"/>
    <xf numFmtId="0" fontId="36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52" fillId="0" borderId="0"/>
    <xf numFmtId="0" fontId="36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181" fontId="17" fillId="0" borderId="0" applyFill="0" applyBorder="0" applyAlignment="0" applyProtection="0"/>
    <xf numFmtId="181" fontId="17" fillId="0" borderId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3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6" borderId="0" applyNumberFormat="0" applyBorder="0" applyAlignment="0" applyProtection="0"/>
    <xf numFmtId="0" fontId="18" fillId="3" borderId="0" applyNumberFormat="0" applyBorder="0" applyAlignment="0" applyProtection="0"/>
    <xf numFmtId="0" fontId="9" fillId="36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6" borderId="0" applyNumberFormat="0" applyBorder="0" applyAlignment="0" applyProtection="0"/>
    <xf numFmtId="0" fontId="55" fillId="3" borderId="0" applyNumberFormat="0" applyBorder="0" applyAlignment="0" applyProtection="0"/>
    <xf numFmtId="0" fontId="18" fillId="3" borderId="0" applyNumberFormat="0" applyBorder="0" applyAlignment="0" applyProtection="0"/>
    <xf numFmtId="0" fontId="9" fillId="23" borderId="0" applyNumberFormat="0" applyBorder="0" applyAlignment="0" applyProtection="0"/>
    <xf numFmtId="0" fontId="9" fillId="25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9" fillId="37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37" borderId="0" applyNumberFormat="0" applyBorder="0" applyAlignment="0" applyProtection="0"/>
    <xf numFmtId="0" fontId="55" fillId="2" borderId="0" applyNumberFormat="0" applyBorder="0" applyAlignment="0" applyProtection="0"/>
    <xf numFmtId="0" fontId="18" fillId="2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39" borderId="0" applyNumberFormat="0" applyBorder="0" applyAlignment="0" applyProtection="0"/>
    <xf numFmtId="0" fontId="18" fillId="4" borderId="0" applyNumberFormat="0" applyBorder="0" applyAlignment="0" applyProtection="0"/>
    <xf numFmtId="0" fontId="9" fillId="3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9" borderId="0" applyNumberFormat="0" applyBorder="0" applyAlignment="0" applyProtection="0"/>
    <xf numFmtId="0" fontId="55" fillId="4" borderId="0" applyNumberFormat="0" applyBorder="0" applyAlignment="0" applyProtection="0"/>
    <xf numFmtId="0" fontId="18" fillId="4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1" borderId="0" applyNumberFormat="0" applyBorder="0" applyAlignment="0" applyProtection="0"/>
    <xf numFmtId="0" fontId="18" fillId="6" borderId="0" applyNumberFormat="0" applyBorder="0" applyAlignment="0" applyProtection="0"/>
    <xf numFmtId="0" fontId="9" fillId="41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1" borderId="0" applyNumberFormat="0" applyBorder="0" applyAlignment="0" applyProtection="0"/>
    <xf numFmtId="0" fontId="55" fillId="6" borderId="0" applyNumberFormat="0" applyBorder="0" applyAlignment="0" applyProtection="0"/>
    <xf numFmtId="0" fontId="18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9" fillId="35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55" fillId="7" borderId="0" applyNumberFormat="0" applyBorder="0" applyAlignment="0" applyProtection="0"/>
    <xf numFmtId="0" fontId="18" fillId="7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56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56" fillId="2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56" fillId="4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56" fillId="6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56" fillId="7" borderId="0" applyNumberFormat="0" applyBorder="0" applyAlignment="0" applyProtection="0"/>
    <xf numFmtId="0" fontId="57" fillId="36" borderId="0" applyNumberFormat="0" applyBorder="0" applyAlignment="0" applyProtection="0">
      <alignment vertical="center"/>
    </xf>
    <xf numFmtId="0" fontId="57" fillId="3" borderId="0" applyNumberFormat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2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57" fillId="6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57" fillId="7" borderId="0" applyNumberFormat="0" applyBorder="0" applyAlignment="0" applyProtection="0">
      <alignment vertical="center"/>
    </xf>
    <xf numFmtId="0" fontId="12" fillId="0" borderId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5" borderId="0" applyNumberFormat="0" applyBorder="0" applyAlignment="0" applyProtection="0"/>
    <xf numFmtId="0" fontId="9" fillId="7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5" borderId="0" applyNumberFormat="0" applyBorder="0" applyAlignment="0" applyProtection="0"/>
    <xf numFmtId="0" fontId="18" fillId="7" borderId="0" applyNumberFormat="0" applyBorder="0" applyAlignment="0" applyProtection="0"/>
    <xf numFmtId="0" fontId="18" fillId="38" borderId="0" applyNumberFormat="0" applyBorder="0" applyAlignment="0" applyProtection="0"/>
    <xf numFmtId="0" fontId="55" fillId="9" borderId="0" applyNumberFormat="0" applyBorder="0" applyAlignment="0" applyProtection="0"/>
    <xf numFmtId="0" fontId="18" fillId="9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3" borderId="0" applyNumberFormat="0" applyBorder="0" applyAlignment="0" applyProtection="0"/>
    <xf numFmtId="0" fontId="18" fillId="10" borderId="0" applyNumberFormat="0" applyBorder="0" applyAlignment="0" applyProtection="0"/>
    <xf numFmtId="0" fontId="9" fillId="43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3" borderId="0" applyNumberFormat="0" applyBorder="0" applyAlignment="0" applyProtection="0"/>
    <xf numFmtId="0" fontId="55" fillId="10" borderId="0" applyNumberFormat="0" applyBorder="0" applyAlignment="0" applyProtection="0"/>
    <xf numFmtId="0" fontId="18" fillId="10" borderId="0" applyNumberFormat="0" applyBorder="0" applyAlignment="0" applyProtection="0"/>
    <xf numFmtId="0" fontId="9" fillId="37" borderId="0" applyNumberFormat="0" applyBorder="0" applyAlignment="0" applyProtection="0"/>
    <xf numFmtId="0" fontId="9" fillId="2" borderId="0" applyNumberFormat="0" applyBorder="0" applyAlignment="0" applyProtection="0"/>
    <xf numFmtId="0" fontId="18" fillId="40" borderId="0" applyNumberFormat="0" applyBorder="0" applyAlignment="0" applyProtection="0"/>
    <xf numFmtId="0" fontId="18" fillId="5" borderId="0" applyNumberFormat="0" applyBorder="0" applyAlignment="0" applyProtection="0"/>
    <xf numFmtId="0" fontId="9" fillId="40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37" borderId="0" applyNumberFormat="0" applyBorder="0" applyAlignment="0" applyProtection="0"/>
    <xf numFmtId="0" fontId="18" fillId="2" borderId="0" applyNumberFormat="0" applyBorder="0" applyAlignment="0" applyProtection="0"/>
    <xf numFmtId="0" fontId="18" fillId="40" borderId="0" applyNumberFormat="0" applyBorder="0" applyAlignment="0" applyProtection="0"/>
    <xf numFmtId="0" fontId="55" fillId="5" borderId="0" applyNumberFormat="0" applyBorder="0" applyAlignment="0" applyProtection="0"/>
    <xf numFmtId="0" fontId="18" fillId="5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2" borderId="0" applyNumberFormat="0" applyBorder="0" applyAlignment="0" applyProtection="0"/>
    <xf numFmtId="0" fontId="18" fillId="8" borderId="0" applyNumberFormat="0" applyBorder="0" applyAlignment="0" applyProtection="0"/>
    <xf numFmtId="0" fontId="9" fillId="42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2" borderId="0" applyNumberFormat="0" applyBorder="0" applyAlignment="0" applyProtection="0"/>
    <xf numFmtId="0" fontId="55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9" borderId="0" applyNumberFormat="0" applyBorder="0" applyAlignment="0" applyProtection="0"/>
    <xf numFmtId="0" fontId="18" fillId="44" borderId="0" applyNumberFormat="0" applyBorder="0" applyAlignment="0" applyProtection="0"/>
    <xf numFmtId="0" fontId="18" fillId="11" borderId="0" applyNumberFormat="0" applyBorder="0" applyAlignment="0" applyProtection="0"/>
    <xf numFmtId="0" fontId="9" fillId="44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38" borderId="0" applyNumberFormat="0" applyBorder="0" applyAlignment="0" applyProtection="0"/>
    <xf numFmtId="0" fontId="18" fillId="9" borderId="0" applyNumberFormat="0" applyBorder="0" applyAlignment="0" applyProtection="0"/>
    <xf numFmtId="0" fontId="18" fillId="44" borderId="0" applyNumberFormat="0" applyBorder="0" applyAlignment="0" applyProtection="0"/>
    <xf numFmtId="0" fontId="55" fillId="11" borderId="0" applyNumberFormat="0" applyBorder="0" applyAlignment="0" applyProtection="0"/>
    <xf numFmtId="0" fontId="18" fillId="1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56" fillId="9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56" fillId="10" borderId="0" applyNumberFormat="0" applyBorder="0" applyAlignment="0" applyProtection="0"/>
    <xf numFmtId="0" fontId="9" fillId="40" borderId="0" applyNumberFormat="0" applyBorder="0" applyAlignment="0" applyProtection="0"/>
    <xf numFmtId="0" fontId="9" fillId="40" borderId="0" applyNumberFormat="0" applyBorder="0" applyAlignment="0" applyProtection="0"/>
    <xf numFmtId="0" fontId="56" fillId="5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56" fillId="8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56" fillId="11" borderId="0" applyNumberFormat="0" applyBorder="0" applyAlignment="0" applyProtection="0"/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9" borderId="0" applyNumberFormat="0" applyBorder="0" applyAlignment="0" applyProtection="0">
      <alignment vertical="center"/>
    </xf>
    <xf numFmtId="0" fontId="57" fillId="43" borderId="0" applyNumberFormat="0" applyBorder="0" applyAlignment="0" applyProtection="0">
      <alignment vertical="center"/>
    </xf>
    <xf numFmtId="0" fontId="57" fillId="10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" borderId="0" applyNumberFormat="0" applyBorder="0" applyAlignment="0" applyProtection="0">
      <alignment vertical="center"/>
    </xf>
    <xf numFmtId="0" fontId="57" fillId="42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7" fillId="4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45" borderId="0" applyNumberFormat="0" applyBorder="0" applyAlignment="0" applyProtection="0"/>
    <xf numFmtId="0" fontId="59" fillId="12" borderId="0" applyNumberFormat="0" applyBorder="0" applyAlignment="0" applyProtection="0"/>
    <xf numFmtId="0" fontId="58" fillId="45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45" borderId="0" applyNumberFormat="0" applyBorder="0" applyAlignment="0" applyProtection="0"/>
    <xf numFmtId="0" fontId="60" fillId="12" borderId="0" applyNumberFormat="0" applyBorder="0" applyAlignment="0" applyProtection="0"/>
    <xf numFmtId="0" fontId="59" fillId="12" borderId="0" applyNumberFormat="0" applyBorder="0" applyAlignment="0" applyProtection="0"/>
    <xf numFmtId="0" fontId="58" fillId="35" borderId="0" applyNumberFormat="0" applyBorder="0" applyAlignment="0" applyProtection="0"/>
    <xf numFmtId="0" fontId="10" fillId="7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8" fillId="38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5" borderId="0" applyNumberFormat="0" applyBorder="0" applyAlignment="0" applyProtection="0"/>
    <xf numFmtId="0" fontId="59" fillId="7" borderId="0" applyNumberFormat="0" applyBorder="0" applyAlignment="0" applyProtection="0"/>
    <xf numFmtId="0" fontId="59" fillId="38" borderId="0" applyNumberFormat="0" applyBorder="0" applyAlignment="0" applyProtection="0"/>
    <xf numFmtId="0" fontId="60" fillId="9" borderId="0" applyNumberFormat="0" applyBorder="0" applyAlignment="0" applyProtection="0"/>
    <xf numFmtId="0" fontId="59" fillId="9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3" borderId="0" applyNumberFormat="0" applyBorder="0" applyAlignment="0" applyProtection="0"/>
    <xf numFmtId="0" fontId="59" fillId="10" borderId="0" applyNumberFormat="0" applyBorder="0" applyAlignment="0" applyProtection="0"/>
    <xf numFmtId="0" fontId="58" fillId="43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3" borderId="0" applyNumberFormat="0" applyBorder="0" applyAlignment="0" applyProtection="0"/>
    <xf numFmtId="0" fontId="60" fillId="10" borderId="0" applyNumberFormat="0" applyBorder="0" applyAlignment="0" applyProtection="0"/>
    <xf numFmtId="0" fontId="59" fillId="10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38" borderId="0" applyNumberFormat="0" applyBorder="0" applyAlignment="0" applyProtection="0"/>
    <xf numFmtId="0" fontId="10" fillId="9" borderId="0" applyNumberFormat="0" applyBorder="0" applyAlignment="0" applyProtection="0"/>
    <xf numFmtId="0" fontId="59" fillId="49" borderId="0" applyNumberFormat="0" applyBorder="0" applyAlignment="0" applyProtection="0"/>
    <xf numFmtId="0" fontId="59" fillId="15" borderId="0" applyNumberFormat="0" applyBorder="0" applyAlignment="0" applyProtection="0"/>
    <xf numFmtId="0" fontId="58" fillId="4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38" borderId="0" applyNumberFormat="0" applyBorder="0" applyAlignment="0" applyProtection="0"/>
    <xf numFmtId="0" fontId="59" fillId="9" borderId="0" applyNumberFormat="0" applyBorder="0" applyAlignment="0" applyProtection="0"/>
    <xf numFmtId="0" fontId="59" fillId="49" borderId="0" applyNumberFormat="0" applyBorder="0" applyAlignment="0" applyProtection="0"/>
    <xf numFmtId="0" fontId="60" fillId="15" borderId="0" applyNumberFormat="0" applyBorder="0" applyAlignment="0" applyProtection="0"/>
    <xf numFmtId="0" fontId="59" fillId="15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58" fillId="12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58" fillId="9" borderId="0" applyNumberFormat="0" applyBorder="0" applyAlignment="0" applyProtection="0"/>
    <xf numFmtId="0" fontId="58" fillId="43" borderId="0" applyNumberFormat="0" applyBorder="0" applyAlignment="0" applyProtection="0"/>
    <xf numFmtId="0" fontId="58" fillId="43" borderId="0" applyNumberFormat="0" applyBorder="0" applyAlignment="0" applyProtection="0"/>
    <xf numFmtId="0" fontId="58" fillId="10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49" borderId="0" applyNumberFormat="0" applyBorder="0" applyAlignment="0" applyProtection="0"/>
    <xf numFmtId="0" fontId="58" fillId="49" borderId="0" applyNumberFormat="0" applyBorder="0" applyAlignment="0" applyProtection="0"/>
    <xf numFmtId="0" fontId="58" fillId="15" borderId="0" applyNumberFormat="0" applyBorder="0" applyAlignment="0" applyProtection="0"/>
    <xf numFmtId="0" fontId="61" fillId="45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9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1" fillId="10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58" fillId="50" borderId="0" applyNumberFormat="0" applyBorder="0" applyAlignment="0" applyProtection="0"/>
    <xf numFmtId="0" fontId="10" fillId="19" borderId="0" applyNumberFormat="0" applyBorder="0" applyAlignment="0" applyProtection="0"/>
    <xf numFmtId="0" fontId="59" fillId="51" borderId="0" applyNumberFormat="0" applyBorder="0" applyAlignment="0" applyProtection="0"/>
    <xf numFmtId="0" fontId="59" fillId="16" borderId="0" applyNumberFormat="0" applyBorder="0" applyAlignment="0" applyProtection="0"/>
    <xf numFmtId="0" fontId="58" fillId="51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9" fillId="51" borderId="0" applyNumberFormat="0" applyBorder="0" applyAlignment="0" applyProtection="0"/>
    <xf numFmtId="0" fontId="60" fillId="16" borderId="0" applyNumberFormat="0" applyBorder="0" applyAlignment="0" applyProtection="0"/>
    <xf numFmtId="0" fontId="59" fillId="16" borderId="0" applyNumberFormat="0" applyBorder="0" applyAlignment="0" applyProtection="0"/>
    <xf numFmtId="0" fontId="58" fillId="44" borderId="0" applyNumberFormat="0" applyBorder="0" applyAlignment="0" applyProtection="0"/>
    <xf numFmtId="0" fontId="10" fillId="11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8" fillId="46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4" borderId="0" applyNumberFormat="0" applyBorder="0" applyAlignment="0" applyProtection="0"/>
    <xf numFmtId="0" fontId="59" fillId="11" borderId="0" applyNumberFormat="0" applyBorder="0" applyAlignment="0" applyProtection="0"/>
    <xf numFmtId="0" fontId="59" fillId="46" borderId="0" applyNumberFormat="0" applyBorder="0" applyAlignment="0" applyProtection="0"/>
    <xf numFmtId="0" fontId="60" fillId="17" borderId="0" applyNumberFormat="0" applyBorder="0" applyAlignment="0" applyProtection="0"/>
    <xf numFmtId="0" fontId="59" fillId="17" borderId="0" applyNumberFormat="0" applyBorder="0" applyAlignment="0" applyProtection="0"/>
    <xf numFmtId="0" fontId="58" fillId="52" borderId="0" applyNumberFormat="0" applyBorder="0" applyAlignment="0" applyProtection="0"/>
    <xf numFmtId="0" fontId="10" fillId="53" borderId="0" applyNumberFormat="0" applyBorder="0" applyAlignment="0" applyProtection="0"/>
    <xf numFmtId="0" fontId="59" fillId="54" borderId="0" applyNumberFormat="0" applyBorder="0" applyAlignment="0" applyProtection="0"/>
    <xf numFmtId="0" fontId="59" fillId="18" borderId="0" applyNumberFormat="0" applyBorder="0" applyAlignment="0" applyProtection="0"/>
    <xf numFmtId="0" fontId="58" fillId="54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60" fillId="18" borderId="0" applyNumberFormat="0" applyBorder="0" applyAlignment="0" applyProtection="0"/>
    <xf numFmtId="0" fontId="59" fillId="18" borderId="0" applyNumberFormat="0" applyBorder="0" applyAlignment="0" applyProtection="0"/>
    <xf numFmtId="0" fontId="58" fillId="37" borderId="0" applyNumberFormat="0" applyBorder="0" applyAlignment="0" applyProtection="0"/>
    <xf numFmtId="0" fontId="10" fillId="2" borderId="0" applyNumberFormat="0" applyBorder="0" applyAlignment="0" applyProtection="0"/>
    <xf numFmtId="0" fontId="59" fillId="47" borderId="0" applyNumberFormat="0" applyBorder="0" applyAlignment="0" applyProtection="0"/>
    <xf numFmtId="0" fontId="59" fillId="13" borderId="0" applyNumberFormat="0" applyBorder="0" applyAlignment="0" applyProtection="0"/>
    <xf numFmtId="0" fontId="58" fillId="47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37" borderId="0" applyNumberFormat="0" applyBorder="0" applyAlignment="0" applyProtection="0"/>
    <xf numFmtId="0" fontId="59" fillId="2" borderId="0" applyNumberFormat="0" applyBorder="0" applyAlignment="0" applyProtection="0"/>
    <xf numFmtId="0" fontId="59" fillId="47" borderId="0" applyNumberFormat="0" applyBorder="0" applyAlignment="0" applyProtection="0"/>
    <xf numFmtId="0" fontId="60" fillId="13" borderId="0" applyNumberFormat="0" applyBorder="0" applyAlignment="0" applyProtection="0"/>
    <xf numFmtId="0" fontId="59" fillId="13" borderId="0" applyNumberFormat="0" applyBorder="0" applyAlignment="0" applyProtection="0"/>
    <xf numFmtId="0" fontId="58" fillId="55" borderId="0" applyNumberFormat="0" applyBorder="0" applyAlignment="0" applyProtection="0"/>
    <xf numFmtId="0" fontId="10" fillId="56" borderId="0" applyNumberFormat="0" applyBorder="0" applyAlignment="0" applyProtection="0"/>
    <xf numFmtId="0" fontId="59" fillId="48" borderId="0" applyNumberFormat="0" applyBorder="0" applyAlignment="0" applyProtection="0"/>
    <xf numFmtId="0" fontId="59" fillId="14" borderId="0" applyNumberFormat="0" applyBorder="0" applyAlignment="0" applyProtection="0"/>
    <xf numFmtId="0" fontId="58" fillId="48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48" borderId="0" applyNumberFormat="0" applyBorder="0" applyAlignment="0" applyProtection="0"/>
    <xf numFmtId="0" fontId="60" fillId="14" borderId="0" applyNumberFormat="0" applyBorder="0" applyAlignment="0" applyProtection="0"/>
    <xf numFmtId="0" fontId="59" fillId="14" borderId="0" applyNumberFormat="0" applyBorder="0" applyAlignment="0" applyProtection="0"/>
    <xf numFmtId="0" fontId="58" fillId="46" borderId="0" applyNumberFormat="0" applyBorder="0" applyAlignment="0" applyProtection="0"/>
    <xf numFmtId="0" fontId="10" fillId="17" borderId="0" applyNumberFormat="0" applyBorder="0" applyAlignment="0" applyProtection="0"/>
    <xf numFmtId="0" fontId="59" fillId="50" borderId="0" applyNumberFormat="0" applyBorder="0" applyAlignment="0" applyProtection="0"/>
    <xf numFmtId="0" fontId="59" fillId="19" borderId="0" applyNumberFormat="0" applyBorder="0" applyAlignment="0" applyProtection="0"/>
    <xf numFmtId="0" fontId="58" fillId="50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46" borderId="0" applyNumberFormat="0" applyBorder="0" applyAlignment="0" applyProtection="0"/>
    <xf numFmtId="0" fontId="59" fillId="17" borderId="0" applyNumberFormat="0" applyBorder="0" applyAlignment="0" applyProtection="0"/>
    <xf numFmtId="0" fontId="59" fillId="50" borderId="0" applyNumberFormat="0" applyBorder="0" applyAlignment="0" applyProtection="0"/>
    <xf numFmtId="0" fontId="60" fillId="19" borderId="0" applyNumberFormat="0" applyBorder="0" applyAlignment="0" applyProtection="0"/>
    <xf numFmtId="0" fontId="59" fillId="19" borderId="0" applyNumberFormat="0" applyBorder="0" applyAlignment="0" applyProtection="0"/>
    <xf numFmtId="182" fontId="62" fillId="0" borderId="2" applyFont="0" applyFill="0" applyBorder="0" applyAlignment="0"/>
    <xf numFmtId="182" fontId="63" fillId="0" borderId="2" applyFont="0" applyFill="0" applyBorder="0" applyAlignment="0"/>
    <xf numFmtId="41" fontId="17" fillId="0" borderId="0"/>
    <xf numFmtId="41" fontId="17" fillId="0" borderId="0"/>
    <xf numFmtId="41" fontId="17" fillId="0" borderId="0"/>
    <xf numFmtId="41" fontId="17" fillId="0" borderId="0"/>
    <xf numFmtId="41" fontId="17" fillId="0" borderId="0"/>
    <xf numFmtId="183" fontId="17" fillId="0" borderId="0" applyBorder="0">
      <alignment vertical="top"/>
    </xf>
    <xf numFmtId="183" fontId="17" fillId="0" borderId="0" applyBorder="0">
      <alignment vertical="top"/>
    </xf>
    <xf numFmtId="0" fontId="64" fillId="37" borderId="0" applyNumberFormat="0" applyBorder="0" applyAlignment="0" applyProtection="0"/>
    <xf numFmtId="0" fontId="6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4" fillId="37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5" fillId="2" borderId="0" applyNumberFormat="0" applyBorder="0" applyAlignment="0" applyProtection="0"/>
    <xf numFmtId="0" fontId="65" fillId="37" borderId="0" applyNumberFormat="0" applyBorder="0" applyAlignment="0" applyProtection="0"/>
    <xf numFmtId="0" fontId="66" fillId="2" borderId="0" applyNumberFormat="0" applyBorder="0" applyAlignment="0" applyProtection="0"/>
    <xf numFmtId="0" fontId="65" fillId="2" borderId="0" applyNumberFormat="0" applyBorder="0" applyAlignment="0" applyProtection="0"/>
    <xf numFmtId="3" fontId="17" fillId="0" borderId="0"/>
    <xf numFmtId="3" fontId="17" fillId="0" borderId="0"/>
    <xf numFmtId="3" fontId="17" fillId="0" borderId="0"/>
    <xf numFmtId="3" fontId="17" fillId="0" borderId="0"/>
    <xf numFmtId="3" fontId="17" fillId="0" borderId="0"/>
    <xf numFmtId="184" fontId="22" fillId="0" borderId="0" applyFill="0"/>
    <xf numFmtId="185" fontId="22" fillId="0" borderId="0">
      <alignment horizontal="center"/>
    </xf>
    <xf numFmtId="0" fontId="22" fillId="0" borderId="0" applyFill="0">
      <alignment horizontal="center"/>
    </xf>
    <xf numFmtId="185" fontId="67" fillId="0" borderId="19" applyFill="0"/>
    <xf numFmtId="0" fontId="17" fillId="0" borderId="0" applyFont="0" applyAlignment="0"/>
    <xf numFmtId="0" fontId="17" fillId="0" borderId="0" applyFont="0" applyAlignment="0"/>
    <xf numFmtId="0" fontId="17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185" fontId="23" fillId="0" borderId="3" applyFill="0"/>
    <xf numFmtId="0" fontId="17" fillId="0" borderId="0" applyNumberFormat="0" applyFont="0" applyAlignment="0"/>
    <xf numFmtId="0" fontId="17" fillId="0" borderId="0" applyNumberFormat="0" applyFont="0" applyAlignment="0"/>
    <xf numFmtId="0" fontId="17" fillId="0" borderId="0" applyNumberFormat="0" applyFont="0" applyAlignment="0"/>
    <xf numFmtId="0" fontId="68" fillId="0" borderId="0" applyFill="0">
      <alignment wrapText="1"/>
    </xf>
    <xf numFmtId="0" fontId="67" fillId="0" borderId="0" applyFill="0">
      <alignment horizontal="left" vertical="top" wrapText="1"/>
    </xf>
    <xf numFmtId="185" fontId="69" fillId="0" borderId="0" applyFill="0"/>
    <xf numFmtId="0" fontId="70" fillId="0" borderId="0" applyNumberFormat="0" applyFont="0" applyAlignment="0">
      <alignment horizontal="center"/>
    </xf>
    <xf numFmtId="0" fontId="71" fillId="0" borderId="0" applyFill="0">
      <alignment vertical="top" wrapText="1"/>
    </xf>
    <xf numFmtId="0" fontId="23" fillId="0" borderId="0" applyFill="0">
      <alignment horizontal="left" vertical="top" wrapText="1"/>
    </xf>
    <xf numFmtId="185" fontId="17" fillId="0" borderId="0" applyFill="0"/>
    <xf numFmtId="185" fontId="17" fillId="0" borderId="0" applyFill="0"/>
    <xf numFmtId="185" fontId="17" fillId="0" borderId="0" applyFill="0"/>
    <xf numFmtId="185" fontId="17" fillId="0" borderId="0" applyFill="0"/>
    <xf numFmtId="0" fontId="70" fillId="0" borderId="0" applyNumberFormat="0" applyFont="0" applyAlignment="0">
      <alignment horizontal="center"/>
    </xf>
    <xf numFmtId="0" fontId="72" fillId="0" borderId="0" applyFill="0">
      <alignment vertical="center" wrapText="1"/>
    </xf>
    <xf numFmtId="0" fontId="62" fillId="0" borderId="0">
      <alignment horizontal="left" vertical="center" wrapText="1"/>
    </xf>
    <xf numFmtId="185" fontId="73" fillId="0" borderId="0" applyFill="0"/>
    <xf numFmtId="0" fontId="70" fillId="0" borderId="0" applyNumberFormat="0" applyFont="0" applyAlignment="0">
      <alignment horizontal="center"/>
    </xf>
    <xf numFmtId="0" fontId="74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0" fontId="17" fillId="0" borderId="0" applyFill="0">
      <alignment horizontal="center" vertical="center" wrapText="1"/>
    </xf>
    <xf numFmtId="185" fontId="75" fillId="0" borderId="0" applyFill="0"/>
    <xf numFmtId="0" fontId="70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7" fillId="0" borderId="0" applyFill="0">
      <alignment horizontal="center" vertical="center" wrapText="1"/>
    </xf>
    <xf numFmtId="185" fontId="78" fillId="0" borderId="0" applyFill="0"/>
    <xf numFmtId="0" fontId="70" fillId="0" borderId="0" applyNumberFormat="0" applyFont="0" applyAlignment="0">
      <alignment horizontal="center"/>
    </xf>
    <xf numFmtId="0" fontId="79" fillId="0" borderId="0">
      <alignment horizontal="center" wrapText="1"/>
    </xf>
    <xf numFmtId="0" fontId="75" fillId="0" borderId="0" applyFill="0">
      <alignment horizontal="center" wrapText="1"/>
    </xf>
    <xf numFmtId="0" fontId="80" fillId="22" borderId="4" applyNumberFormat="0" applyAlignment="0" applyProtection="0"/>
    <xf numFmtId="0" fontId="13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0" fillId="22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1" fillId="20" borderId="4" applyNumberFormat="0" applyAlignment="0" applyProtection="0"/>
    <xf numFmtId="0" fontId="81" fillId="22" borderId="4" applyNumberFormat="0" applyAlignment="0" applyProtection="0"/>
    <xf numFmtId="0" fontId="82" fillId="20" borderId="4" applyNumberFormat="0" applyAlignment="0" applyProtection="0"/>
    <xf numFmtId="0" fontId="81" fillId="20" borderId="4" applyNumberFormat="0" applyAlignment="0" applyProtection="0"/>
    <xf numFmtId="0" fontId="83" fillId="57" borderId="5" applyNumberFormat="0" applyAlignment="0" applyProtection="0"/>
    <xf numFmtId="0" fontId="1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3" fillId="57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4" fillId="21" borderId="5" applyNumberFormat="0" applyAlignment="0" applyProtection="0"/>
    <xf numFmtId="0" fontId="84" fillId="57" borderId="5" applyNumberFormat="0" applyAlignment="0" applyProtection="0"/>
    <xf numFmtId="0" fontId="85" fillId="21" borderId="5" applyNumberFormat="0" applyAlignment="0" applyProtection="0"/>
    <xf numFmtId="0" fontId="84" fillId="21" borderId="5" applyNumberFormat="0" applyAlignment="0" applyProtection="0"/>
    <xf numFmtId="41" fontId="17" fillId="0" borderId="0" applyNumberFormat="0" applyBorder="0">
      <alignment horizontal="center" vertical="top"/>
    </xf>
    <xf numFmtId="41" fontId="17" fillId="0" borderId="0" applyNumberFormat="0" applyBorder="0">
      <alignment horizontal="center" vertical="top"/>
    </xf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186" fontId="17" fillId="0" borderId="0"/>
    <xf numFmtId="0" fontId="17" fillId="0" borderId="0"/>
    <xf numFmtId="186" fontId="17" fillId="0" borderId="0"/>
    <xf numFmtId="186" fontId="17" fillId="0" borderId="0"/>
    <xf numFmtId="186" fontId="17" fillId="0" borderId="0"/>
    <xf numFmtId="0" fontId="86" fillId="0" borderId="0" applyFont="0" applyFill="0" applyBorder="0" applyAlignment="0" applyProtection="0">
      <alignment horizontal="right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8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/>
    <xf numFmtId="0" fontId="7" fillId="0" borderId="0"/>
    <xf numFmtId="0" fontId="87" fillId="0" borderId="0"/>
    <xf numFmtId="4" fontId="18" fillId="0" borderId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" fontId="17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88" fillId="0" borderId="0"/>
    <xf numFmtId="0" fontId="54" fillId="0" borderId="0"/>
    <xf numFmtId="0" fontId="89" fillId="0" borderId="0"/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37" fontId="17" fillId="0" borderId="0" applyBorder="0">
      <alignment horizontal="left" vertical="top" wrapText="1"/>
      <protection locked="0"/>
    </xf>
    <xf numFmtId="0" fontId="90" fillId="58" borderId="1" applyAlignment="0">
      <alignment horizontal="right"/>
      <protection locked="0"/>
    </xf>
    <xf numFmtId="0" fontId="90" fillId="59" borderId="1" applyAlignment="0">
      <alignment horizontal="right"/>
      <protection locked="0"/>
    </xf>
    <xf numFmtId="0" fontId="86" fillId="0" borderId="0" applyFont="0" applyFill="0" applyBorder="0" applyAlignment="0" applyProtection="0">
      <alignment horizontal="right"/>
    </xf>
    <xf numFmtId="0" fontId="86" fillId="0" borderId="0" applyFont="0" applyFill="0" applyBorder="0" applyAlignment="0" applyProtection="0">
      <alignment horizontal="right"/>
    </xf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1" fontId="7" fillId="0" borderId="0"/>
    <xf numFmtId="191" fontId="7" fillId="0" borderId="0"/>
    <xf numFmtId="191" fontId="87" fillId="0" borderId="0"/>
    <xf numFmtId="0" fontId="91" fillId="60" borderId="0">
      <alignment horizontal="right"/>
      <protection locked="0"/>
    </xf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86" fillId="0" borderId="0" applyFont="0" applyFill="0" applyBorder="0" applyAlignment="0" applyProtection="0"/>
    <xf numFmtId="14" fontId="52" fillId="0" borderId="0" applyFill="0" applyBorder="0" applyProtection="0">
      <alignment horizontal="right"/>
    </xf>
    <xf numFmtId="14" fontId="92" fillId="0" borderId="0" applyFill="0" applyBorder="0" applyProtection="0">
      <alignment horizontal="right"/>
    </xf>
    <xf numFmtId="41" fontId="17" fillId="0" borderId="0" applyBorder="0">
      <alignment vertical="top"/>
    </xf>
    <xf numFmtId="41" fontId="17" fillId="0" borderId="0" applyBorder="0">
      <alignment vertical="top"/>
    </xf>
    <xf numFmtId="192" fontId="17" fillId="0" borderId="0" applyBorder="0">
      <alignment vertical="top"/>
    </xf>
    <xf numFmtId="192" fontId="17" fillId="0" borderId="0" applyBorder="0">
      <alignment vertical="top"/>
    </xf>
    <xf numFmtId="43" fontId="17" fillId="0" borderId="0" applyBorder="0">
      <alignment vertical="top"/>
    </xf>
    <xf numFmtId="43" fontId="17" fillId="0" borderId="0" applyBorder="0">
      <alignment vertical="top"/>
    </xf>
    <xf numFmtId="188" fontId="17" fillId="0" borderId="0" applyBorder="0">
      <alignment vertical="top"/>
    </xf>
    <xf numFmtId="188" fontId="17" fillId="0" borderId="0" applyBorder="0">
      <alignment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0" fontId="17" fillId="39" borderId="0">
      <alignment horizontal="left" vertical="top"/>
    </xf>
    <xf numFmtId="40" fontId="19" fillId="0" borderId="0" applyFont="0" applyFill="0" applyBorder="0" applyAlignment="0" applyProtection="0"/>
    <xf numFmtId="0" fontId="93" fillId="0" borderId="0">
      <protection locked="0"/>
    </xf>
    <xf numFmtId="193" fontId="7" fillId="0" borderId="0"/>
    <xf numFmtId="193" fontId="7" fillId="0" borderId="0"/>
    <xf numFmtId="193" fontId="87" fillId="0" borderId="0"/>
    <xf numFmtId="0" fontId="86" fillId="0" borderId="20" applyNumberFormat="0" applyFont="0" applyFill="0" applyAlignment="0" applyProtection="0"/>
    <xf numFmtId="0" fontId="94" fillId="0" borderId="0" applyNumberFormat="0" applyFill="0" applyBorder="0" applyAlignment="0" applyProtection="0"/>
    <xf numFmtId="0" fontId="95" fillId="0" borderId="0">
      <protection locked="0"/>
    </xf>
    <xf numFmtId="0" fontId="95" fillId="0" borderId="0">
      <protection locked="0"/>
    </xf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0" fontId="93" fillId="0" borderId="0">
      <protection locked="0"/>
    </xf>
    <xf numFmtId="2" fontId="91" fillId="60" borderId="0">
      <alignment horizontal="right"/>
      <protection locked="0"/>
    </xf>
    <xf numFmtId="0" fontId="93" fillId="0" borderId="0">
      <protection locked="0"/>
    </xf>
    <xf numFmtId="0" fontId="93" fillId="0" borderId="0">
      <protection locked="0"/>
    </xf>
    <xf numFmtId="2" fontId="17" fillId="0" borderId="0" applyFont="0" applyFill="0" applyBorder="0" applyAlignment="0" applyProtection="0"/>
    <xf numFmtId="2" fontId="17" fillId="0" borderId="0" applyFont="0" applyFill="0" applyBorder="0" applyAlignment="0" applyProtection="0"/>
    <xf numFmtId="197" fontId="98" fillId="0" borderId="0" applyBorder="0">
      <alignment horizontal="center" vertical="top"/>
    </xf>
    <xf numFmtId="41" fontId="99" fillId="0" borderId="0" applyBorder="0">
      <alignment horizontal="left" vertical="top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0" fontId="100" fillId="0" borderId="0" applyFill="0" applyBorder="0" applyProtection="0">
      <alignment horizontal="left"/>
    </xf>
    <xf numFmtId="0" fontId="101" fillId="39" borderId="0" applyNumberFormat="0" applyBorder="0" applyAlignment="0" applyProtection="0"/>
    <xf numFmtId="0" fontId="21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1" fillId="39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2" fillId="4" borderId="0" applyNumberFormat="0" applyBorder="0" applyAlignment="0" applyProtection="0"/>
    <xf numFmtId="0" fontId="102" fillId="39" borderId="0" applyNumberFormat="0" applyBorder="0" applyAlignment="0" applyProtection="0"/>
    <xf numFmtId="0" fontId="103" fillId="4" borderId="0" applyNumberFormat="0" applyBorder="0" applyAlignment="0" applyProtection="0"/>
    <xf numFmtId="0" fontId="102" fillId="4" borderId="0" applyNumberFormat="0" applyBorder="0" applyAlignment="0" applyProtection="0"/>
    <xf numFmtId="38" fontId="104" fillId="22" borderId="0" applyNumberFormat="0" applyBorder="0" applyAlignment="0" applyProtection="0"/>
    <xf numFmtId="0" fontId="86" fillId="0" borderId="0" applyFont="0" applyFill="0" applyBorder="0" applyAlignment="0" applyProtection="0">
      <alignment horizontal="right"/>
    </xf>
    <xf numFmtId="41" fontId="99" fillId="0" borderId="0" applyBorder="0">
      <alignment vertical="top"/>
    </xf>
    <xf numFmtId="41" fontId="17" fillId="0" borderId="0" applyBorder="0">
      <alignment horizontal="left" vertical="top" indent="2"/>
    </xf>
    <xf numFmtId="41" fontId="17" fillId="0" borderId="0" applyBorder="0">
      <alignment horizontal="left" vertical="top" indent="2"/>
    </xf>
    <xf numFmtId="0" fontId="105" fillId="0" borderId="0" applyProtection="0">
      <alignment horizontal="right"/>
    </xf>
    <xf numFmtId="0" fontId="106" fillId="0" borderId="21" applyNumberFormat="0" applyFill="0" applyAlignment="0" applyProtection="0"/>
    <xf numFmtId="0" fontId="107" fillId="0" borderId="9" applyNumberFormat="0" applyFill="0" applyAlignment="0" applyProtection="0"/>
    <xf numFmtId="0" fontId="108" fillId="0" borderId="9" applyNumberFormat="0" applyFill="0" applyAlignment="0" applyProtection="0"/>
    <xf numFmtId="0" fontId="109" fillId="0" borderId="21" applyNumberFormat="0" applyFill="0" applyAlignment="0" applyProtection="0"/>
    <xf numFmtId="0" fontId="109" fillId="0" borderId="21" applyNumberFormat="0" applyFill="0" applyAlignment="0" applyProtection="0"/>
    <xf numFmtId="0" fontId="110" fillId="0" borderId="22" applyNumberFormat="0" applyFill="0" applyAlignment="0" applyProtection="0"/>
    <xf numFmtId="0" fontId="111" fillId="0" borderId="10" applyNumberFormat="0" applyFill="0" applyAlignment="0" applyProtection="0"/>
    <xf numFmtId="0" fontId="112" fillId="0" borderId="10" applyNumberFormat="0" applyFill="0" applyAlignment="0" applyProtection="0"/>
    <xf numFmtId="0" fontId="113" fillId="0" borderId="22" applyNumberFormat="0" applyFill="0" applyAlignment="0" applyProtection="0"/>
    <xf numFmtId="0" fontId="113" fillId="0" borderId="22" applyNumberFormat="0" applyFill="0" applyAlignment="0" applyProtection="0"/>
    <xf numFmtId="0" fontId="114" fillId="0" borderId="23" applyNumberFormat="0" applyFill="0" applyAlignment="0" applyProtection="0"/>
    <xf numFmtId="0" fontId="115" fillId="0" borderId="11" applyNumberFormat="0" applyFill="0" applyAlignment="0" applyProtection="0"/>
    <xf numFmtId="0" fontId="116" fillId="0" borderId="11" applyNumberFormat="0" applyFill="0" applyAlignment="0" applyProtection="0"/>
    <xf numFmtId="0" fontId="117" fillId="0" borderId="23" applyNumberFormat="0" applyFill="0" applyAlignment="0" applyProtection="0"/>
    <xf numFmtId="0" fontId="117" fillId="0" borderId="23" applyNumberFormat="0" applyFill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98" fontId="36" fillId="0" borderId="24">
      <alignment horizontal="left"/>
    </xf>
    <xf numFmtId="199" fontId="36" fillId="0" borderId="25">
      <alignment horizontal="left"/>
    </xf>
    <xf numFmtId="0" fontId="118" fillId="0" borderId="26">
      <alignment horizontal="right"/>
    </xf>
    <xf numFmtId="0" fontId="119" fillId="1" borderId="25">
      <alignment horizontal="left"/>
    </xf>
    <xf numFmtId="200" fontId="22" fillId="0" borderId="0"/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0" fontId="104" fillId="23" borderId="12" applyNumberFormat="0" applyBorder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0" fontId="28" fillId="35" borderId="4" applyNumberFormat="0" applyAlignment="0" applyProtection="0"/>
    <xf numFmtId="0" fontId="28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0" fontId="123" fillId="35" borderId="4" applyNumberFormat="0" applyAlignment="0" applyProtection="0"/>
    <xf numFmtId="0" fontId="123" fillId="7" borderId="4" applyNumberFormat="0" applyAlignment="0" applyProtection="0"/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3" fontId="122" fillId="22" borderId="0">
      <protection locked="0"/>
    </xf>
    <xf numFmtId="4" fontId="122" fillId="22" borderId="0">
      <protection locked="0"/>
    </xf>
    <xf numFmtId="41" fontId="17" fillId="39" borderId="0" applyBorder="0">
      <alignment horizontal="left" vertical="top"/>
    </xf>
    <xf numFmtId="41" fontId="17" fillId="39" borderId="0" applyBorder="0">
      <alignment horizontal="left" vertical="top"/>
    </xf>
    <xf numFmtId="38" fontId="124" fillId="0" borderId="0"/>
    <xf numFmtId="38" fontId="125" fillId="0" borderId="0"/>
    <xf numFmtId="38" fontId="126" fillId="0" borderId="0"/>
    <xf numFmtId="38" fontId="127" fillId="0" borderId="0"/>
    <xf numFmtId="0" fontId="128" fillId="0" borderId="0"/>
    <xf numFmtId="0" fontId="128" fillId="0" borderId="0"/>
    <xf numFmtId="49" fontId="129" fillId="0" borderId="0" applyFill="0" applyBorder="0" applyProtection="0"/>
    <xf numFmtId="49" fontId="129" fillId="0" borderId="0" applyFill="0" applyBorder="0" applyProtection="0"/>
    <xf numFmtId="49" fontId="129" fillId="0" borderId="0" applyFill="0" applyBorder="0" applyProtection="0"/>
    <xf numFmtId="201" fontId="129" fillId="0" borderId="0" applyFill="0" applyBorder="0" applyProtection="0"/>
    <xf numFmtId="201" fontId="129" fillId="0" borderId="0" applyFill="0" applyBorder="0" applyProtection="0"/>
    <xf numFmtId="201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202" fontId="129" fillId="0" borderId="0" applyFill="0" applyBorder="0" applyProtection="0"/>
    <xf numFmtId="0" fontId="130" fillId="0" borderId="13" applyNumberFormat="0" applyFill="0" applyAlignment="0" applyProtection="0"/>
    <xf numFmtId="0" fontId="29" fillId="0" borderId="13" applyNumberFormat="0" applyFill="0" applyAlignment="0" applyProtection="0"/>
    <xf numFmtId="0" fontId="131" fillId="0" borderId="13" applyNumberFormat="0" applyFill="0" applyAlignment="0" applyProtection="0"/>
    <xf numFmtId="0" fontId="130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0" fontId="131" fillId="0" borderId="13" applyNumberFormat="0" applyFill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0" fontId="93" fillId="0" borderId="0">
      <protection locked="0"/>
    </xf>
    <xf numFmtId="0" fontId="86" fillId="0" borderId="0" applyFont="0" applyFill="0" applyBorder="0" applyAlignment="0" applyProtection="0">
      <alignment horizontal="right"/>
    </xf>
    <xf numFmtId="3" fontId="132" fillId="0" borderId="12" applyFont="0" applyBorder="0" applyAlignment="0"/>
    <xf numFmtId="0" fontId="133" fillId="61" borderId="0" applyNumberFormat="0" applyBorder="0" applyAlignment="0" applyProtection="0"/>
    <xf numFmtId="0" fontId="30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3" fillId="61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4" fillId="24" borderId="0" applyNumberFormat="0" applyBorder="0" applyAlignment="0" applyProtection="0"/>
    <xf numFmtId="0" fontId="134" fillId="61" borderId="0" applyNumberFormat="0" applyBorder="0" applyAlignment="0" applyProtection="0"/>
    <xf numFmtId="0" fontId="135" fillId="24" borderId="0" applyNumberFormat="0" applyBorder="0" applyAlignment="0" applyProtection="0"/>
    <xf numFmtId="0" fontId="134" fillId="24" borderId="0" applyNumberFormat="0" applyBorder="0" applyAlignment="0" applyProtection="0"/>
    <xf numFmtId="43" fontId="17" fillId="0" borderId="0"/>
    <xf numFmtId="37" fontId="31" fillId="0" borderId="0"/>
    <xf numFmtId="37" fontId="31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37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9" fillId="0" borderId="0"/>
    <xf numFmtId="0" fontId="56" fillId="0" borderId="0"/>
    <xf numFmtId="0" fontId="17" fillId="0" borderId="0"/>
    <xf numFmtId="0" fontId="17" fillId="0" borderId="0"/>
    <xf numFmtId="0" fontId="17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44" fillId="0" borderId="0"/>
    <xf numFmtId="0" fontId="62" fillId="0" borderId="0"/>
    <xf numFmtId="0" fontId="18" fillId="0" borderId="0"/>
    <xf numFmtId="0" fontId="44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62" fillId="0" borderId="0"/>
    <xf numFmtId="0" fontId="55" fillId="0" borderId="0"/>
    <xf numFmtId="0" fontId="40" fillId="0" borderId="0"/>
    <xf numFmtId="0" fontId="62" fillId="0" borderId="0"/>
    <xf numFmtId="0" fontId="18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18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55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62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137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7" fillId="0" borderId="0"/>
    <xf numFmtId="0" fontId="1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5" fillId="25" borderId="14" applyNumberFormat="0" applyFont="0" applyAlignment="0" applyProtection="0"/>
    <xf numFmtId="0" fontId="55" fillId="23" borderId="14" applyNumberFormat="0" applyFont="0" applyAlignment="0" applyProtection="0"/>
    <xf numFmtId="0" fontId="9" fillId="23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9" fillId="25" borderId="14" applyNumberFormat="0" applyFont="0" applyAlignment="0" applyProtection="0"/>
    <xf numFmtId="0" fontId="55" fillId="23" borderId="14" applyNumberFormat="0" applyFont="0" applyAlignment="0" applyProtection="0"/>
    <xf numFmtId="0" fontId="17" fillId="23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17" fillId="25" borderId="14" applyNumberFormat="0" applyFont="0" applyAlignment="0" applyProtection="0"/>
    <xf numFmtId="0" fontId="55" fillId="25" borderId="14" applyNumberFormat="0" applyFont="0" applyAlignment="0" applyProtection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193" fontId="138" fillId="0" borderId="0" applyNumberFormat="0"/>
    <xf numFmtId="0" fontId="139" fillId="22" borderId="15" applyNumberFormat="0" applyAlignment="0" applyProtection="0"/>
    <xf numFmtId="0" fontId="32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39" fillId="22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0" fillId="20" borderId="15" applyNumberFormat="0" applyAlignment="0" applyProtection="0"/>
    <xf numFmtId="0" fontId="140" fillId="22" borderId="15" applyNumberFormat="0" applyAlignment="0" applyProtection="0"/>
    <xf numFmtId="0" fontId="141" fillId="20" borderId="15" applyNumberFormat="0" applyAlignment="0" applyProtection="0"/>
    <xf numFmtId="0" fontId="140" fillId="20" borderId="15" applyNumberFormat="0" applyAlignment="0" applyProtection="0"/>
    <xf numFmtId="0" fontId="142" fillId="0" borderId="0" applyNumberFormat="0" applyFill="0" applyBorder="0" applyAlignment="0">
      <protection locked="0"/>
    </xf>
    <xf numFmtId="1" fontId="143" fillId="0" borderId="0" applyProtection="0">
      <alignment horizontal="right" vertical="center"/>
    </xf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9" fontId="17" fillId="0" borderId="0" applyBorder="0">
      <alignment vertical="top"/>
    </xf>
    <xf numFmtId="9" fontId="17" fillId="0" borderId="0" applyBorder="0">
      <alignment vertical="top"/>
    </xf>
    <xf numFmtId="193" fontId="17" fillId="0" borderId="0" applyBorder="0">
      <alignment vertical="top"/>
    </xf>
    <xf numFmtId="193" fontId="17" fillId="0" borderId="0" applyBorder="0">
      <alignment vertical="top"/>
    </xf>
    <xf numFmtId="10" fontId="17" fillId="0" borderId="0" applyBorder="0">
      <alignment vertical="top"/>
    </xf>
    <xf numFmtId="10" fontId="17" fillId="0" borderId="0" applyBorder="0">
      <alignment vertical="top"/>
    </xf>
    <xf numFmtId="207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93" fillId="0" borderId="0">
      <protection locked="0"/>
    </xf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19" fillId="0" borderId="0" applyNumberFormat="0" applyFont="0" applyFill="0" applyBorder="0" applyAlignment="0" applyProtection="0">
      <alignment horizontal="left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0" fontId="35" fillId="0" borderId="17">
      <alignment horizontal="center"/>
    </xf>
    <xf numFmtId="166" fontId="17" fillId="0" borderId="0"/>
    <xf numFmtId="166" fontId="17" fillId="0" borderId="0"/>
    <xf numFmtId="166" fontId="17" fillId="0" borderId="0"/>
    <xf numFmtId="166" fontId="17" fillId="0" borderId="0"/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1" fontId="17" fillId="0" borderId="27" applyNumberFormat="0" applyFill="0" applyAlignment="0" applyProtection="0">
      <alignment horizontal="center" vertical="center"/>
    </xf>
    <xf numFmtId="40" fontId="22" fillId="22" borderId="0" applyFill="0"/>
    <xf numFmtId="0" fontId="144" fillId="0" borderId="0">
      <alignment horizontal="left" indent="7"/>
    </xf>
    <xf numFmtId="0" fontId="22" fillId="0" borderId="0" applyFill="0">
      <alignment horizontal="left" indent="3"/>
    </xf>
    <xf numFmtId="0" fontId="22" fillId="0" borderId="0" applyFill="0">
      <alignment horizontal="left" indent="3"/>
    </xf>
    <xf numFmtId="40" fontId="41" fillId="0" borderId="0" applyFill="0">
      <alignment horizontal="right"/>
    </xf>
    <xf numFmtId="0" fontId="99" fillId="0" borderId="12" applyNumberFormat="0" applyFont="0" applyBorder="0">
      <alignment horizontal="right"/>
    </xf>
    <xf numFmtId="0" fontId="41" fillId="0" borderId="0" applyFill="0"/>
    <xf numFmtId="0" fontId="41" fillId="0" borderId="0" applyFill="0"/>
    <xf numFmtId="40" fontId="41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5" fillId="0" borderId="0" applyFill="0">
      <alignment horizontal="left" indent="1"/>
    </xf>
    <xf numFmtId="0" fontId="145" fillId="0" borderId="0" applyFill="0">
      <alignment horizontal="left" indent="1"/>
    </xf>
    <xf numFmtId="40" fontId="22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22" fillId="0" borderId="0" applyFill="0">
      <alignment horizontal="left" indent="2"/>
    </xf>
    <xf numFmtId="0" fontId="22" fillId="0" borderId="0" applyFill="0">
      <alignment horizontal="left" indent="2"/>
    </xf>
    <xf numFmtId="40" fontId="22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6" fillId="0" borderId="0">
      <alignment horizontal="left" indent="3"/>
    </xf>
    <xf numFmtId="0" fontId="146" fillId="0" borderId="0" applyFill="0">
      <alignment horizontal="left" indent="3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22" fillId="0" borderId="0">
      <alignment horizontal="left" indent="4"/>
    </xf>
    <xf numFmtId="0" fontId="22" fillId="0" borderId="0" applyFill="0">
      <alignment horizontal="left" indent="4"/>
    </xf>
    <xf numFmtId="40" fontId="147" fillId="0" borderId="0" applyFill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7" fillId="0" borderId="0" applyNumberFormat="0" applyFont="0" applyBorder="0" applyAlignment="0"/>
    <xf numFmtId="0" fontId="147" fillId="0" borderId="0">
      <alignment horizontal="left" indent="5"/>
    </xf>
    <xf numFmtId="0" fontId="147" fillId="0" borderId="0" applyFill="0">
      <alignment horizontal="left" indent="5"/>
    </xf>
    <xf numFmtId="40" fontId="147" fillId="0" borderId="0" applyFill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7" fillId="0" borderId="0" applyNumberFormat="0" applyFont="0" applyFill="0" applyBorder="0" applyAlignment="0"/>
    <xf numFmtId="0" fontId="147" fillId="0" borderId="0" applyFill="0">
      <alignment horizontal="left" indent="6"/>
    </xf>
    <xf numFmtId="0" fontId="147" fillId="0" borderId="0" applyFill="0">
      <alignment horizontal="left" indent="6"/>
    </xf>
    <xf numFmtId="38" fontId="148" fillId="0" borderId="0"/>
    <xf numFmtId="3" fontId="17" fillId="4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4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3" fontId="17" fillId="62" borderId="0" applyBorder="0">
      <alignment horizontal="left" vertical="top"/>
    </xf>
    <xf numFmtId="0" fontId="149" fillId="0" borderId="0">
      <alignment horizontal="left"/>
    </xf>
    <xf numFmtId="0" fontId="17" fillId="0" borderId="0"/>
    <xf numFmtId="0" fontId="54" fillId="0" borderId="0"/>
    <xf numFmtId="0" fontId="17" fillId="0" borderId="0" applyNumberFormat="0" applyFill="0" applyBorder="0" applyAlignment="0" applyProtection="0"/>
    <xf numFmtId="0" fontId="36" fillId="0" borderId="0"/>
    <xf numFmtId="0" fontId="36" fillId="0" borderId="0"/>
    <xf numFmtId="0" fontId="54" fillId="0" borderId="0"/>
    <xf numFmtId="208" fontId="17" fillId="0" borderId="28" applyFont="0" applyFill="0" applyAlignment="0" applyProtection="0"/>
    <xf numFmtId="208" fontId="17" fillId="0" borderId="29" applyFont="0" applyFill="0" applyAlignment="0" applyProtection="0"/>
    <xf numFmtId="0" fontId="84" fillId="63" borderId="14" applyNumberFormat="0" applyProtection="0">
      <alignment horizontal="left"/>
    </xf>
    <xf numFmtId="209" fontId="17" fillId="64" borderId="0" applyBorder="0" applyProtection="0">
      <alignment horizontal="right"/>
    </xf>
    <xf numFmtId="208" fontId="17" fillId="64" borderId="0" applyBorder="0" applyProtection="0">
      <alignment horizontal="right"/>
    </xf>
    <xf numFmtId="209" fontId="17" fillId="64" borderId="30" applyFont="0" applyProtection="0">
      <alignment horizontal="right"/>
    </xf>
    <xf numFmtId="208" fontId="17" fillId="64" borderId="30" applyFont="0" applyProtection="0">
      <alignment horizontal="right"/>
    </xf>
    <xf numFmtId="209" fontId="17" fillId="0" borderId="0" applyFill="0" applyBorder="0" applyProtection="0">
      <alignment horizontal="right"/>
    </xf>
    <xf numFmtId="208" fontId="17" fillId="0" borderId="0" applyFont="0" applyFill="0" applyBorder="0" applyProtection="0">
      <alignment horizontal="right"/>
    </xf>
    <xf numFmtId="209" fontId="17" fillId="0" borderId="30" applyFont="0" applyFill="0" applyProtection="0">
      <alignment horizontal="right"/>
    </xf>
    <xf numFmtId="208" fontId="17" fillId="0" borderId="30" applyFont="0" applyFill="0" applyProtection="0">
      <alignment horizontal="right"/>
    </xf>
    <xf numFmtId="0" fontId="99" fillId="64" borderId="31" applyNumberFormat="0" applyProtection="0">
      <alignment horizontal="right"/>
    </xf>
    <xf numFmtId="0" fontId="99" fillId="0" borderId="31" applyNumberFormat="0" applyFill="0" applyProtection="0">
      <alignment horizontal="right"/>
    </xf>
    <xf numFmtId="0" fontId="99" fillId="0" borderId="32" applyNumberFormat="0" applyFill="0" applyProtection="0">
      <alignment horizontal="right"/>
    </xf>
    <xf numFmtId="0" fontId="99" fillId="0" borderId="28" applyNumberFormat="0" applyFill="0" applyProtection="0">
      <alignment horizontal="right"/>
    </xf>
    <xf numFmtId="0" fontId="99" fillId="0" borderId="29" applyNumberFormat="0" applyFill="0" applyProtection="0">
      <alignment horizontal="right"/>
    </xf>
    <xf numFmtId="209" fontId="17" fillId="64" borderId="31" applyFont="0" applyProtection="0">
      <alignment horizontal="right"/>
    </xf>
    <xf numFmtId="208" fontId="17" fillId="64" borderId="31" applyFont="0" applyProtection="0">
      <alignment horizontal="right"/>
    </xf>
    <xf numFmtId="209" fontId="17" fillId="0" borderId="31" applyFont="0" applyFill="0" applyProtection="0">
      <alignment horizontal="right"/>
    </xf>
    <xf numFmtId="208" fontId="17" fillId="0" borderId="31" applyFont="0" applyFill="0" applyProtection="0">
      <alignment horizontal="right"/>
    </xf>
    <xf numFmtId="209" fontId="17" fillId="0" borderId="32" applyFill="0" applyAlignment="0" applyProtection="0"/>
    <xf numFmtId="209" fontId="17" fillId="0" borderId="28" applyFont="0" applyFill="0" applyAlignment="0" applyProtection="0"/>
    <xf numFmtId="209" fontId="17" fillId="0" borderId="29" applyFont="0" applyFill="0" applyAlignment="0" applyProtection="0"/>
    <xf numFmtId="208" fontId="17" fillId="0" borderId="32" applyFill="0" applyAlignment="0" applyProtection="0"/>
    <xf numFmtId="0" fontId="150" fillId="0" borderId="0" applyBorder="0" applyProtection="0">
      <alignment vertical="center"/>
    </xf>
    <xf numFmtId="0" fontId="150" fillId="0" borderId="1" applyBorder="0" applyProtection="0">
      <alignment horizontal="right" vertical="center"/>
    </xf>
    <xf numFmtId="0" fontId="151" fillId="52" borderId="0" applyBorder="0" applyProtection="0">
      <alignment horizontal="centerContinuous" vertical="center"/>
    </xf>
    <xf numFmtId="0" fontId="151" fillId="65" borderId="1" applyBorder="0" applyProtection="0">
      <alignment horizontal="centerContinuous" vertical="center"/>
    </xf>
    <xf numFmtId="0" fontId="152" fillId="0" borderId="0" applyFill="0" applyBorder="0" applyProtection="0">
      <alignment horizontal="left"/>
    </xf>
    <xf numFmtId="0" fontId="100" fillId="0" borderId="33" applyFill="0" applyBorder="0" applyProtection="0">
      <alignment horizontal="left" vertical="top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41" fontId="17" fillId="0" borderId="0" applyBorder="0">
      <alignment vertical="top" wrapText="1"/>
    </xf>
    <xf numFmtId="0" fontId="153" fillId="0" borderId="0" applyNumberFormat="0" applyFill="0" applyBorder="0" applyAlignment="0" applyProtection="0"/>
    <xf numFmtId="0" fontId="154" fillId="0" borderId="0">
      <alignment horizontal="centerContinuous"/>
    </xf>
    <xf numFmtId="0" fontId="154" fillId="0" borderId="0">
      <alignment horizontal="centerContinuous"/>
    </xf>
    <xf numFmtId="0" fontId="154" fillId="0" borderId="0">
      <alignment horizontal="centerContinuous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210" fontId="17" fillId="0" borderId="0">
      <alignment horizontal="center" vertical="top"/>
    </xf>
    <xf numFmtId="17" fontId="155" fillId="0" borderId="0" applyBorder="0">
      <alignment horizontal="center" vertical="top"/>
    </xf>
    <xf numFmtId="0" fontId="156" fillId="0" borderId="34" applyNumberFormat="0" applyFill="0" applyAlignment="0" applyProtection="0"/>
    <xf numFmtId="0" fontId="38" fillId="0" borderId="34" applyNumberFormat="0" applyFill="0" applyAlignment="0" applyProtection="0"/>
    <xf numFmtId="0" fontId="157" fillId="0" borderId="18" applyNumberFormat="0" applyFill="0" applyAlignment="0" applyProtection="0"/>
    <xf numFmtId="0" fontId="156" fillId="0" borderId="18" applyNumberFormat="0" applyFill="0" applyAlignment="0" applyProtection="0"/>
    <xf numFmtId="0" fontId="157" fillId="0" borderId="34" applyNumberFormat="0" applyFill="0" applyAlignment="0" applyProtection="0"/>
    <xf numFmtId="0" fontId="157" fillId="0" borderId="34" applyNumberFormat="0" applyFill="0" applyAlignment="0" applyProtection="0"/>
    <xf numFmtId="0" fontId="157" fillId="0" borderId="18" applyNumberFormat="0" applyFill="0" applyAlignment="0" applyProtection="0"/>
    <xf numFmtId="1" fontId="148" fillId="0" borderId="0">
      <alignment horizontal="center"/>
    </xf>
    <xf numFmtId="211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80" fillId="22" borderId="4" applyNumberFormat="0" applyAlignment="0" applyProtection="0"/>
    <xf numFmtId="0" fontId="80" fillId="22" borderId="4" applyNumberFormat="0" applyAlignment="0" applyProtection="0"/>
    <xf numFmtId="0" fontId="80" fillId="20" borderId="4" applyNumberFormat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41" fontId="160" fillId="0" borderId="0" applyFont="0" applyFill="0" applyBorder="0" applyAlignment="0" applyProtection="0"/>
    <xf numFmtId="43" fontId="160" fillId="0" borderId="0" applyFont="0" applyFill="0" applyBorder="0" applyAlignment="0" applyProtection="0"/>
    <xf numFmtId="214" fontId="160" fillId="0" borderId="0" applyFont="0" applyFill="0" applyBorder="0" applyAlignment="0" applyProtection="0"/>
    <xf numFmtId="215" fontId="16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83" fillId="57" borderId="5" applyNumberFormat="0" applyAlignment="0" applyProtection="0"/>
    <xf numFmtId="0" fontId="83" fillId="57" borderId="5" applyNumberFormat="0" applyAlignment="0" applyProtection="0"/>
    <xf numFmtId="0" fontId="83" fillId="21" borderId="5" applyNumberFormat="0" applyAlignment="0" applyProtection="0"/>
    <xf numFmtId="0" fontId="130" fillId="0" borderId="13" applyNumberFormat="0" applyFill="0" applyAlignment="0" applyProtection="0"/>
    <xf numFmtId="0" fontId="130" fillId="0" borderId="13" applyNumberFormat="0" applyFill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" borderId="0" applyNumberFormat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9" fontId="164" fillId="0" borderId="0" applyFont="0" applyFill="0" applyBorder="0" applyAlignment="0" applyProtection="0"/>
    <xf numFmtId="0" fontId="165" fillId="0" borderId="0"/>
    <xf numFmtId="0" fontId="28" fillId="35" borderId="4" applyNumberFormat="0" applyAlignment="0" applyProtection="0"/>
    <xf numFmtId="0" fontId="28" fillId="35" borderId="4" applyNumberFormat="0" applyAlignment="0" applyProtection="0"/>
    <xf numFmtId="0" fontId="166" fillId="7" borderId="4" applyNumberFormat="0" applyAlignment="0" applyProtection="0"/>
    <xf numFmtId="0" fontId="133" fillId="61" borderId="0" applyNumberFormat="0" applyBorder="0" applyAlignment="0" applyProtection="0"/>
    <xf numFmtId="0" fontId="133" fillId="61" borderId="0" applyNumberFormat="0" applyBorder="0" applyAlignment="0" applyProtection="0"/>
    <xf numFmtId="0" fontId="133" fillId="24" borderId="0" applyNumberFormat="0" applyBorder="0" applyAlignment="0" applyProtection="0"/>
    <xf numFmtId="0" fontId="156" fillId="0" borderId="18" applyNumberFormat="0" applyFill="0" applyAlignment="0" applyProtection="0"/>
    <xf numFmtId="0" fontId="156" fillId="0" borderId="18" applyNumberFormat="0" applyFill="0" applyAlignment="0" applyProtection="0"/>
    <xf numFmtId="0" fontId="64" fillId="37" borderId="0" applyNumberFormat="0" applyBorder="0" applyAlignment="0" applyProtection="0"/>
    <xf numFmtId="0" fontId="64" fillId="37" borderId="0" applyNumberFormat="0" applyBorder="0" applyAlignment="0" applyProtection="0"/>
    <xf numFmtId="0" fontId="64" fillId="2" borderId="0" applyNumberFormat="0" applyBorder="0" applyAlignment="0" applyProtection="0"/>
    <xf numFmtId="216" fontId="167" fillId="0" borderId="0" applyFont="0" applyFill="0" applyBorder="0" applyAlignment="0" applyProtection="0"/>
    <xf numFmtId="217" fontId="167" fillId="0" borderId="0" applyFont="0" applyFill="0" applyBorder="0" applyAlignment="0" applyProtection="0"/>
    <xf numFmtId="218" fontId="167" fillId="0" borderId="0" applyFont="0" applyFill="0" applyBorder="0" applyAlignment="0" applyProtection="0"/>
    <xf numFmtId="219" fontId="16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64" fillId="0" borderId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8" fillId="16" borderId="0" applyNumberFormat="0" applyBorder="0" applyAlignment="0" applyProtection="0"/>
    <xf numFmtId="0" fontId="58" fillId="46" borderId="0" applyNumberFormat="0" applyBorder="0" applyAlignment="0" applyProtection="0"/>
    <xf numFmtId="0" fontId="58" fillId="46" borderId="0" applyNumberFormat="0" applyBorder="0" applyAlignment="0" applyProtection="0"/>
    <xf numFmtId="0" fontId="58" fillId="17" borderId="0" applyNumberFormat="0" applyBorder="0" applyAlignment="0" applyProtection="0"/>
    <xf numFmtId="0" fontId="58" fillId="54" borderId="0" applyNumberFormat="0" applyBorder="0" applyAlignment="0" applyProtection="0"/>
    <xf numFmtId="0" fontId="58" fillId="54" borderId="0" applyNumberFormat="0" applyBorder="0" applyAlignment="0" applyProtection="0"/>
    <xf numFmtId="0" fontId="58" fillId="18" borderId="0" applyNumberFormat="0" applyBorder="0" applyAlignment="0" applyProtection="0"/>
    <xf numFmtId="0" fontId="58" fillId="47" borderId="0" applyNumberFormat="0" applyBorder="0" applyAlignment="0" applyProtection="0"/>
    <xf numFmtId="0" fontId="58" fillId="47" borderId="0" applyNumberFormat="0" applyBorder="0" applyAlignment="0" applyProtection="0"/>
    <xf numFmtId="0" fontId="58" fillId="13" borderId="0" applyNumberFormat="0" applyBorder="0" applyAlignment="0" applyProtection="0"/>
    <xf numFmtId="0" fontId="58" fillId="48" borderId="0" applyNumberFormat="0" applyBorder="0" applyAlignment="0" applyProtection="0"/>
    <xf numFmtId="0" fontId="58" fillId="48" borderId="0" applyNumberFormat="0" applyBorder="0" applyAlignment="0" applyProtection="0"/>
    <xf numFmtId="0" fontId="58" fillId="14" borderId="0" applyNumberFormat="0" applyBorder="0" applyAlignment="0" applyProtection="0"/>
    <xf numFmtId="0" fontId="58" fillId="50" borderId="0" applyNumberFormat="0" applyBorder="0" applyAlignment="0" applyProtection="0"/>
    <xf numFmtId="0" fontId="58" fillId="50" borderId="0" applyNumberFormat="0" applyBorder="0" applyAlignment="0" applyProtection="0"/>
    <xf numFmtId="0" fontId="58" fillId="19" borderId="0" applyNumberFormat="0" applyBorder="0" applyAlignment="0" applyProtection="0"/>
    <xf numFmtId="0" fontId="139" fillId="22" borderId="15" applyNumberFormat="0" applyAlignment="0" applyProtection="0"/>
    <xf numFmtId="0" fontId="139" fillId="22" borderId="15" applyNumberFormat="0" applyAlignment="0" applyProtection="0"/>
    <xf numFmtId="0" fontId="139" fillId="20" borderId="15" applyNumberFormat="0" applyAlignment="0" applyProtection="0"/>
    <xf numFmtId="0" fontId="9" fillId="23" borderId="14" applyNumberFormat="0" applyFont="0" applyAlignment="0" applyProtection="0"/>
    <xf numFmtId="0" fontId="128" fillId="23" borderId="14" applyNumberFormat="0" applyFont="0" applyAlignment="0" applyProtection="0"/>
    <xf numFmtId="0" fontId="128" fillId="25" borderId="14" applyNumberFormat="0" applyFont="0" applyAlignment="0" applyProtection="0"/>
    <xf numFmtId="0" fontId="108" fillId="0" borderId="9" applyNumberFormat="0" applyFill="0" applyAlignment="0" applyProtection="0"/>
    <xf numFmtId="0" fontId="108" fillId="0" borderId="9" applyNumberFormat="0" applyFill="0" applyAlignment="0" applyProtection="0"/>
    <xf numFmtId="0" fontId="112" fillId="0" borderId="10" applyNumberFormat="0" applyFill="0" applyAlignment="0" applyProtection="0"/>
    <xf numFmtId="0" fontId="112" fillId="0" borderId="10" applyNumberFormat="0" applyFill="0" applyAlignment="0" applyProtection="0"/>
    <xf numFmtId="0" fontId="116" fillId="0" borderId="11" applyNumberFormat="0" applyFill="0" applyAlignment="0" applyProtection="0"/>
    <xf numFmtId="0" fontId="116" fillId="0" borderId="11" applyNumberFormat="0" applyFill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40" fontId="168" fillId="0" borderId="0" applyFont="0" applyFill="0" applyBorder="0" applyAlignment="0" applyProtection="0"/>
    <xf numFmtId="38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168" fillId="0" borderId="0" applyFont="0" applyFill="0" applyBorder="0" applyAlignment="0" applyProtection="0"/>
    <xf numFmtId="9" fontId="169" fillId="0" borderId="0" applyFont="0" applyFill="0" applyBorder="0" applyAlignment="0" applyProtection="0"/>
    <xf numFmtId="0" fontId="170" fillId="0" borderId="0"/>
    <xf numFmtId="41" fontId="171" fillId="0" borderId="0" applyFont="0" applyFill="0" applyBorder="0" applyAlignment="0" applyProtection="0"/>
    <xf numFmtId="0" fontId="172" fillId="0" borderId="0"/>
    <xf numFmtId="43" fontId="73" fillId="0" borderId="0" applyFont="0" applyFill="0" applyBorder="0" applyAlignment="0" applyProtection="0"/>
    <xf numFmtId="41" fontId="172" fillId="0" borderId="0" applyFont="0" applyFill="0" applyBorder="0" applyAlignment="0" applyProtection="0"/>
    <xf numFmtId="43" fontId="172" fillId="0" borderId="0" applyFont="0" applyFill="0" applyBorder="0" applyAlignment="0" applyProtection="0"/>
    <xf numFmtId="220" fontId="171" fillId="0" borderId="0" applyFont="0" applyFill="0" applyBorder="0" applyAlignment="0" applyProtection="0"/>
    <xf numFmtId="221" fontId="171" fillId="0" borderId="0" applyFont="0" applyFill="0" applyBorder="0" applyAlignment="0" applyProtection="0"/>
    <xf numFmtId="222" fontId="171" fillId="0" borderId="0" applyFont="0" applyFill="0" applyBorder="0" applyAlignment="0" applyProtection="0"/>
    <xf numFmtId="223" fontId="171" fillId="0" borderId="0" applyFont="0" applyFill="0" applyBorder="0" applyAlignment="0" applyProtection="0"/>
    <xf numFmtId="0" fontId="173" fillId="0" borderId="0"/>
    <xf numFmtId="0" fontId="174" fillId="39" borderId="0" applyNumberFormat="0" applyBorder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5" fillId="37" borderId="0" applyNumberFormat="0" applyBorder="0" applyAlignment="0" applyProtection="0">
      <alignment vertical="center"/>
    </xf>
    <xf numFmtId="0" fontId="175" fillId="2" borderId="0" applyNumberFormat="0" applyBorder="0" applyAlignment="0" applyProtection="0">
      <alignment vertical="center"/>
    </xf>
    <xf numFmtId="0" fontId="73" fillId="0" borderId="0"/>
    <xf numFmtId="0" fontId="61" fillId="51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1" fillId="46" borderId="0" applyNumberFormat="0" applyBorder="0" applyAlignment="0" applyProtection="0">
      <alignment vertical="center"/>
    </xf>
    <xf numFmtId="0" fontId="61" fillId="17" borderId="0" applyNumberFormat="0" applyBorder="0" applyAlignment="0" applyProtection="0">
      <alignment vertical="center"/>
    </xf>
    <xf numFmtId="0" fontId="61" fillId="54" borderId="0" applyNumberFormat="0" applyBorder="0" applyAlignment="0" applyProtection="0">
      <alignment vertical="center"/>
    </xf>
    <xf numFmtId="0" fontId="61" fillId="18" borderId="0" applyNumberFormat="0" applyBorder="0" applyAlignment="0" applyProtection="0">
      <alignment vertical="center"/>
    </xf>
    <xf numFmtId="0" fontId="61" fillId="47" borderId="0" applyNumberFormat="0" applyBorder="0" applyAlignment="0" applyProtection="0">
      <alignment vertical="center"/>
    </xf>
    <xf numFmtId="0" fontId="61" fillId="13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14" borderId="0" applyNumberFormat="0" applyBorder="0" applyAlignment="0" applyProtection="0">
      <alignment vertical="center"/>
    </xf>
    <xf numFmtId="0" fontId="61" fillId="50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176" fillId="0" borderId="0" applyNumberFormat="0" applyFill="0" applyBorder="0" applyAlignment="0" applyProtection="0">
      <alignment vertical="center"/>
    </xf>
    <xf numFmtId="0" fontId="177" fillId="0" borderId="9" applyNumberFormat="0" applyFill="0" applyAlignment="0" applyProtection="0">
      <alignment vertical="center"/>
    </xf>
    <xf numFmtId="0" fontId="178" fillId="0" borderId="10" applyNumberFormat="0" applyFill="0" applyAlignment="0" applyProtection="0">
      <alignment vertical="center"/>
    </xf>
    <xf numFmtId="0" fontId="179" fillId="0" borderId="11" applyNumberFormat="0" applyFill="0" applyAlignment="0" applyProtection="0">
      <alignment vertical="center"/>
    </xf>
    <xf numFmtId="0" fontId="179" fillId="0" borderId="0" applyNumberForma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38" fontId="180" fillId="0" borderId="0" applyFont="0" applyFill="0" applyBorder="0" applyAlignment="0" applyProtection="0"/>
    <xf numFmtId="0" fontId="181" fillId="57" borderId="5" applyNumberFormat="0" applyAlignment="0" applyProtection="0">
      <alignment vertical="center"/>
    </xf>
    <xf numFmtId="0" fontId="181" fillId="21" borderId="5" applyNumberFormat="0" applyAlignment="0" applyProtection="0">
      <alignment vertical="center"/>
    </xf>
    <xf numFmtId="0" fontId="171" fillId="0" borderId="0"/>
    <xf numFmtId="0" fontId="182" fillId="0" borderId="18" applyNumberFormat="0" applyFill="0" applyAlignment="0" applyProtection="0">
      <alignment vertical="center"/>
    </xf>
    <xf numFmtId="0" fontId="183" fillId="23" borderId="14" applyNumberFormat="0" applyFont="0" applyAlignment="0" applyProtection="0">
      <alignment vertical="center"/>
    </xf>
    <xf numFmtId="0" fontId="183" fillId="25" borderId="14" applyNumberFormat="0" applyFont="0" applyAlignment="0" applyProtection="0">
      <alignment vertical="center"/>
    </xf>
    <xf numFmtId="0" fontId="184" fillId="0" borderId="0" applyNumberFormat="0" applyFill="0" applyBorder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22" borderId="4" applyNumberFormat="0" applyAlignment="0" applyProtection="0">
      <alignment vertical="center"/>
    </xf>
    <xf numFmtId="0" fontId="186" fillId="20" borderId="4" applyNumberFormat="0" applyAlignment="0" applyProtection="0">
      <alignment vertical="center"/>
    </xf>
    <xf numFmtId="224" fontId="172" fillId="0" borderId="0" applyFont="0" applyFill="0" applyBorder="0" applyAlignment="0" applyProtection="0"/>
    <xf numFmtId="186" fontId="172" fillId="0" borderId="0" applyFont="0" applyFill="0" applyBorder="0" applyAlignment="0" applyProtection="0"/>
    <xf numFmtId="0" fontId="187" fillId="35" borderId="4" applyNumberFormat="0" applyAlignment="0" applyProtection="0">
      <alignment vertical="center"/>
    </xf>
    <xf numFmtId="0" fontId="187" fillId="7" borderId="4" applyNumberFormat="0" applyAlignment="0" applyProtection="0">
      <alignment vertical="center"/>
    </xf>
    <xf numFmtId="0" fontId="188" fillId="22" borderId="15" applyNumberFormat="0" applyAlignment="0" applyProtection="0">
      <alignment vertical="center"/>
    </xf>
    <xf numFmtId="0" fontId="188" fillId="20" borderId="15" applyNumberFormat="0" applyAlignment="0" applyProtection="0">
      <alignment vertical="center"/>
    </xf>
    <xf numFmtId="0" fontId="189" fillId="61" borderId="0" applyNumberFormat="0" applyBorder="0" applyAlignment="0" applyProtection="0">
      <alignment vertical="center"/>
    </xf>
    <xf numFmtId="0" fontId="189" fillId="24" borderId="0" applyNumberFormat="0" applyBorder="0" applyAlignment="0" applyProtection="0">
      <alignment vertical="center"/>
    </xf>
    <xf numFmtId="0" fontId="190" fillId="0" borderId="13" applyNumberFormat="0" applyFill="0" applyAlignment="0" applyProtection="0">
      <alignment vertical="center"/>
    </xf>
    <xf numFmtId="0" fontId="17" fillId="0" borderId="0"/>
    <xf numFmtId="165" fontId="17" fillId="0" borderId="0" applyFont="0" applyFill="0" applyBorder="0" applyAlignment="0" applyProtection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</cellStyleXfs>
  <cellXfs count="194">
    <xf numFmtId="0" fontId="0" fillId="0" borderId="0" xfId="0"/>
    <xf numFmtId="0" fontId="41" fillId="28" borderId="12" xfId="195" applyNumberFormat="1" applyFont="1" applyFill="1" applyBorder="1" applyAlignment="1">
      <alignment horizontal="center" vertical="center" wrapText="1"/>
    </xf>
    <xf numFmtId="0" fontId="42" fillId="0" borderId="0" xfId="145" applyFont="1"/>
    <xf numFmtId="0" fontId="41" fillId="29" borderId="12" xfId="195" applyNumberFormat="1" applyFont="1" applyFill="1" applyBorder="1"/>
    <xf numFmtId="43" fontId="22" fillId="29" borderId="12" xfId="196" applyFont="1" applyFill="1" applyBorder="1"/>
    <xf numFmtId="0" fontId="22" fillId="0" borderId="12" xfId="195" applyNumberFormat="1" applyFont="1" applyBorder="1"/>
    <xf numFmtId="43" fontId="22" fillId="0" borderId="12" xfId="196" applyFont="1" applyFill="1" applyBorder="1"/>
    <xf numFmtId="0" fontId="43" fillId="0" borderId="12" xfId="195" applyNumberFormat="1" applyFont="1" applyBorder="1"/>
    <xf numFmtId="43" fontId="45" fillId="0" borderId="12" xfId="197" applyFont="1" applyFill="1" applyBorder="1"/>
    <xf numFmtId="43" fontId="22" fillId="0" borderId="12" xfId="196" applyFont="1" applyBorder="1"/>
    <xf numFmtId="43" fontId="41" fillId="30" borderId="12" xfId="197" applyFont="1" applyFill="1" applyBorder="1" applyAlignment="1"/>
    <xf numFmtId="43" fontId="46" fillId="30" borderId="12" xfId="197" applyFont="1" applyFill="1" applyBorder="1" applyAlignment="1">
      <alignment horizontal="center"/>
    </xf>
    <xf numFmtId="43" fontId="42" fillId="31" borderId="12" xfId="197" applyFont="1" applyFill="1" applyBorder="1"/>
    <xf numFmtId="43" fontId="46" fillId="31" borderId="12" xfId="197" applyFont="1" applyFill="1" applyBorder="1"/>
    <xf numFmtId="43" fontId="41" fillId="30" borderId="12" xfId="197" applyFont="1" applyFill="1" applyBorder="1"/>
    <xf numFmtId="0" fontId="47" fillId="0" borderId="0" xfId="145" applyFont="1" applyAlignment="1">
      <alignment horizontal="center"/>
    </xf>
    <xf numFmtId="0" fontId="42" fillId="0" borderId="0" xfId="198" applyFont="1"/>
    <xf numFmtId="0" fontId="47" fillId="32" borderId="0" xfId="145" applyFont="1" applyFill="1" applyAlignment="1">
      <alignment horizontal="center"/>
    </xf>
    <xf numFmtId="0" fontId="42" fillId="32" borderId="0" xfId="198" applyFont="1" applyFill="1"/>
    <xf numFmtId="0" fontId="46" fillId="32" borderId="0" xfId="198" applyFont="1" applyFill="1" applyAlignment="1">
      <alignment horizontal="center"/>
    </xf>
    <xf numFmtId="0" fontId="46" fillId="32" borderId="0" xfId="145" applyFont="1" applyFill="1" applyAlignment="1">
      <alignment horizontal="center"/>
    </xf>
    <xf numFmtId="0" fontId="47" fillId="33" borderId="0" xfId="145" applyFont="1" applyFill="1" applyAlignment="1">
      <alignment horizontal="center"/>
    </xf>
    <xf numFmtId="0" fontId="48" fillId="33" borderId="0" xfId="198" applyFont="1" applyFill="1"/>
    <xf numFmtId="0" fontId="42" fillId="33" borderId="0" xfId="198" applyFont="1" applyFill="1"/>
    <xf numFmtId="0" fontId="42" fillId="33" borderId="0" xfId="145" applyFont="1" applyFill="1"/>
    <xf numFmtId="43" fontId="42" fillId="33" borderId="0" xfId="198" applyNumberFormat="1" applyFont="1" applyFill="1"/>
    <xf numFmtId="0" fontId="42" fillId="33" borderId="0" xfId="198" applyFont="1" applyFill="1" applyAlignment="1">
      <alignment horizontal="left" indent="1"/>
    </xf>
    <xf numFmtId="0" fontId="47" fillId="34" borderId="0" xfId="145" applyFont="1" applyFill="1" applyAlignment="1">
      <alignment horizontal="center"/>
    </xf>
    <xf numFmtId="0" fontId="48" fillId="34" borderId="0" xfId="198" applyFont="1" applyFill="1"/>
    <xf numFmtId="0" fontId="42" fillId="34" borderId="0" xfId="198" applyFont="1" applyFill="1"/>
    <xf numFmtId="0" fontId="42" fillId="34" borderId="0" xfId="145" applyFont="1" applyFill="1"/>
    <xf numFmtId="43" fontId="42" fillId="34" borderId="0" xfId="145" applyNumberFormat="1" applyFont="1" applyFill="1"/>
    <xf numFmtId="0" fontId="42" fillId="34" borderId="0" xfId="198" applyFont="1" applyFill="1" applyAlignment="1">
      <alignment horizontal="left" indent="1"/>
    </xf>
    <xf numFmtId="0" fontId="47" fillId="0" borderId="0" xfId="145" applyFont="1"/>
    <xf numFmtId="0" fontId="46" fillId="0" borderId="0" xfId="145" applyFont="1" applyAlignment="1">
      <alignment horizontal="center"/>
    </xf>
    <xf numFmtId="43" fontId="42" fillId="0" borderId="0" xfId="145" applyNumberFormat="1" applyFont="1"/>
    <xf numFmtId="0" fontId="49" fillId="32" borderId="0" xfId="145" applyFont="1" applyFill="1"/>
    <xf numFmtId="43" fontId="49" fillId="32" borderId="0" xfId="145" applyNumberFormat="1" applyFont="1" applyFill="1"/>
    <xf numFmtId="0" fontId="41" fillId="0" borderId="0" xfId="2252" applyFont="1" applyAlignment="1">
      <alignment horizontal="center"/>
    </xf>
    <xf numFmtId="0" fontId="41" fillId="33" borderId="0" xfId="2252" applyFont="1" applyFill="1" applyAlignment="1">
      <alignment horizontal="center"/>
    </xf>
    <xf numFmtId="0" fontId="22" fillId="0" borderId="0" xfId="2252" applyFont="1" applyAlignment="1">
      <alignment horizontal="center"/>
    </xf>
    <xf numFmtId="0" fontId="41" fillId="67" borderId="0" xfId="2252" applyFont="1" applyFill="1"/>
    <xf numFmtId="0" fontId="22" fillId="0" borderId="0" xfId="2252" applyFont="1"/>
    <xf numFmtId="165" fontId="42" fillId="0" borderId="0" xfId="2253" applyFont="1" applyFill="1"/>
    <xf numFmtId="165" fontId="42" fillId="66" borderId="0" xfId="2253" applyFont="1" applyFill="1"/>
    <xf numFmtId="0" fontId="41" fillId="68" borderId="0" xfId="2252" applyFont="1" applyFill="1"/>
    <xf numFmtId="43" fontId="22" fillId="0" borderId="0" xfId="2252" applyNumberFormat="1" applyFont="1"/>
    <xf numFmtId="165" fontId="42" fillId="0" borderId="0" xfId="2253" applyFont="1"/>
    <xf numFmtId="0" fontId="191" fillId="34" borderId="0" xfId="198" applyFont="1" applyFill="1" applyAlignment="1">
      <alignment horizontal="left" indent="1"/>
    </xf>
    <xf numFmtId="43" fontId="191" fillId="34" borderId="0" xfId="145" applyNumberFormat="1" applyFont="1" applyFill="1"/>
    <xf numFmtId="0" fontId="191" fillId="34" borderId="0" xfId="145" applyFont="1" applyFill="1"/>
    <xf numFmtId="43" fontId="191" fillId="0" borderId="0" xfId="145" applyNumberFormat="1" applyFont="1"/>
    <xf numFmtId="166" fontId="192" fillId="0" borderId="0" xfId="9" applyNumberFormat="1" applyFont="1" applyAlignment="1">
      <alignment vertical="center"/>
    </xf>
    <xf numFmtId="166" fontId="0" fillId="0" borderId="0" xfId="0" applyNumberFormat="1"/>
    <xf numFmtId="43" fontId="42" fillId="0" borderId="0" xfId="2254" applyFont="1"/>
    <xf numFmtId="0" fontId="47" fillId="30" borderId="0" xfId="145" applyFont="1" applyFill="1" applyAlignment="1">
      <alignment horizontal="center"/>
    </xf>
    <xf numFmtId="0" fontId="42" fillId="30" borderId="0" xfId="198" applyFont="1" applyFill="1"/>
    <xf numFmtId="43" fontId="42" fillId="30" borderId="0" xfId="145" applyNumberFormat="1" applyFont="1" applyFill="1"/>
    <xf numFmtId="0" fontId="42" fillId="30" borderId="0" xfId="145" applyFont="1" applyFill="1"/>
    <xf numFmtId="0" fontId="42" fillId="30" borderId="0" xfId="198" applyFont="1" applyFill="1" applyAlignment="1">
      <alignment horizontal="left" indent="1"/>
    </xf>
    <xf numFmtId="49" fontId="193" fillId="0" borderId="0" xfId="0" applyNumberFormat="1" applyFont="1" applyAlignment="1">
      <alignment horizontal="center"/>
    </xf>
    <xf numFmtId="49" fontId="194" fillId="0" borderId="0" xfId="0" applyNumberFormat="1" applyFont="1" applyAlignment="1">
      <alignment horizontal="center"/>
    </xf>
    <xf numFmtId="166" fontId="195" fillId="0" borderId="0" xfId="1" applyNumberFormat="1" applyFont="1" applyAlignment="1">
      <alignment vertical="center"/>
    </xf>
    <xf numFmtId="166" fontId="196" fillId="0" borderId="0" xfId="1" applyNumberFormat="1" applyFont="1" applyAlignment="1">
      <alignment vertical="center"/>
    </xf>
    <xf numFmtId="167" fontId="196" fillId="0" borderId="0" xfId="1" applyNumberFormat="1" applyFont="1" applyAlignment="1">
      <alignment horizontal="right" vertical="center"/>
    </xf>
    <xf numFmtId="3" fontId="196" fillId="0" borderId="0" xfId="0" applyNumberFormat="1" applyFont="1" applyAlignment="1">
      <alignment horizontal="right" vertical="center" wrapText="1"/>
    </xf>
    <xf numFmtId="3" fontId="196" fillId="0" borderId="0" xfId="1" applyNumberFormat="1" applyFont="1" applyAlignment="1">
      <alignment horizontal="right" vertical="top" wrapText="1"/>
    </xf>
    <xf numFmtId="0" fontId="196" fillId="0" borderId="0" xfId="0" applyFont="1" applyAlignment="1">
      <alignment horizontal="right" vertical="center" wrapText="1"/>
    </xf>
    <xf numFmtId="167" fontId="195" fillId="0" borderId="0" xfId="1" applyNumberFormat="1" applyFont="1" applyAlignment="1">
      <alignment horizontal="right" vertical="center"/>
    </xf>
    <xf numFmtId="166" fontId="197" fillId="0" borderId="0" xfId="1" quotePrefix="1" applyNumberFormat="1" applyFont="1" applyAlignment="1">
      <alignment vertical="center"/>
    </xf>
    <xf numFmtId="166" fontId="197" fillId="0" borderId="0" xfId="1" applyNumberFormat="1" applyFont="1" applyAlignment="1">
      <alignment vertical="center"/>
    </xf>
    <xf numFmtId="166" fontId="198" fillId="0" borderId="0" xfId="1" applyNumberFormat="1" applyFont="1" applyAlignment="1">
      <alignment vertical="center"/>
    </xf>
    <xf numFmtId="37" fontId="196" fillId="0" borderId="0" xfId="1" applyNumberFormat="1" applyFont="1" applyAlignment="1">
      <alignment horizontal="right" vertical="center"/>
    </xf>
    <xf numFmtId="37" fontId="196" fillId="0" borderId="1" xfId="1" applyNumberFormat="1" applyFont="1" applyBorder="1" applyAlignment="1">
      <alignment horizontal="right" vertical="center"/>
    </xf>
    <xf numFmtId="37" fontId="195" fillId="0" borderId="1" xfId="1" applyNumberFormat="1" applyFont="1" applyBorder="1" applyAlignment="1">
      <alignment horizontal="right" vertical="center"/>
    </xf>
    <xf numFmtId="37" fontId="195" fillId="0" borderId="0" xfId="1" applyNumberFormat="1" applyFont="1" applyAlignment="1">
      <alignment horizontal="right" vertical="center"/>
    </xf>
    <xf numFmtId="37" fontId="195" fillId="0" borderId="2" xfId="1" applyNumberFormat="1" applyFont="1" applyBorder="1" applyAlignment="1">
      <alignment horizontal="right" vertical="center"/>
    </xf>
    <xf numFmtId="165" fontId="196" fillId="0" borderId="0" xfId="1" applyNumberFormat="1" applyFont="1" applyAlignment="1">
      <alignment horizontal="right" vertical="center"/>
    </xf>
    <xf numFmtId="37" fontId="195" fillId="0" borderId="8" xfId="1" applyNumberFormat="1" applyFont="1" applyBorder="1" applyAlignment="1">
      <alignment horizontal="right" vertical="center"/>
    </xf>
    <xf numFmtId="37" fontId="196" fillId="0" borderId="2" xfId="1" applyNumberFormat="1" applyFont="1" applyBorder="1" applyAlignment="1">
      <alignment horizontal="right" vertical="center"/>
    </xf>
    <xf numFmtId="37" fontId="195" fillId="0" borderId="3" xfId="1" applyNumberFormat="1" applyFont="1" applyBorder="1" applyAlignment="1">
      <alignment horizontal="right" vertical="center"/>
    </xf>
    <xf numFmtId="166" fontId="195" fillId="0" borderId="0" xfId="7" applyNumberFormat="1" applyFont="1" applyAlignment="1">
      <alignment vertical="center"/>
    </xf>
    <xf numFmtId="166" fontId="196" fillId="0" borderId="0" xfId="7" applyNumberFormat="1" applyFont="1" applyAlignment="1">
      <alignment horizontal="center" vertical="center"/>
    </xf>
    <xf numFmtId="166" fontId="196" fillId="0" borderId="0" xfId="7" applyNumberFormat="1" applyFont="1" applyAlignment="1">
      <alignment vertical="center"/>
    </xf>
    <xf numFmtId="167" fontId="196" fillId="0" borderId="0" xfId="7" applyNumberFormat="1" applyFont="1" applyAlignment="1">
      <alignment horizontal="right" vertical="center"/>
    </xf>
    <xf numFmtId="166" fontId="195" fillId="0" borderId="0" xfId="7" applyNumberFormat="1" applyFont="1" applyAlignment="1">
      <alignment horizontal="center" vertical="center"/>
    </xf>
    <xf numFmtId="167" fontId="196" fillId="0" borderId="0" xfId="7" applyNumberFormat="1" applyFont="1" applyAlignment="1">
      <alignment vertical="center"/>
    </xf>
    <xf numFmtId="0" fontId="196" fillId="0" borderId="0" xfId="7" applyFont="1" applyAlignment="1">
      <alignment vertical="center"/>
    </xf>
    <xf numFmtId="168" fontId="196" fillId="0" borderId="0" xfId="7" applyNumberFormat="1" applyFont="1" applyAlignment="1">
      <alignment horizontal="right" vertical="center"/>
    </xf>
    <xf numFmtId="166" fontId="197" fillId="0" borderId="0" xfId="7" applyNumberFormat="1" applyFont="1" applyAlignment="1">
      <alignment vertical="center"/>
    </xf>
    <xf numFmtId="167" fontId="195" fillId="0" borderId="0" xfId="194" applyNumberFormat="1" applyFont="1" applyFill="1" applyBorder="1" applyAlignment="1">
      <alignment horizontal="right" vertical="top"/>
    </xf>
    <xf numFmtId="167" fontId="195" fillId="0" borderId="0" xfId="7" applyNumberFormat="1" applyFont="1" applyAlignment="1">
      <alignment horizontal="right" vertical="center"/>
    </xf>
    <xf numFmtId="166" fontId="194" fillId="0" borderId="0" xfId="7" applyNumberFormat="1" applyFont="1" applyAlignment="1">
      <alignment horizontal="center" vertical="center"/>
    </xf>
    <xf numFmtId="37" fontId="196" fillId="0" borderId="0" xfId="7" applyNumberFormat="1" applyFont="1" applyAlignment="1">
      <alignment vertical="center"/>
    </xf>
    <xf numFmtId="37" fontId="196" fillId="0" borderId="1" xfId="7" applyNumberFormat="1" applyFont="1" applyBorder="1" applyAlignment="1">
      <alignment horizontal="right" vertical="center"/>
    </xf>
    <xf numFmtId="37" fontId="195" fillId="0" borderId="0" xfId="7" applyNumberFormat="1" applyFont="1" applyAlignment="1">
      <alignment horizontal="right" vertical="center"/>
    </xf>
    <xf numFmtId="37" fontId="196" fillId="0" borderId="0" xfId="7" applyNumberFormat="1" applyFont="1" applyAlignment="1">
      <alignment horizontal="right" vertical="center"/>
    </xf>
    <xf numFmtId="37" fontId="195" fillId="0" borderId="2" xfId="7" applyNumberFormat="1" applyFont="1" applyBorder="1" applyAlignment="1">
      <alignment horizontal="right" vertical="center"/>
    </xf>
    <xf numFmtId="166" fontId="196" fillId="0" borderId="0" xfId="9" applyNumberFormat="1" applyFont="1" applyAlignment="1">
      <alignment vertical="center"/>
    </xf>
    <xf numFmtId="166" fontId="195" fillId="0" borderId="0" xfId="9" applyNumberFormat="1" applyFont="1" applyAlignment="1">
      <alignment vertical="center"/>
    </xf>
    <xf numFmtId="166" fontId="196" fillId="0" borderId="0" xfId="10" applyNumberFormat="1" applyFont="1" applyFill="1" applyBorder="1" applyAlignment="1">
      <alignment vertical="center"/>
    </xf>
    <xf numFmtId="0" fontId="196" fillId="0" borderId="0" xfId="9" applyFont="1" applyAlignment="1">
      <alignment vertical="center"/>
    </xf>
    <xf numFmtId="166" fontId="197" fillId="0" borderId="0" xfId="9" applyNumberFormat="1" applyFont="1" applyAlignment="1">
      <alignment vertical="center"/>
    </xf>
    <xf numFmtId="166" fontId="198" fillId="0" borderId="0" xfId="9" applyNumberFormat="1" applyFont="1" applyAlignment="1">
      <alignment vertical="center"/>
    </xf>
    <xf numFmtId="166" fontId="195" fillId="0" borderId="0" xfId="8" applyNumberFormat="1" applyFont="1" applyAlignment="1">
      <alignment vertical="center"/>
    </xf>
    <xf numFmtId="166" fontId="196" fillId="0" borderId="0" xfId="8" applyNumberFormat="1" applyFont="1" applyAlignment="1">
      <alignment horizontal="center" vertical="center"/>
    </xf>
    <xf numFmtId="166" fontId="196" fillId="0" borderId="0" xfId="8" applyNumberFormat="1" applyFont="1" applyAlignment="1">
      <alignment horizontal="right" vertical="center"/>
    </xf>
    <xf numFmtId="167" fontId="196" fillId="0" borderId="0" xfId="8" applyNumberFormat="1" applyFont="1" applyAlignment="1">
      <alignment horizontal="right" vertical="center"/>
    </xf>
    <xf numFmtId="167" fontId="196" fillId="0" borderId="0" xfId="8" applyNumberFormat="1" applyFont="1" applyAlignment="1">
      <alignment vertical="center"/>
    </xf>
    <xf numFmtId="166" fontId="196" fillId="0" borderId="0" xfId="8" applyNumberFormat="1" applyFont="1" applyAlignment="1">
      <alignment vertical="center"/>
    </xf>
    <xf numFmtId="0" fontId="196" fillId="0" borderId="0" xfId="8" applyFont="1" applyAlignment="1">
      <alignment vertical="center"/>
    </xf>
    <xf numFmtId="0" fontId="196" fillId="0" borderId="0" xfId="8" applyFont="1" applyAlignment="1">
      <alignment horizontal="center" vertical="center"/>
    </xf>
    <xf numFmtId="0" fontId="195" fillId="0" borderId="0" xfId="8" applyFont="1" applyAlignment="1">
      <alignment horizontal="center" vertical="center"/>
    </xf>
    <xf numFmtId="167" fontId="195" fillId="0" borderId="0" xfId="8" applyNumberFormat="1" applyFont="1" applyAlignment="1">
      <alignment horizontal="right" vertical="center"/>
    </xf>
    <xf numFmtId="0" fontId="195" fillId="0" borderId="0" xfId="8" applyFont="1" applyAlignment="1">
      <alignment vertical="center"/>
    </xf>
    <xf numFmtId="166" fontId="197" fillId="0" borderId="0" xfId="8" applyNumberFormat="1" applyFont="1" applyAlignment="1">
      <alignment vertical="center"/>
    </xf>
    <xf numFmtId="166" fontId="194" fillId="0" borderId="0" xfId="8" applyNumberFormat="1" applyFont="1" applyAlignment="1">
      <alignment horizontal="center" vertical="center"/>
    </xf>
    <xf numFmtId="167" fontId="196" fillId="0" borderId="1" xfId="8" applyNumberFormat="1" applyFont="1" applyBorder="1" applyAlignment="1">
      <alignment vertical="center"/>
    </xf>
    <xf numFmtId="167" fontId="196" fillId="0" borderId="1" xfId="8" applyNumberFormat="1" applyFont="1" applyBorder="1" applyAlignment="1">
      <alignment horizontal="center" vertical="center"/>
    </xf>
    <xf numFmtId="167" fontId="196" fillId="0" borderId="0" xfId="8" applyNumberFormat="1" applyFont="1" applyAlignment="1">
      <alignment horizontal="center" vertical="center"/>
    </xf>
    <xf numFmtId="167" fontId="194" fillId="0" borderId="0" xfId="8" applyNumberFormat="1" applyFont="1" applyAlignment="1">
      <alignment horizontal="center" vertical="center"/>
    </xf>
    <xf numFmtId="37" fontId="195" fillId="0" borderId="0" xfId="8" applyNumberFormat="1" applyFont="1" applyAlignment="1">
      <alignment horizontal="right" vertical="center"/>
    </xf>
    <xf numFmtId="37" fontId="196" fillId="0" borderId="0" xfId="8" applyNumberFormat="1" applyFont="1" applyAlignment="1">
      <alignment horizontal="right" vertical="center"/>
    </xf>
    <xf numFmtId="37" fontId="195" fillId="0" borderId="2" xfId="8" applyNumberFormat="1" applyFont="1" applyBorder="1" applyAlignment="1">
      <alignment horizontal="right" vertical="center"/>
    </xf>
    <xf numFmtId="167" fontId="194" fillId="0" borderId="0" xfId="1" applyNumberFormat="1" applyFont="1" applyAlignment="1">
      <alignment horizontal="center" vertical="center"/>
    </xf>
    <xf numFmtId="37" fontId="198" fillId="0" borderId="0" xfId="0" quotePrefix="1" applyNumberFormat="1" applyFont="1" applyAlignment="1">
      <alignment horizontal="left" vertical="top"/>
    </xf>
    <xf numFmtId="37" fontId="195" fillId="0" borderId="8" xfId="7" applyNumberFormat="1" applyFont="1" applyBorder="1" applyAlignment="1">
      <alignment horizontal="right" vertical="center"/>
    </xf>
    <xf numFmtId="49" fontId="198" fillId="0" borderId="0" xfId="0" applyNumberFormat="1" applyFont="1" applyAlignment="1">
      <alignment horizontal="left"/>
    </xf>
    <xf numFmtId="49" fontId="195" fillId="0" borderId="0" xfId="0" applyNumberFormat="1" applyFont="1"/>
    <xf numFmtId="166" fontId="194" fillId="0" borderId="0" xfId="9" applyNumberFormat="1" applyFont="1" applyAlignment="1">
      <alignment vertical="center"/>
    </xf>
    <xf numFmtId="37" fontId="196" fillId="0" borderId="0" xfId="167" applyNumberFormat="1" applyFont="1" applyAlignment="1">
      <alignment vertical="top"/>
    </xf>
    <xf numFmtId="43" fontId="196" fillId="0" borderId="0" xfId="2254" applyFont="1" applyFill="1" applyAlignment="1">
      <alignment horizontal="center" vertical="center"/>
    </xf>
    <xf numFmtId="43" fontId="196" fillId="0" borderId="1" xfId="2254" applyFont="1" applyFill="1" applyBorder="1" applyAlignment="1">
      <alignment horizontal="center" vertical="center"/>
    </xf>
    <xf numFmtId="225" fontId="196" fillId="0" borderId="0" xfId="2254" applyNumberFormat="1" applyFont="1" applyFill="1" applyBorder="1" applyAlignment="1">
      <alignment horizontal="right" vertical="center"/>
    </xf>
    <xf numFmtId="187" fontId="196" fillId="0" borderId="0" xfId="9" applyNumberFormat="1" applyFont="1" applyAlignment="1">
      <alignment horizontal="right" vertical="center"/>
    </xf>
    <xf numFmtId="187" fontId="196" fillId="0" borderId="0" xfId="9" applyNumberFormat="1" applyFont="1" applyAlignment="1">
      <alignment vertical="center"/>
    </xf>
    <xf numFmtId="187" fontId="196" fillId="0" borderId="0" xfId="2254" applyNumberFormat="1" applyFont="1" applyFill="1" applyAlignment="1">
      <alignment horizontal="right" vertical="center"/>
    </xf>
    <xf numFmtId="187" fontId="196" fillId="0" borderId="3" xfId="9" applyNumberFormat="1" applyFont="1" applyBorder="1" applyAlignment="1">
      <alignment horizontal="right" vertical="center"/>
    </xf>
    <xf numFmtId="187" fontId="196" fillId="0" borderId="1" xfId="9" applyNumberFormat="1" applyFont="1" applyBorder="1" applyAlignment="1">
      <alignment horizontal="right" vertical="center"/>
    </xf>
    <xf numFmtId="187" fontId="195" fillId="0" borderId="8" xfId="9" applyNumberFormat="1" applyFont="1" applyBorder="1" applyAlignment="1">
      <alignment horizontal="right" vertical="center"/>
    </xf>
    <xf numFmtId="187" fontId="195" fillId="0" borderId="0" xfId="9" applyNumberFormat="1" applyFont="1" applyAlignment="1">
      <alignment horizontal="right" vertical="center"/>
    </xf>
    <xf numFmtId="187" fontId="195" fillId="0" borderId="1" xfId="9" applyNumberFormat="1" applyFont="1" applyBorder="1" applyAlignment="1">
      <alignment horizontal="right" vertical="center"/>
    </xf>
    <xf numFmtId="187" fontId="195" fillId="0" borderId="2" xfId="9" applyNumberFormat="1" applyFont="1" applyBorder="1" applyAlignment="1">
      <alignment horizontal="right" vertical="center"/>
    </xf>
    <xf numFmtId="225" fontId="195" fillId="0" borderId="1" xfId="2254" applyNumberFormat="1" applyFont="1" applyFill="1" applyBorder="1" applyAlignment="1">
      <alignment horizontal="center" vertical="center"/>
    </xf>
    <xf numFmtId="225" fontId="195" fillId="0" borderId="0" xfId="8" applyNumberFormat="1" applyFont="1" applyAlignment="1">
      <alignment horizontal="center" vertical="center"/>
    </xf>
    <xf numFmtId="225" fontId="195" fillId="0" borderId="8" xfId="2254" applyNumberFormat="1" applyFont="1" applyFill="1" applyBorder="1" applyAlignment="1">
      <alignment horizontal="center" vertical="center"/>
    </xf>
    <xf numFmtId="225" fontId="195" fillId="0" borderId="0" xfId="8" applyNumberFormat="1" applyFont="1" applyAlignment="1">
      <alignment horizontal="right" vertical="center"/>
    </xf>
    <xf numFmtId="225" fontId="195" fillId="0" borderId="8" xfId="2254" applyNumberFormat="1" applyFont="1" applyFill="1" applyBorder="1" applyAlignment="1">
      <alignment horizontal="right" vertical="center"/>
    </xf>
    <xf numFmtId="187" fontId="201" fillId="0" borderId="0" xfId="9" applyNumberFormat="1" applyFont="1" applyAlignment="1">
      <alignment horizontal="right" vertical="center"/>
    </xf>
    <xf numFmtId="0" fontId="196" fillId="0" borderId="0" xfId="0" applyFont="1"/>
    <xf numFmtId="0" fontId="195" fillId="0" borderId="0" xfId="0" applyFont="1" applyAlignment="1">
      <alignment horizontal="left"/>
    </xf>
    <xf numFmtId="43" fontId="196" fillId="0" borderId="0" xfId="2254" applyFont="1" applyFill="1" applyBorder="1" applyAlignment="1">
      <alignment horizontal="center" vertical="center"/>
    </xf>
    <xf numFmtId="9" fontId="196" fillId="0" borderId="0" xfId="2255" applyFont="1" applyFill="1" applyBorder="1" applyAlignment="1">
      <alignment horizontal="right" vertical="center"/>
    </xf>
    <xf numFmtId="166" fontId="196" fillId="66" borderId="0" xfId="9" applyNumberFormat="1" applyFont="1" applyFill="1" applyAlignment="1">
      <alignment vertical="center"/>
    </xf>
    <xf numFmtId="166" fontId="196" fillId="69" borderId="0" xfId="9" applyNumberFormat="1" applyFont="1" applyFill="1" applyAlignment="1">
      <alignment vertical="center"/>
    </xf>
    <xf numFmtId="187" fontId="196" fillId="0" borderId="0" xfId="0" applyNumberFormat="1" applyFont="1"/>
    <xf numFmtId="225" fontId="196" fillId="0" borderId="0" xfId="2254" applyNumberFormat="1" applyFont="1" applyFill="1" applyAlignment="1">
      <alignment horizontal="center" vertical="center"/>
    </xf>
    <xf numFmtId="165" fontId="196" fillId="0" borderId="0" xfId="9" applyNumberFormat="1" applyFont="1" applyAlignment="1">
      <alignment horizontal="right" vertical="center"/>
    </xf>
    <xf numFmtId="167" fontId="196" fillId="0" borderId="19" xfId="7" applyNumberFormat="1" applyFont="1" applyBorder="1" applyAlignment="1">
      <alignment horizontal="right" vertical="center"/>
    </xf>
    <xf numFmtId="166" fontId="200" fillId="0" borderId="0" xfId="1" applyNumberFormat="1" applyFont="1" applyAlignment="1">
      <alignment vertical="center"/>
    </xf>
    <xf numFmtId="166" fontId="196" fillId="0" borderId="0" xfId="1" applyNumberFormat="1" applyFont="1" applyAlignment="1">
      <alignment horizontal="center" vertical="center"/>
    </xf>
    <xf numFmtId="166" fontId="194" fillId="0" borderId="0" xfId="1" applyNumberFormat="1" applyFont="1" applyAlignment="1">
      <alignment horizontal="center" vertical="center"/>
    </xf>
    <xf numFmtId="166" fontId="199" fillId="0" borderId="0" xfId="1" applyNumberFormat="1" applyFont="1" applyAlignment="1">
      <alignment horizontal="center" vertical="center"/>
    </xf>
    <xf numFmtId="166" fontId="194" fillId="0" borderId="0" xfId="1" applyNumberFormat="1" applyFont="1" applyAlignment="1">
      <alignment vertical="center"/>
    </xf>
    <xf numFmtId="49" fontId="198" fillId="0" borderId="0" xfId="0" applyNumberFormat="1" applyFont="1"/>
    <xf numFmtId="0" fontId="195" fillId="0" borderId="0" xfId="7" applyFont="1" applyAlignment="1">
      <alignment vertical="center"/>
    </xf>
    <xf numFmtId="187" fontId="196" fillId="0" borderId="1" xfId="2254" applyNumberFormat="1" applyFont="1" applyFill="1" applyBorder="1" applyAlignment="1">
      <alignment horizontal="center" vertical="center"/>
    </xf>
    <xf numFmtId="187" fontId="196" fillId="0" borderId="0" xfId="2254" applyNumberFormat="1" applyFont="1" applyFill="1" applyBorder="1" applyAlignment="1">
      <alignment horizontal="right" vertical="center"/>
    </xf>
    <xf numFmtId="166" fontId="198" fillId="0" borderId="0" xfId="162" applyNumberFormat="1" applyFont="1" applyAlignment="1">
      <alignment vertical="center"/>
    </xf>
    <xf numFmtId="166" fontId="196" fillId="0" borderId="0" xfId="162" applyNumberFormat="1" applyFont="1" applyAlignment="1">
      <alignment vertical="center"/>
    </xf>
    <xf numFmtId="39" fontId="195" fillId="0" borderId="0" xfId="7" applyNumberFormat="1" applyFont="1" applyAlignment="1">
      <alignment horizontal="right" vertical="center"/>
    </xf>
    <xf numFmtId="43" fontId="196" fillId="0" borderId="0" xfId="2254" applyFont="1" applyFill="1" applyAlignment="1">
      <alignment horizontal="right" vertical="center"/>
    </xf>
    <xf numFmtId="43" fontId="196" fillId="0" borderId="0" xfId="2254" applyFont="1" applyFill="1" applyBorder="1" applyAlignment="1">
      <alignment horizontal="right" vertical="center"/>
    </xf>
    <xf numFmtId="37" fontId="196" fillId="0" borderId="0" xfId="0" applyNumberFormat="1" applyFont="1" applyAlignment="1">
      <alignment vertical="top"/>
    </xf>
    <xf numFmtId="43" fontId="196" fillId="0" borderId="0" xfId="2254" applyFont="1" applyFill="1" applyAlignment="1">
      <alignment vertical="center"/>
    </xf>
    <xf numFmtId="225" fontId="196" fillId="0" borderId="0" xfId="2254" applyNumberFormat="1" applyFont="1" applyFill="1" applyAlignment="1">
      <alignment vertical="center"/>
    </xf>
    <xf numFmtId="225" fontId="196" fillId="0" borderId="0" xfId="2254" applyNumberFormat="1" applyFont="1" applyFill="1" applyBorder="1" applyAlignment="1">
      <alignment vertical="center"/>
    </xf>
    <xf numFmtId="225" fontId="196" fillId="66" borderId="0" xfId="2254" applyNumberFormat="1" applyFont="1" applyFill="1" applyAlignment="1">
      <alignment horizontal="right" vertical="center"/>
    </xf>
    <xf numFmtId="225" fontId="196" fillId="66" borderId="0" xfId="2254" applyNumberFormat="1" applyFont="1" applyFill="1" applyAlignment="1">
      <alignment vertical="center"/>
    </xf>
    <xf numFmtId="225" fontId="196" fillId="69" borderId="0" xfId="2254" applyNumberFormat="1" applyFont="1" applyFill="1" applyAlignment="1">
      <alignment vertical="center"/>
    </xf>
    <xf numFmtId="225" fontId="195" fillId="0" borderId="0" xfId="2254" applyNumberFormat="1" applyFont="1" applyFill="1" applyBorder="1" applyAlignment="1">
      <alignment horizontal="center" vertical="center"/>
    </xf>
    <xf numFmtId="225" fontId="195" fillId="0" borderId="0" xfId="2254" applyNumberFormat="1" applyFont="1" applyFill="1" applyBorder="1" applyAlignment="1">
      <alignment horizontal="right" vertical="center"/>
    </xf>
    <xf numFmtId="225" fontId="196" fillId="0" borderId="1" xfId="2254" applyNumberFormat="1" applyFont="1" applyFill="1" applyBorder="1" applyAlignment="1">
      <alignment horizontal="center" vertical="center"/>
    </xf>
    <xf numFmtId="187" fontId="196" fillId="0" borderId="1" xfId="2254" applyNumberFormat="1" applyFont="1" applyFill="1" applyBorder="1" applyAlignment="1">
      <alignment horizontal="right" vertical="center"/>
    </xf>
    <xf numFmtId="225" fontId="196" fillId="0" borderId="0" xfId="2254" applyNumberFormat="1" applyFont="1" applyFill="1" applyBorder="1" applyAlignment="1">
      <alignment horizontal="center" vertical="center"/>
    </xf>
    <xf numFmtId="167" fontId="194" fillId="0" borderId="0" xfId="1" applyNumberFormat="1" applyFont="1" applyAlignment="1">
      <alignment horizontal="center" vertical="center"/>
    </xf>
    <xf numFmtId="0" fontId="193" fillId="0" borderId="0" xfId="0" quotePrefix="1" applyFont="1" applyAlignment="1">
      <alignment horizontal="center"/>
    </xf>
    <xf numFmtId="0" fontId="193" fillId="0" borderId="0" xfId="0" applyFont="1" applyAlignment="1">
      <alignment horizontal="center"/>
    </xf>
    <xf numFmtId="167" fontId="194" fillId="0" borderId="0" xfId="8" applyNumberFormat="1" applyFont="1" applyAlignment="1">
      <alignment horizontal="center" vertical="center"/>
    </xf>
    <xf numFmtId="165" fontId="194" fillId="0" borderId="0" xfId="1" applyNumberFormat="1" applyFont="1" applyAlignment="1">
      <alignment horizontal="center" vertical="center"/>
    </xf>
    <xf numFmtId="187" fontId="193" fillId="0" borderId="0" xfId="0" applyNumberFormat="1" applyFont="1" applyAlignment="1">
      <alignment horizontal="center"/>
    </xf>
    <xf numFmtId="187" fontId="194" fillId="0" borderId="0" xfId="1" applyNumberFormat="1" applyFont="1" applyAlignment="1">
      <alignment horizontal="center" vertical="center"/>
    </xf>
    <xf numFmtId="165" fontId="193" fillId="0" borderId="0" xfId="0" applyNumberFormat="1" applyFont="1" applyAlignment="1">
      <alignment horizontal="center"/>
    </xf>
    <xf numFmtId="0" fontId="41" fillId="33" borderId="0" xfId="2252" applyFont="1" applyFill="1" applyAlignment="1">
      <alignment horizontal="center"/>
    </xf>
  </cellXfs>
  <cellStyles count="2256">
    <cellStyle name="%" xfId="199"/>
    <cellStyle name="******************************************" xfId="200"/>
    <cellStyle name="??????_95" xfId="201"/>
    <cellStyle name="????_1" xfId="202"/>
    <cellStyle name="??_All Brands Manpower Plan Form YR 2005-2010" xfId="203"/>
    <cellStyle name="?ndefined" xfId="204"/>
    <cellStyle name="?鹎%U龡&amp;H鼼_x0008__x0001__x001f_?_x0007__x0001__x0001_" xfId="205"/>
    <cellStyle name="_003811800_ Legal_Bud10" xfId="206"/>
    <cellStyle name="_003811800_ Legal_Bud10 2" xfId="207"/>
    <cellStyle name="_003811800_ Legal_Bud10 3" xfId="208"/>
    <cellStyle name="_003811800_ Legal_Bud10_Summary Adjust MHG 2010" xfId="209"/>
    <cellStyle name="_004220100_Head Office Budget Report" xfId="210"/>
    <cellStyle name="_004220100_Head Office Budget Report_SAD year10 - RGD" xfId="211"/>
    <cellStyle name="_01  2009 Budget - EUTOPIA Revised" xfId="212"/>
    <cellStyle name="_01 Revised Budget - Eutopia- 06 02 09" xfId="213"/>
    <cellStyle name="_01 Revised Budget - Eutopia- 06 02 09_SAD year10 - RGD" xfId="214"/>
    <cellStyle name="_033-Break Detail Jun'09" xfId="215"/>
    <cellStyle name="_035-MTR WIP Jun'09" xfId="216"/>
    <cellStyle name="_035-MTR WIP Jun'09_SAD year10 - RGD" xfId="217"/>
    <cellStyle name="_036 Break detail Dec'10" xfId="218"/>
    <cellStyle name="_036 Break detail March" xfId="219"/>
    <cellStyle name="_036_037_Settlement" xfId="220"/>
    <cellStyle name="_036-Break Detail Jun_09" xfId="221"/>
    <cellStyle name="_036-Break Detail March'10" xfId="222"/>
    <cellStyle name="_036-Break Detail Sep'10" xfId="223"/>
    <cellStyle name="_037 Break Detail March11" xfId="224"/>
    <cellStyle name="_037_Settlement" xfId="225"/>
    <cellStyle name="_037220100_Head Office Budget Report" xfId="226"/>
    <cellStyle name="_037220100_Head Office Budget Report_SAD year10 - RGD" xfId="227"/>
    <cellStyle name="_037-Break Detail Mar'10" xfId="228"/>
    <cellStyle name="_037-Break Detail Sep'10" xfId="229"/>
    <cellStyle name="_038220100_Head Office Budget Report" xfId="230"/>
    <cellStyle name="_038220100_Head Office Budget Report_SAD year10 - RGD" xfId="231"/>
    <cellStyle name="_039-Break Detail Dec'08" xfId="232"/>
    <cellStyle name="_039-Break Detail Oct'09" xfId="233"/>
    <cellStyle name="_039-SRS WIP Jun'09" xfId="234"/>
    <cellStyle name="_043 Break details Dec.10" xfId="235"/>
    <cellStyle name="_043_Inventory closing_June09 010709" xfId="236"/>
    <cellStyle name="_043_Inventory closing_June09 010709_Package_Hotel_Jun.11" xfId="237"/>
    <cellStyle name="_043_Inventory closing_June09 010709_SAD year10 - RGD" xfId="238"/>
    <cellStyle name="_043-Break Detail Jun'09" xfId="239"/>
    <cellStyle name="_047 Owner Break Detail Dec'10" xfId="240"/>
    <cellStyle name="_047.1160202-4" xfId="241"/>
    <cellStyle name="_047-Break Detail Interco Jul'10" xfId="242"/>
    <cellStyle name="_047-Break Detail Interco Nov'10" xfId="243"/>
    <cellStyle name="_050.1160202-4" xfId="244"/>
    <cellStyle name="_050.1160202-4_SAD year10 - RGD" xfId="245"/>
    <cellStyle name="_050_Break Details_Dec'10" xfId="246"/>
    <cellStyle name="_054 Break Detail Dec'10" xfId="247"/>
    <cellStyle name="_054 Break Detail Mar'11" xfId="248"/>
    <cellStyle name="_058-Break Detail-ASSETs Mar'11" xfId="249"/>
    <cellStyle name="_099220100_Head Office Budget Report" xfId="250"/>
    <cellStyle name="_099220100_Head Office Budget Report_SAD year10 - RGD" xfId="251"/>
    <cellStyle name="_100-Break Detail Jun'08" xfId="252"/>
    <cellStyle name="_12 Prepaid Expenses 2010" xfId="253"/>
    <cellStyle name="_170-Break Detail Jun'08" xfId="254"/>
    <cellStyle name="_174-Break Detail Mar'09" xfId="255"/>
    <cellStyle name="_174-MSPA 105201 - Prepaid Corporate Tax." xfId="256"/>
    <cellStyle name="_174-MSPA 105201 - Prepaid Corporate Tax._Package_Hotel_Jun.11" xfId="257"/>
    <cellStyle name="_2008 Budget - Phuket Revise (250608) (2)" xfId="258"/>
    <cellStyle name="_2009 Budget_ BMRS crisis mgmt at 15% v3" xfId="259"/>
    <cellStyle name="_32 Adjust Mar'09" xfId="260"/>
    <cellStyle name="_32 Adjust Mar'09 2" xfId="261"/>
    <cellStyle name="_32 Adjust Mar'09 3" xfId="262"/>
    <cellStyle name="_32 Adjust Mar'09_Package_Hotel_Jun.11" xfId="263"/>
    <cellStyle name="_32 Adjust Mar'09_SAD year10 - RGD" xfId="264"/>
    <cellStyle name="_32 Adjust Mar'09_Summary Adjust MHG 2010" xfId="265"/>
    <cellStyle name="_35  Conso_Sep" xfId="266"/>
    <cellStyle name="_35  Conso_Sep_Lead - Maerim Dec'09" xfId="267"/>
    <cellStyle name="_35  Conso_Sep_Lead FA MRT'09" xfId="268"/>
    <cellStyle name="_35  Conso_Sep_Lead FA MRT'09_SAD year10 - RGD" xfId="269"/>
    <cellStyle name="_35 Package Q4_Dec'09­_290110 " xfId="270"/>
    <cellStyle name="_37 Conso_ Sep" xfId="271"/>
    <cellStyle name="_38.105203" xfId="272"/>
    <cellStyle name="_39-Calculate Tax AKS2008" xfId="273"/>
    <cellStyle name="_39-Package Dec'08" xfId="274"/>
    <cellStyle name="_3-Break Detail Feb'09 " xfId="275"/>
    <cellStyle name="_3-Break Detail Feb'09 _Package_Hotel_Jun.11" xfId="276"/>
    <cellStyle name="_3-Break Detail Feb'09 _SAD year10 - RGD" xfId="277"/>
    <cellStyle name="_4_Break details_June'09" xfId="278"/>
    <cellStyle name="_4-Package_Dec'08(update 23.1.09)" xfId="279"/>
    <cellStyle name="_4-Package_Dec'08(update 23.1.09)_Package_Hotel_Jun.11" xfId="280"/>
    <cellStyle name="_4-Package_Dec'08(update 23.1.09)_SAD year10 - RGD" xfId="281"/>
    <cellStyle name="_4-Package_Dec'08(update 23.1.09)_SAD,SUD Q3'10 MSIL" xfId="282"/>
    <cellStyle name="_4-Package_Dec'08_Agree" xfId="283"/>
    <cellStyle name="_5yr annual comparison September 08" xfId="284"/>
    <cellStyle name="_99.105203" xfId="285"/>
    <cellStyle name="_Agree  Package_Q4-2009 CPY43 December" xfId="286"/>
    <cellStyle name="_AKS 081224_AKS Spa Budget 2009 Revised" xfId="287"/>
    <cellStyle name="_AKS_FS_Jun'07 (New Format)" xfId="288"/>
    <cellStyle name="_All FS Budget include owner part" xfId="289"/>
    <cellStyle name="_All Project Q3- Commitment" xfId="290"/>
    <cellStyle name="_All Project Q3- Commitment_SAD year10 - RGD" xfId="291"/>
    <cellStyle name="_APK 2009 Budget - APK(Revise 080109)" xfId="292"/>
    <cellStyle name="_AR" xfId="293"/>
    <cellStyle name="_Basecamp information_070807-v18" xfId="294"/>
    <cellStyle name="_Basecamp information_070807-v18 2" xfId="295"/>
    <cellStyle name="_Basecamp information_070807-v18 3" xfId="296"/>
    <cellStyle name="_Basecamp information_070807-v18_Summary Adjust MHG 2010" xfId="297"/>
    <cellStyle name="_Basecamp information_070807-v20" xfId="298"/>
    <cellStyle name="_Basecamp information_070807-v20 2" xfId="299"/>
    <cellStyle name="_Basecamp information_070807-v20 3" xfId="300"/>
    <cellStyle name="_Basecamp information_070807-v20_Summary Adjust MHG 2010" xfId="301"/>
    <cellStyle name="_basecamp pricing discussion v1d (For Neil 9.28)" xfId="302"/>
    <cellStyle name="_Book1" xfId="303"/>
    <cellStyle name="_Book1_Package_Hotel_Jun.11" xfId="304"/>
    <cellStyle name="_Book2" xfId="305"/>
    <cellStyle name="_bossini_budget 2008" xfId="306"/>
    <cellStyle name="_BREAK DETAIL DEC 2009" xfId="307"/>
    <cellStyle name="_BREAK DETAIL DEC 2009_SAD year10 - RGD" xfId="308"/>
    <cellStyle name="_Break Detail Mar'09" xfId="309"/>
    <cellStyle name="_Break Detail Mar'09_Package_Hotel_Jun.11" xfId="310"/>
    <cellStyle name="_Break Detail Mar'09_SAD year10 - RGD" xfId="311"/>
    <cellStyle name="_BS Interco 036&amp;037" xfId="312"/>
    <cellStyle name="_Budget 2009 JWMS 081010" xfId="313"/>
    <cellStyle name="_Budget 2009 JWMS 081010_Package_Hotel_Jun.11" xfId="314"/>
    <cellStyle name="_Budget 2009 KPBE 081010" xfId="315"/>
    <cellStyle name="_Budget 2009 KPBE 081010_Package_Hotel_Jun.11" xfId="316"/>
    <cellStyle name="_Budget 2009 MPSZ 081201" xfId="317"/>
    <cellStyle name="_Budget 2009 MPSZ 081201_Package_Hotel_Jun.11" xfId="318"/>
    <cellStyle name="_Budget Property" xfId="319"/>
    <cellStyle name="_Budget Property_SAD year10 - RGD" xfId="320"/>
    <cellStyle name="_Budget revised - FS Resort ChaingMai-30 Jan" xfId="321"/>
    <cellStyle name="_Budget revised - FS Resort ChaingMai-30 Jan_SAD year10 - RGD" xfId="322"/>
    <cellStyle name="_Check Interco-Project 0309" xfId="323"/>
    <cellStyle name="_Check Interco-Project 0309 2" xfId="324"/>
    <cellStyle name="_Check Interco-Project 0309 3" xfId="325"/>
    <cellStyle name="_Check Interco-Project 0309_Package_Hotel_Jun.11" xfId="326"/>
    <cellStyle name="_Check Interco-Project 0309_SAD year10 - RGD" xfId="327"/>
    <cellStyle name="_Check Interco-Project 0309_Summary Adjust MHG 2010" xfId="328"/>
    <cellStyle name="_Combine Package CPY37 Jun_210708" xfId="329"/>
    <cellStyle name="_Combine Package CPY4 December" xfId="330"/>
    <cellStyle name="_committment 43 (6)" xfId="331"/>
    <cellStyle name="_Conso Package - Quaterly MSES Q1 0803 Adj" xfId="332"/>
    <cellStyle name="_Conso Package MSVL Q4 0812 Audit Adj" xfId="333"/>
    <cellStyle name="_Conso Package MSVL Q4 0812 Audit Adj_Package_Hotel_Jun.11" xfId="334"/>
    <cellStyle name="_Construction commitment" xfId="335"/>
    <cellStyle name="_Copy of MGT Report" xfId="336"/>
    <cellStyle name="_Copy of MGT Report_Package_Hotel_Jun.11" xfId="337"/>
    <cellStyle name="_CPY30_Bud_2008_14.10.07" xfId="338"/>
    <cellStyle name="_CPY30_Bud_2008_14.10.07_SAD year10 - RGD" xfId="339"/>
    <cellStyle name="_DPL_MSCH _0803 Value (version 2)" xfId="340"/>
    <cellStyle name="_Draft DIRS 2009 Revised Operating Budget - With 15% reduction" xfId="341"/>
    <cellStyle name="_FA" xfId="342"/>
    <cellStyle name="_FA CPR May 2010" xfId="343"/>
    <cellStyle name="_FA May of FSTC" xfId="344"/>
    <cellStyle name="_FA Of MRT Dec 2010" xfId="345"/>
    <cellStyle name="_FA Software" xfId="346"/>
    <cellStyle name="_FA-Soft wear" xfId="347"/>
    <cellStyle name="_Fixed asset conso Q1-4 2009" xfId="348"/>
    <cellStyle name="_Fixed asset conso Q2 _Apr 2010" xfId="349"/>
    <cellStyle name="_Fixed asset conso Q2 _Apr 2010.update" xfId="350"/>
    <cellStyle name="_Fixed asset conso Q2 _Jun 2010" xfId="351"/>
    <cellStyle name="_Fixed asset conso Q2 _May 2010" xfId="352"/>
    <cellStyle name="_Fixed asset conso Q4.2008" xfId="353"/>
    <cellStyle name="_Fixed asset for conso Q3_Sep 2010" xfId="354"/>
    <cellStyle name="_Fixed asset for conso Q4_Dec 2010" xfId="355"/>
    <cellStyle name="_Fixed asset for conso Q4_Nov 2010" xfId="356"/>
    <cellStyle name="_Fixed Asset Q2 Jun_2010" xfId="357"/>
    <cellStyle name="_Fixed Asset Q3 Aug_2010" xfId="358"/>
    <cellStyle name="_Fixed Asset Q3 Jul_2010" xfId="359"/>
    <cellStyle name="_Fixed Asset Q3 Sep_2010" xfId="360"/>
    <cellStyle name="_Fixed Asset Q4 Dec_2010" xfId="361"/>
    <cellStyle name="_Fixed Asset Q4 Nov_2010" xfId="362"/>
    <cellStyle name="_Fixed Asset Q4 Oct_2010" xfId="363"/>
    <cellStyle name="_Forecast China" xfId="364"/>
    <cellStyle name="_Forecast China_Package_Hotel_Jun.11" xfId="365"/>
    <cellStyle name="_Forecast Property-2010" xfId="366"/>
    <cellStyle name="_Form Adjustment_r" xfId="367"/>
    <cellStyle name="_HHR adj YE 2009" xfId="368"/>
    <cellStyle name="_Interco MSVL-MSES" xfId="369"/>
    <cellStyle name="_Intercompany-MSVLMSES 0712" xfId="370"/>
    <cellStyle name="_Intercompany-MSVLMSES 0712_Package_Hotel_Jun.11" xfId="371"/>
    <cellStyle name="_IntercompanyPL_YTD December 2008" xfId="372"/>
    <cellStyle name="_IntercompanyPL_YTD December 2008_Package_Hotel_Jun.11" xfId="373"/>
    <cellStyle name="_IntercompanyPL_YTD December 2008_SAD year10 - RGD" xfId="374"/>
    <cellStyle name="_IntercompanyPL_YTD December 2008_SAD,SUD Q3'10 MSIL" xfId="375"/>
    <cellStyle name="_IntercompanyPL_YTD September 2008_V1" xfId="376"/>
    <cellStyle name="_IntercompanyPL_YTD September 2008_V1_35 Package Q4_Dec'09­_290110 " xfId="377"/>
    <cellStyle name="_IntercompanyPL_YTD September 2008_V1_Lead - Maerim Dec'09" xfId="378"/>
    <cellStyle name="_IntercompanyPL_YTD September 2008_V1_Lead FA MRT'09" xfId="379"/>
    <cellStyle name="_IntercompanyPL_YTD September 2008_V1_Lead FA MRT'09_SAD year10 - RGD" xfId="380"/>
    <cellStyle name="_IntercompanyPL_YTD September 2008_V1_Package_Hotel_Jun.11" xfId="381"/>
    <cellStyle name="_IntercompanyPL_YTD September 2008_V1_SAD year10 - RGD" xfId="382"/>
    <cellStyle name="_IntercompanyPL_YTD September 2008_V1_SAD,SUD Q3'10 MSIL" xfId="383"/>
    <cellStyle name="_IntercompanyPL_YTD_June_update_2010(1)" xfId="384"/>
    <cellStyle name="_Inventory" xfId="385"/>
    <cellStyle name="_Inventory_Package_Hotel_Jun.11" xfId="386"/>
    <cellStyle name="_IT Budget 2008 - App_Final v.2" xfId="387"/>
    <cellStyle name="_IT Budget 2008 - App_Final v.2 2" xfId="388"/>
    <cellStyle name="_IT Budget 2008 - App_Final v.2 3" xfId="389"/>
    <cellStyle name="_IT Budget 2008 - App_Final v.2_35 Package Q4_Dec'09­_290110 " xfId="390"/>
    <cellStyle name="_IT Budget 2008 - App_Final v.2_Lead - Maerim Dec'09" xfId="391"/>
    <cellStyle name="_IT Budget 2008 - App_Final v.2_Lead FA MRT'09" xfId="392"/>
    <cellStyle name="_IT Budget 2008 - App_Final v.2_Lead FA MRT'09_SAD year10 - RGD" xfId="393"/>
    <cellStyle name="_IT Budget 2008 - App_Final v.2_Package_Hotel_Jun.11" xfId="394"/>
    <cellStyle name="_IT Budget 2008 - App_Final v.2_SAD year10 - RGD" xfId="395"/>
    <cellStyle name="_IT Budget 2008 - App_Final v.2_SAD,SUD Q3'10 MSIL" xfId="396"/>
    <cellStyle name="_IT Budget 2008 - App_Final v.2_Summary Adjust MHG 2010" xfId="397"/>
    <cellStyle name="_IT Budget 2008 - CIO_Final" xfId="398"/>
    <cellStyle name="_IT Budget 2008 - CIO_Final 2" xfId="399"/>
    <cellStyle name="_IT Budget 2008 - CIO_Final 3" xfId="400"/>
    <cellStyle name="_IT Budget 2008 - CIO_Final_35 Package Q4_Dec'09­_290110 " xfId="401"/>
    <cellStyle name="_IT Budget 2008 - CIO_Final_Lead - Maerim Dec'09" xfId="402"/>
    <cellStyle name="_IT Budget 2008 - CIO_Final_Lead FA MRT'09" xfId="403"/>
    <cellStyle name="_IT Budget 2008 - CIO_Final_Lead FA MRT'09_SAD year10 - RGD" xfId="404"/>
    <cellStyle name="_IT Budget 2008 - CIO_Final_Package_Hotel_Jun.11" xfId="405"/>
    <cellStyle name="_IT Budget 2008 - CIO_Final_SAD year10 - RGD" xfId="406"/>
    <cellStyle name="_IT Budget 2008 - CIO_Final_SAD,SUD Q3'10 MSIL" xfId="407"/>
    <cellStyle name="_IT Budget 2008 - CIO_Final_Summary Adjust MHG 2010" xfId="408"/>
    <cellStyle name="_IT Budget 2008 - Hotel" xfId="409"/>
    <cellStyle name="_IT Budget 2008 - Hotel 2" xfId="410"/>
    <cellStyle name="_IT Budget 2008 - Hotel 3" xfId="411"/>
    <cellStyle name="_IT Budget 2008 - Hotel_Final" xfId="412"/>
    <cellStyle name="_IT Budget 2008 - Hotel_Final 2" xfId="413"/>
    <cellStyle name="_IT Budget 2008 - Hotel_Final 3" xfId="414"/>
    <cellStyle name="_IT Budget 2008 - Hotel_Final_35 Package Q4_Dec'09­_290110 " xfId="415"/>
    <cellStyle name="_IT Budget 2008 - Hotel_Final_Lead - Maerim Dec'09" xfId="416"/>
    <cellStyle name="_IT Budget 2008 - Hotel_Final_Lead FA MRT'09" xfId="417"/>
    <cellStyle name="_IT Budget 2008 - Hotel_Final_Lead FA MRT'09_SAD year10 - RGD" xfId="418"/>
    <cellStyle name="_IT Budget 2008 - Hotel_Final_Package_Hotel_Jun.11" xfId="419"/>
    <cellStyle name="_IT Budget 2008 - Hotel_Final_SAD year10 - RGD" xfId="420"/>
    <cellStyle name="_IT Budget 2008 - Hotel_Final_SAD,SUD Q3'10 MSIL" xfId="421"/>
    <cellStyle name="_IT Budget 2008 - Hotel_Final_Summary Adjust MHG 2010" xfId="422"/>
    <cellStyle name="_IT Budget 2008 - Hotel_Summary Adjust MHG 2010" xfId="423"/>
    <cellStyle name="_IT Budget 2008 - Infra v5" xfId="424"/>
    <cellStyle name="_IT Budget 2008 - Infra v5 2" xfId="425"/>
    <cellStyle name="_IT Budget 2008 - Infra v5 3" xfId="426"/>
    <cellStyle name="_IT Budget 2008 - Infra v5_35 Package Q4_Dec'09­_290110 " xfId="427"/>
    <cellStyle name="_IT Budget 2008 - Infra v5_Lead - Maerim Dec'09" xfId="428"/>
    <cellStyle name="_IT Budget 2008 - Infra v5_Lead FA MRT'09" xfId="429"/>
    <cellStyle name="_IT Budget 2008 - Infra v5_Lead FA MRT'09_SAD year10 - RGD" xfId="430"/>
    <cellStyle name="_IT Budget 2008 - Infra v5_Package_Hotel_Jun.11" xfId="431"/>
    <cellStyle name="_IT Budget 2008 - Infra v5_SAD year10 - RGD" xfId="432"/>
    <cellStyle name="_IT Budget 2008 - Infra v5_SAD,SUD Q3'10 MSIL" xfId="433"/>
    <cellStyle name="_IT Budget 2008 - Infra v5_Summary Adjust MHG 2010" xfId="434"/>
    <cellStyle name="_IT Budget 2008 - Infra v9" xfId="435"/>
    <cellStyle name="_IT Budget 2008 - Infra v9 2" xfId="436"/>
    <cellStyle name="_IT Budget 2008 - Infra v9 3" xfId="437"/>
    <cellStyle name="_IT Budget 2008 - Infra v9_Summary Adjust MHG 2010" xfId="438"/>
    <cellStyle name="_IT Budget 2008 - Infra_Final" xfId="439"/>
    <cellStyle name="_IT Budget 2008 - Infra_Final 2" xfId="440"/>
    <cellStyle name="_IT Budget 2008 - Infra_Final 3" xfId="441"/>
    <cellStyle name="_IT Budget 2008 - Infra_Final_35 Package Q4_Dec'09­_290110 " xfId="442"/>
    <cellStyle name="_IT Budget 2008 - Infra_Final_Lead - Maerim Dec'09" xfId="443"/>
    <cellStyle name="_IT Budget 2008 - Infra_Final_Lead FA MRT'09" xfId="444"/>
    <cellStyle name="_IT Budget 2008 - Infra_Final_Lead FA MRT'09_SAD year10 - RGD" xfId="445"/>
    <cellStyle name="_IT Budget 2008 - Infra_Final_Package_Hotel_Jun.11" xfId="446"/>
    <cellStyle name="_IT Budget 2008 - Infra_Final_SAD year10 - RGD" xfId="447"/>
    <cellStyle name="_IT Budget 2008 - Infra_Final_SAD,SUD Q3'10 MSIL" xfId="448"/>
    <cellStyle name="_IT Budget 2008 - Infra_Final_Summary Adjust MHG 2010" xfId="449"/>
    <cellStyle name="_IT Budget 2008 - Trading_Final" xfId="450"/>
    <cellStyle name="_IT Budget 2008 - Trading_Final 2" xfId="451"/>
    <cellStyle name="_IT Budget 2008 - Trading_Final 3" xfId="452"/>
    <cellStyle name="_IT Budget 2008 - Trading_Final_35 Package Q4_Dec'09­_290110 " xfId="453"/>
    <cellStyle name="_IT Budget 2008 - Trading_Final_Lead - Maerim Dec'09" xfId="454"/>
    <cellStyle name="_IT Budget 2008 - Trading_Final_Lead FA MRT'09" xfId="455"/>
    <cellStyle name="_IT Budget 2008 - Trading_Final_Lead FA MRT'09_SAD year10 - RGD" xfId="456"/>
    <cellStyle name="_IT Budget 2008 - Trading_Final_Package_Hotel_Jun.11" xfId="457"/>
    <cellStyle name="_IT Budget 2008 - Trading_Final_SAD year10 - RGD" xfId="458"/>
    <cellStyle name="_IT Budget 2008 - Trading_Final_SAD,SUD Q3'10 MSIL" xfId="459"/>
    <cellStyle name="_IT Budget 2008 - Trading_Final_Summary Adjust MHG 2010" xfId="460"/>
    <cellStyle name="_IT Budget 2009 - Infra v1" xfId="461"/>
    <cellStyle name="_IT Budget 2009 - Infra v1 2" xfId="462"/>
    <cellStyle name="_IT Budget 2009 - Infra v1 3" xfId="463"/>
    <cellStyle name="_IT Budget 2009 - Infra v1_Summary Adjust MHG 2010" xfId="464"/>
    <cellStyle name="_JWMP_PL_FullYrs" xfId="465"/>
    <cellStyle name="_Lease commitment" xfId="466"/>
    <cellStyle name="_Mapping P&amp;L_0608" xfId="467"/>
    <cellStyle name="_MCL Conso Package Q4'09" xfId="468"/>
    <cellStyle name="_MFG IT Budget 2008 - 04 Food Team" xfId="469"/>
    <cellStyle name="_MFG IT Budget 2008 - 04 Food Team 2" xfId="470"/>
    <cellStyle name="_MFG IT Budget 2008 - 04 Food Team 3" xfId="471"/>
    <cellStyle name="_MFG IT Budget 2008 - 04 Food Team_Summary Adjust MHG 2010" xfId="472"/>
    <cellStyle name="_MFG IT Budget 2008 - 09 Capital Projects" xfId="473"/>
    <cellStyle name="_MFG IT Budget 2008 - 09 Capital Projects 2" xfId="474"/>
    <cellStyle name="_MFG IT Budget 2008 - 09 Capital Projects 3" xfId="475"/>
    <cellStyle name="_MFG IT Budget 2008 - 09 Capital Projects_Summary Adjust MHG 2010" xfId="476"/>
    <cellStyle name="_MINOR REPORT- Jan 2009-with new forecast2009 New" xfId="477"/>
    <cellStyle name="_Monthly Budget 2009 23 Feb 09 V3" xfId="478"/>
    <cellStyle name="_Monthly Budget 2009 23 Feb 09 V3_SAD year10 - RGD" xfId="479"/>
    <cellStyle name="_MRT Management report 12-2010" xfId="480"/>
    <cellStyle name="_MRT Management report 3-2009" xfId="481"/>
    <cellStyle name="_MTR Budget" xfId="482"/>
    <cellStyle name="_MTR Budget Final" xfId="483"/>
    <cellStyle name="_MTR Budget_SAD year10 - RGD" xfId="484"/>
    <cellStyle name="_Owner Account _Budget 2009_final" xfId="485"/>
    <cellStyle name="_Owner Account _Budget 2009_final (2)" xfId="486"/>
    <cellStyle name="_Owner Account _Budget 2009_final (2)_SAD year10 - RGD" xfId="487"/>
    <cellStyle name="_Owner Account _Budget 2009_final_SAD year10 - RGD" xfId="488"/>
    <cellStyle name="_Package 35 June" xfId="489"/>
    <cellStyle name="_Package 4 June -Done" xfId="490"/>
    <cellStyle name="_Package CPY43 June" xfId="491"/>
    <cellStyle name="_Package CPY43 June_Package_Hotel_Jun.11" xfId="492"/>
    <cellStyle name="_Package CPY43 June_SAD year10 - RGD" xfId="493"/>
    <cellStyle name="_Package CPY50 December" xfId="494"/>
    <cellStyle name="_Package Q1_30 PMRS_March09" xfId="495"/>
    <cellStyle name="_Package Q1_33 HHV_March09" xfId="496"/>
    <cellStyle name="_Package Q1_36 AGT_ March09" xfId="497"/>
    <cellStyle name="_Package Q1_36 AGT_ March09_SAD year10 - RGD" xfId="498"/>
    <cellStyle name="_Package Q1_36 AGT_ March09_SAD,SUD Q3'10 MSIL" xfId="499"/>
    <cellStyle name="_Package Q1_4 RGD_March09" xfId="500"/>
    <cellStyle name="_Package_Hotel_Mar.11" xfId="501"/>
    <cellStyle name="_Package_Q3 2009 CPY37 September" xfId="502"/>
    <cellStyle name="_Package_Q3 2009 CPY39 September" xfId="503"/>
    <cellStyle name="_Package_Q4-2009 CPY32 December" xfId="504"/>
    <cellStyle name="_Package_Q4-2009 CPY39 December after adjust_260110" xfId="505"/>
    <cellStyle name="_PL_New Format_AKS" xfId="506"/>
    <cellStyle name="_PL_New Format_Maldives_06" xfId="507"/>
    <cellStyle name="_Quarter forecast January 09" xfId="508"/>
    <cellStyle name="_Quarter forecast January 09_SAD year10 - RGD" xfId="509"/>
    <cellStyle name="_Quarterly 2-2009 accrued" xfId="510"/>
    <cellStyle name="_Quarterly 2-2009 accrued_SAD year10 - RGD" xfId="511"/>
    <cellStyle name="_Quarterly 3-2008 Commitment" xfId="512"/>
    <cellStyle name="_Quarterly 3-2008 Commitment_Package_Hotel_Jun.11" xfId="513"/>
    <cellStyle name="_Quarterly 3-2008 Commitment_SAD year10 - RGD" xfId="514"/>
    <cellStyle name="_Quarterly 3-2008 Commitment_SAD,SUD Q3'10 MSIL" xfId="515"/>
    <cellStyle name="_Quarterly 4-2008 Commitment" xfId="516"/>
    <cellStyle name="_Quarterly 4-2008 Commitment_Lead - Maerim Dec'09" xfId="517"/>
    <cellStyle name="_Quarterly 4-2008 Commitment_Lead FA MRT'09" xfId="518"/>
    <cellStyle name="_Quarterly 4-2008 Commitment_Lead FA MRT'09_SAD year10 - RGD" xfId="519"/>
    <cellStyle name="_Re-baseline (v12)" xfId="520"/>
    <cellStyle name="_Reconcile Elemis 0804" xfId="521"/>
    <cellStyle name="_Reconcile Elemis 0804_Package_Hotel_Jun.11" xfId="522"/>
    <cellStyle name="_Reconcile Elemis 0804_SAD,SUD Q3'10 MSIL" xfId="523"/>
    <cellStyle name="_Reconcile MSVL 08_03" xfId="524"/>
    <cellStyle name="_Reconcile MSVL 08_03_Detail Trial Balance-08010" xfId="525"/>
    <cellStyle name="_Reconcile MSVL 08_03_Detail Trial Balance-08010_Package_Hotel_Jun.11" xfId="526"/>
    <cellStyle name="_Reconcile MSVL 08_03_Detail Trial Balance-08012" xfId="527"/>
    <cellStyle name="_Reconcile MSVL 08_03_Detail Trial Balance-08012 (version 1)" xfId="528"/>
    <cellStyle name="_Reconcile MSVL 08_03_Detail Trial Balance-08012 (version 1)_Package_Hotel_Jun.11" xfId="529"/>
    <cellStyle name="_Reconcile MSVL 08_03_Detail Trial Balance-08012_Package_Hotel_Jun.11" xfId="530"/>
    <cellStyle name="_Reconcile MSVL 08_03_Detail Trial Balance-0806" xfId="531"/>
    <cellStyle name="_Reconcile MSVL 08_03_Detail Trial Balance-0806_Package_Hotel_Jun.11" xfId="532"/>
    <cellStyle name="_Reconcile MSVL 08_03_Detail Trial Balance-0905" xfId="533"/>
    <cellStyle name="_Reconcile MSVL 08_03_Detail Trial Balance-0905_Package_Hotel_Jun.11" xfId="534"/>
    <cellStyle name="_Reconcile MSVL 08_03_Form_Inventory Report-Nov-2008" xfId="535"/>
    <cellStyle name="_Reconcile MSVL 08_03_Form_Inventory Report-Nov-2008_Package_Hotel_Jun.11" xfId="536"/>
    <cellStyle name="_Reconcile MSVL 08_03_Package_Hotel_Jun.11" xfId="537"/>
    <cellStyle name="_Reconcile MSVL 09_04" xfId="538"/>
    <cellStyle name="_Reconcile MSVL 09_04_Package_Hotel_Jun.11" xfId="539"/>
    <cellStyle name="_RGD FS Detail 03-2009" xfId="540"/>
    <cellStyle name="_RGD FS Detail 03-2011" xfId="541"/>
    <cellStyle name="_RGD FS Detail 12-2008" xfId="542"/>
    <cellStyle name="_RGR Conso Package Q1'08 MST_Audited" xfId="543"/>
    <cellStyle name="_RGR Conso Package Q1'08 MST_Audited_SAD,SUD Q3'10 MSIL" xfId="544"/>
    <cellStyle name="_SAD 2008" xfId="545"/>
    <cellStyle name="_Sheet1" xfId="546"/>
    <cellStyle name="_Sheet1 2" xfId="547"/>
    <cellStyle name="_Sheet1_036 Break detail Dec'10" xfId="548"/>
    <cellStyle name="_Sheet1_036 Break detail March" xfId="549"/>
    <cellStyle name="_Sheet1_036-Break Detail Sep'10" xfId="550"/>
    <cellStyle name="_Sheet1_037 Break Detail March11" xfId="551"/>
    <cellStyle name="_Sheet1_037-Break Detail Sep'10" xfId="552"/>
    <cellStyle name="_Sheet12" xfId="553"/>
    <cellStyle name="_SMV Budget" xfId="554"/>
    <cellStyle name="_Software" xfId="555"/>
    <cellStyle name="_summary_adjust" xfId="556"/>
    <cellStyle name="_TB Jul_040810" xfId="557"/>
    <cellStyle name="_Timberland_budget 2008" xfId="558"/>
    <cellStyle name="_Timberland_budget 2008_Package_Hotel_Jun.11" xfId="559"/>
    <cellStyle name="_Trademark Fee 0601" xfId="560"/>
    <cellStyle name="_Trademark Fee 0601_Package_Hotel_Jun.11" xfId="561"/>
    <cellStyle name="=C:\WINDOWS\SYSTEM32\COMMAND.COM" xfId="562"/>
    <cellStyle name="=C:\WINDOWS\SYSTEM32\COMMAND.COM 2" xfId="563"/>
    <cellStyle name="=C:\WINDOWS\SYSTEM32\COMMAND.COM 3" xfId="564"/>
    <cellStyle name="=C:\WINDOWS\SYSTEM32\COMMAND.COM_Package_Hotel_Jun.11" xfId="565"/>
    <cellStyle name="0,0_x000d__x000a_NA_x000d__x000a_" xfId="566"/>
    <cellStyle name="0,0_x000d__x000a_NA_x000d__x000a_ 2" xfId="567"/>
    <cellStyle name="0,0_x000d__x000a_NA_x000d__x000a_ 2 2" xfId="568"/>
    <cellStyle name="0,0_x000d__x000a_NA_x000d__x000a_ 3" xfId="569"/>
    <cellStyle name="0,0_x000d__x000a_NA_x000d__x000a__MINT Group - SAD Q2'10" xfId="570"/>
    <cellStyle name="_x0005_0&gt;??" xfId="2"/>
    <cellStyle name="_x0005_0&gt;?? 2" xfId="571"/>
    <cellStyle name="_x0005_0&gt;?? 4" xfId="572"/>
    <cellStyle name="_x0005_0&gt;឴Ǵ" xfId="3"/>
    <cellStyle name="20% - Accent1 2" xfId="13"/>
    <cellStyle name="20% - Accent1 2 2" xfId="573"/>
    <cellStyle name="20% - Accent1 2 2 2" xfId="574"/>
    <cellStyle name="20% - Accent1 2 3" xfId="575"/>
    <cellStyle name="20% - Accent1 2 4" xfId="576"/>
    <cellStyle name="20% - Accent1 3" xfId="577"/>
    <cellStyle name="20% - Accent1 3 2" xfId="578"/>
    <cellStyle name="20% - Accent1 3 3" xfId="579"/>
    <cellStyle name="20% - Accent1 4" xfId="580"/>
    <cellStyle name="20% - Accent1 4 2" xfId="581"/>
    <cellStyle name="20% - Accent1 5" xfId="582"/>
    <cellStyle name="20% - Accent1 6" xfId="583"/>
    <cellStyle name="20% - Accent1 7" xfId="584"/>
    <cellStyle name="20% - Accent2 2" xfId="14"/>
    <cellStyle name="20% - Accent2 2 2" xfId="585"/>
    <cellStyle name="20% - Accent2 2 2 2" xfId="586"/>
    <cellStyle name="20% - Accent2 2 3" xfId="587"/>
    <cellStyle name="20% - Accent2 2 4" xfId="588"/>
    <cellStyle name="20% - Accent2 3" xfId="589"/>
    <cellStyle name="20% - Accent2 3 2" xfId="590"/>
    <cellStyle name="20% - Accent2 3 3" xfId="591"/>
    <cellStyle name="20% - Accent2 4" xfId="592"/>
    <cellStyle name="20% - Accent2 4 2" xfId="593"/>
    <cellStyle name="20% - Accent2 5" xfId="594"/>
    <cellStyle name="20% - Accent2 6" xfId="595"/>
    <cellStyle name="20% - Accent2 7" xfId="596"/>
    <cellStyle name="20% - Accent3 2" xfId="15"/>
    <cellStyle name="20% - Accent3 2 2" xfId="597"/>
    <cellStyle name="20% - Accent3 2 2 2" xfId="598"/>
    <cellStyle name="20% - Accent3 2 3" xfId="599"/>
    <cellStyle name="20% - Accent3 2 4" xfId="600"/>
    <cellStyle name="20% - Accent3 3" xfId="601"/>
    <cellStyle name="20% - Accent3 3 2" xfId="602"/>
    <cellStyle name="20% - Accent3 3 3" xfId="603"/>
    <cellStyle name="20% - Accent3 4" xfId="604"/>
    <cellStyle name="20% - Accent3 4 2" xfId="605"/>
    <cellStyle name="20% - Accent3 5" xfId="606"/>
    <cellStyle name="20% - Accent3 6" xfId="607"/>
    <cellStyle name="20% - Accent3 7" xfId="608"/>
    <cellStyle name="20% - Accent4 2" xfId="16"/>
    <cellStyle name="20% - Accent4 2 2" xfId="609"/>
    <cellStyle name="20% - Accent4 2 2 2" xfId="610"/>
    <cellStyle name="20% - Accent4 2 3" xfId="611"/>
    <cellStyle name="20% - Accent4 2 4" xfId="612"/>
    <cellStyle name="20% - Accent4 3" xfId="613"/>
    <cellStyle name="20% - Accent4 3 2" xfId="614"/>
    <cellStyle name="20% - Accent4 3 3" xfId="615"/>
    <cellStyle name="20% - Accent4 4" xfId="616"/>
    <cellStyle name="20% - Accent4 4 2" xfId="617"/>
    <cellStyle name="20% - Accent4 5" xfId="618"/>
    <cellStyle name="20% - Accent4 6" xfId="619"/>
    <cellStyle name="20% - Accent4 7" xfId="620"/>
    <cellStyle name="20% - Accent5 2" xfId="17"/>
    <cellStyle name="20% - Accent5 2 2" xfId="621"/>
    <cellStyle name="20% - Accent5 2 2 2" xfId="622"/>
    <cellStyle name="20% - Accent5 2 3" xfId="623"/>
    <cellStyle name="20% - Accent5 2 4" xfId="624"/>
    <cellStyle name="20% - Accent5 3" xfId="625"/>
    <cellStyle name="20% - Accent5 3 2" xfId="626"/>
    <cellStyle name="20% - Accent5 3 3" xfId="627"/>
    <cellStyle name="20% - Accent5 4" xfId="628"/>
    <cellStyle name="20% - Accent5 4 2" xfId="629"/>
    <cellStyle name="20% - Accent5 5" xfId="630"/>
    <cellStyle name="20% - Accent5 6" xfId="631"/>
    <cellStyle name="20% - Accent5 7" xfId="632"/>
    <cellStyle name="20% - Accent6 2" xfId="18"/>
    <cellStyle name="20% - Accent6 2 2" xfId="633"/>
    <cellStyle name="20% - Accent6 2 2 2" xfId="634"/>
    <cellStyle name="20% - Accent6 2 3" xfId="635"/>
    <cellStyle name="20% - Accent6 2 4" xfId="636"/>
    <cellStyle name="20% - Accent6 3" xfId="637"/>
    <cellStyle name="20% - Accent6 3 2" xfId="638"/>
    <cellStyle name="20% - Accent6 3 3" xfId="639"/>
    <cellStyle name="20% - Accent6 4" xfId="640"/>
    <cellStyle name="20% - Accent6 4 2" xfId="641"/>
    <cellStyle name="20% - Accent6 5" xfId="642"/>
    <cellStyle name="20% - Accent6 6" xfId="643"/>
    <cellStyle name="20% - Accent6 7" xfId="644"/>
    <cellStyle name="20% - ส่วนที่ถูกเน้น1" xfId="645"/>
    <cellStyle name="20% - ส่วนที่ถูกเน้น1 2" xfId="646"/>
    <cellStyle name="20% - ส่วนที่ถูกเน้น1 3" xfId="647"/>
    <cellStyle name="20% - ส่วนที่ถูกเน้น2" xfId="648"/>
    <cellStyle name="20% - ส่วนที่ถูกเน้น2 2" xfId="649"/>
    <cellStyle name="20% - ส่วนที่ถูกเน้น2 3" xfId="650"/>
    <cellStyle name="20% - ส่วนที่ถูกเน้น3" xfId="651"/>
    <cellStyle name="20% - ส่วนที่ถูกเน้น3 2" xfId="652"/>
    <cellStyle name="20% - ส่วนที่ถูกเน้น3 3" xfId="653"/>
    <cellStyle name="20% - ส่วนที่ถูกเน้น4" xfId="654"/>
    <cellStyle name="20% - ส่วนที่ถูกเน้น4 2" xfId="655"/>
    <cellStyle name="20% - ส่วนที่ถูกเน้น4 3" xfId="656"/>
    <cellStyle name="20% - ส่วนที่ถูกเน้น5" xfId="657"/>
    <cellStyle name="20% - ส่วนที่ถูกเน้น5 2" xfId="658"/>
    <cellStyle name="20% - ส่วนที่ถูกเน้น5 3" xfId="659"/>
    <cellStyle name="20% - ส่วนที่ถูกเน้น6" xfId="660"/>
    <cellStyle name="20% - ส่วนที่ถูกเน้น6 2" xfId="661"/>
    <cellStyle name="20% - ส่วนที่ถูกเน้น6 3" xfId="662"/>
    <cellStyle name="20% - 强调文字颜色 1" xfId="663"/>
    <cellStyle name="20% - 强调文字颜色 1 2" xfId="664"/>
    <cellStyle name="20% - 强调文字颜色 2" xfId="665"/>
    <cellStyle name="20% - 强调文字颜色 2 2" xfId="666"/>
    <cellStyle name="20% - 强调文字颜色 3" xfId="667"/>
    <cellStyle name="20% - 强调文字颜色 3 2" xfId="668"/>
    <cellStyle name="20% - 强调文字颜色 4" xfId="669"/>
    <cellStyle name="20% - 强调文字颜色 4 2" xfId="670"/>
    <cellStyle name="20% - 强调文字颜色 5" xfId="671"/>
    <cellStyle name="20% - 强调文字颜色 5 2" xfId="672"/>
    <cellStyle name="20% - 强调文字颜色 6" xfId="673"/>
    <cellStyle name="20% - 强调文字颜色 6 2" xfId="674"/>
    <cellStyle name="²ndefined" xfId="675"/>
    <cellStyle name="40% - Accent1 2" xfId="19"/>
    <cellStyle name="40% - Accent1 2 2" xfId="676"/>
    <cellStyle name="40% - Accent1 2 2 2" xfId="677"/>
    <cellStyle name="40% - Accent1 2 3" xfId="678"/>
    <cellStyle name="40% - Accent1 2 4" xfId="679"/>
    <cellStyle name="40% - Accent1 3" xfId="680"/>
    <cellStyle name="40% - Accent1 3 2" xfId="681"/>
    <cellStyle name="40% - Accent1 3 3" xfId="682"/>
    <cellStyle name="40% - Accent1 4" xfId="683"/>
    <cellStyle name="40% - Accent1 4 2" xfId="684"/>
    <cellStyle name="40% - Accent1 5" xfId="685"/>
    <cellStyle name="40% - Accent1 6" xfId="686"/>
    <cellStyle name="40% - Accent1 7" xfId="687"/>
    <cellStyle name="40% - Accent2 2" xfId="20"/>
    <cellStyle name="40% - Accent2 2 2" xfId="688"/>
    <cellStyle name="40% - Accent2 2 2 2" xfId="689"/>
    <cellStyle name="40% - Accent2 2 3" xfId="690"/>
    <cellStyle name="40% - Accent2 2 4" xfId="691"/>
    <cellStyle name="40% - Accent2 3" xfId="692"/>
    <cellStyle name="40% - Accent2 3 2" xfId="693"/>
    <cellStyle name="40% - Accent2 3 3" xfId="694"/>
    <cellStyle name="40% - Accent2 4" xfId="695"/>
    <cellStyle name="40% - Accent2 4 2" xfId="696"/>
    <cellStyle name="40% - Accent2 5" xfId="697"/>
    <cellStyle name="40% - Accent2 6" xfId="698"/>
    <cellStyle name="40% - Accent2 7" xfId="699"/>
    <cellStyle name="40% - Accent3 2" xfId="21"/>
    <cellStyle name="40% - Accent3 2 2" xfId="700"/>
    <cellStyle name="40% - Accent3 2 2 2" xfId="701"/>
    <cellStyle name="40% - Accent3 2 3" xfId="702"/>
    <cellStyle name="40% - Accent3 2 4" xfId="703"/>
    <cellStyle name="40% - Accent3 3" xfId="704"/>
    <cellStyle name="40% - Accent3 3 2" xfId="705"/>
    <cellStyle name="40% - Accent3 3 3" xfId="706"/>
    <cellStyle name="40% - Accent3 4" xfId="707"/>
    <cellStyle name="40% - Accent3 4 2" xfId="708"/>
    <cellStyle name="40% - Accent3 5" xfId="709"/>
    <cellStyle name="40% - Accent3 6" xfId="710"/>
    <cellStyle name="40% - Accent3 7" xfId="711"/>
    <cellStyle name="40% - Accent4 2" xfId="22"/>
    <cellStyle name="40% - Accent4 2 2" xfId="712"/>
    <cellStyle name="40% - Accent4 2 2 2" xfId="713"/>
    <cellStyle name="40% - Accent4 2 3" xfId="714"/>
    <cellStyle name="40% - Accent4 2 4" xfId="715"/>
    <cellStyle name="40% - Accent4 3" xfId="716"/>
    <cellStyle name="40% - Accent4 3 2" xfId="717"/>
    <cellStyle name="40% - Accent4 3 3" xfId="718"/>
    <cellStyle name="40% - Accent4 4" xfId="719"/>
    <cellStyle name="40% - Accent4 4 2" xfId="720"/>
    <cellStyle name="40% - Accent4 5" xfId="721"/>
    <cellStyle name="40% - Accent4 6" xfId="722"/>
    <cellStyle name="40% - Accent4 7" xfId="723"/>
    <cellStyle name="40% - Accent5 2" xfId="23"/>
    <cellStyle name="40% - Accent5 2 2" xfId="724"/>
    <cellStyle name="40% - Accent5 2 2 2" xfId="725"/>
    <cellStyle name="40% - Accent5 2 3" xfId="726"/>
    <cellStyle name="40% - Accent5 2 4" xfId="727"/>
    <cellStyle name="40% - Accent5 3" xfId="728"/>
    <cellStyle name="40% - Accent5 3 2" xfId="729"/>
    <cellStyle name="40% - Accent5 3 3" xfId="730"/>
    <cellStyle name="40% - Accent5 4" xfId="731"/>
    <cellStyle name="40% - Accent5 4 2" xfId="732"/>
    <cellStyle name="40% - Accent5 5" xfId="733"/>
    <cellStyle name="40% - Accent5 6" xfId="734"/>
    <cellStyle name="40% - Accent5 7" xfId="735"/>
    <cellStyle name="40% - Accent6 2" xfId="24"/>
    <cellStyle name="40% - Accent6 2 2" xfId="736"/>
    <cellStyle name="40% - Accent6 2 2 2" xfId="737"/>
    <cellStyle name="40% - Accent6 2 3" xfId="738"/>
    <cellStyle name="40% - Accent6 2 4" xfId="739"/>
    <cellStyle name="40% - Accent6 3" xfId="740"/>
    <cellStyle name="40% - Accent6 3 2" xfId="741"/>
    <cellStyle name="40% - Accent6 3 3" xfId="742"/>
    <cellStyle name="40% - Accent6 4" xfId="743"/>
    <cellStyle name="40% - Accent6 4 2" xfId="744"/>
    <cellStyle name="40% - Accent6 5" xfId="745"/>
    <cellStyle name="40% - Accent6 6" xfId="746"/>
    <cellStyle name="40% - Accent6 7" xfId="747"/>
    <cellStyle name="40% - ส่วนที่ถูกเน้น1" xfId="748"/>
    <cellStyle name="40% - ส่วนที่ถูกเน้น1 2" xfId="749"/>
    <cellStyle name="40% - ส่วนที่ถูกเน้น1 3" xfId="750"/>
    <cellStyle name="40% - ส่วนที่ถูกเน้น2" xfId="751"/>
    <cellStyle name="40% - ส่วนที่ถูกเน้น2 2" xfId="752"/>
    <cellStyle name="40% - ส่วนที่ถูกเน้น2 3" xfId="753"/>
    <cellStyle name="40% - ส่วนที่ถูกเน้น3" xfId="754"/>
    <cellStyle name="40% - ส่วนที่ถูกเน้น3 2" xfId="755"/>
    <cellStyle name="40% - ส่วนที่ถูกเน้น3 3" xfId="756"/>
    <cellStyle name="40% - ส่วนที่ถูกเน้น4" xfId="757"/>
    <cellStyle name="40% - ส่วนที่ถูกเน้น4 2" xfId="758"/>
    <cellStyle name="40% - ส่วนที่ถูกเน้น4 3" xfId="759"/>
    <cellStyle name="40% - ส่วนที่ถูกเน้น5" xfId="760"/>
    <cellStyle name="40% - ส่วนที่ถูกเน้น5 2" xfId="761"/>
    <cellStyle name="40% - ส่วนที่ถูกเน้น5 3" xfId="762"/>
    <cellStyle name="40% - ส่วนที่ถูกเน้น6" xfId="763"/>
    <cellStyle name="40% - ส่วนที่ถูกเน้น6 2" xfId="764"/>
    <cellStyle name="40% - ส่วนที่ถูกเน้น6 3" xfId="765"/>
    <cellStyle name="40% - 强调文字颜色 1" xfId="766"/>
    <cellStyle name="40% - 强调文字颜色 1 2" xfId="767"/>
    <cellStyle name="40% - 强调文字颜色 2" xfId="768"/>
    <cellStyle name="40% - 强调文字颜色 2 2" xfId="769"/>
    <cellStyle name="40% - 强调文字颜色 3" xfId="770"/>
    <cellStyle name="40% - 强调文字颜色 3 2" xfId="771"/>
    <cellStyle name="40% - 强调文字颜色 4" xfId="772"/>
    <cellStyle name="40% - 强调文字颜色 4 2" xfId="773"/>
    <cellStyle name="40% - 强调文字颜色 5" xfId="774"/>
    <cellStyle name="40% - 强调文字颜色 5 2" xfId="775"/>
    <cellStyle name="40% - 强调文字颜色 6" xfId="776"/>
    <cellStyle name="40% - 强调文字颜色 6 2" xfId="777"/>
    <cellStyle name="60% - Accent1 2" xfId="25"/>
    <cellStyle name="60% - Accent1 2 2" xfId="778"/>
    <cellStyle name="60% - Accent1 2 2 2" xfId="779"/>
    <cellStyle name="60% - Accent1 2 3" xfId="780"/>
    <cellStyle name="60% - Accent1 2 4" xfId="781"/>
    <cellStyle name="60% - Accent1 3" xfId="782"/>
    <cellStyle name="60% - Accent1 3 2" xfId="783"/>
    <cellStyle name="60% - Accent1 3 3" xfId="784"/>
    <cellStyle name="60% - Accent1 4" xfId="785"/>
    <cellStyle name="60% - Accent1 4 2" xfId="786"/>
    <cellStyle name="60% - Accent1 5" xfId="787"/>
    <cellStyle name="60% - Accent1 6" xfId="788"/>
    <cellStyle name="60% - Accent1 7" xfId="789"/>
    <cellStyle name="60% - Accent2 2" xfId="26"/>
    <cellStyle name="60% - Accent2 2 2" xfId="790"/>
    <cellStyle name="60% - Accent2 2 2 2" xfId="791"/>
    <cellStyle name="60% - Accent2 2 3" xfId="792"/>
    <cellStyle name="60% - Accent2 2 4" xfId="793"/>
    <cellStyle name="60% - Accent2 3" xfId="794"/>
    <cellStyle name="60% - Accent2 3 2" xfId="795"/>
    <cellStyle name="60% - Accent2 3 3" xfId="796"/>
    <cellStyle name="60% - Accent2 4" xfId="797"/>
    <cellStyle name="60% - Accent2 4 2" xfId="798"/>
    <cellStyle name="60% - Accent2 5" xfId="799"/>
    <cellStyle name="60% - Accent2 6" xfId="800"/>
    <cellStyle name="60% - Accent2 7" xfId="801"/>
    <cellStyle name="60% - Accent3 2" xfId="27"/>
    <cellStyle name="60% - Accent3 2 2" xfId="802"/>
    <cellStyle name="60% - Accent3 2 2 2" xfId="803"/>
    <cellStyle name="60% - Accent3 2 3" xfId="804"/>
    <cellStyle name="60% - Accent3 2 4" xfId="805"/>
    <cellStyle name="60% - Accent3 3" xfId="806"/>
    <cellStyle name="60% - Accent3 3 2" xfId="807"/>
    <cellStyle name="60% - Accent3 3 3" xfId="808"/>
    <cellStyle name="60% - Accent3 4" xfId="809"/>
    <cellStyle name="60% - Accent3 4 2" xfId="810"/>
    <cellStyle name="60% - Accent3 5" xfId="811"/>
    <cellStyle name="60% - Accent3 6" xfId="812"/>
    <cellStyle name="60% - Accent3 7" xfId="813"/>
    <cellStyle name="60% - Accent4 2" xfId="28"/>
    <cellStyle name="60% - Accent4 2 2" xfId="814"/>
    <cellStyle name="60% - Accent4 2 2 2" xfId="815"/>
    <cellStyle name="60% - Accent4 2 3" xfId="816"/>
    <cellStyle name="60% - Accent4 2 4" xfId="817"/>
    <cellStyle name="60% - Accent4 3" xfId="818"/>
    <cellStyle name="60% - Accent4 3 2" xfId="819"/>
    <cellStyle name="60% - Accent4 3 3" xfId="820"/>
    <cellStyle name="60% - Accent4 4" xfId="821"/>
    <cellStyle name="60% - Accent4 4 2" xfId="822"/>
    <cellStyle name="60% - Accent4 5" xfId="823"/>
    <cellStyle name="60% - Accent4 6" xfId="824"/>
    <cellStyle name="60% - Accent4 7" xfId="825"/>
    <cellStyle name="60% - Accent5 2" xfId="29"/>
    <cellStyle name="60% - Accent5 2 2" xfId="826"/>
    <cellStyle name="60% - Accent5 2 2 2" xfId="827"/>
    <cellStyle name="60% - Accent5 2 3" xfId="828"/>
    <cellStyle name="60% - Accent5 2 4" xfId="829"/>
    <cellStyle name="60% - Accent5 3" xfId="830"/>
    <cellStyle name="60% - Accent5 3 2" xfId="831"/>
    <cellStyle name="60% - Accent5 3 3" xfId="832"/>
    <cellStyle name="60% - Accent5 4" xfId="833"/>
    <cellStyle name="60% - Accent5 4 2" xfId="834"/>
    <cellStyle name="60% - Accent5 5" xfId="835"/>
    <cellStyle name="60% - Accent5 6" xfId="836"/>
    <cellStyle name="60% - Accent5 7" xfId="837"/>
    <cellStyle name="60% - Accent6 2" xfId="30"/>
    <cellStyle name="60% - Accent6 2 2" xfId="838"/>
    <cellStyle name="60% - Accent6 2 2 2" xfId="839"/>
    <cellStyle name="60% - Accent6 2 3" xfId="840"/>
    <cellStyle name="60% - Accent6 2 4" xfId="841"/>
    <cellStyle name="60% - Accent6 3" xfId="842"/>
    <cellStyle name="60% - Accent6 3 2" xfId="843"/>
    <cellStyle name="60% - Accent6 3 3" xfId="844"/>
    <cellStyle name="60% - Accent6 4" xfId="845"/>
    <cellStyle name="60% - Accent6 4 2" xfId="846"/>
    <cellStyle name="60% - Accent6 5" xfId="847"/>
    <cellStyle name="60% - Accent6 6" xfId="848"/>
    <cellStyle name="60% - Accent6 7" xfId="849"/>
    <cellStyle name="60% - ส่วนที่ถูกเน้น1" xfId="850"/>
    <cellStyle name="60% - ส่วนที่ถูกเน้น1 2" xfId="851"/>
    <cellStyle name="60% - ส่วนที่ถูกเน้น1 3" xfId="852"/>
    <cellStyle name="60% - ส่วนที่ถูกเน้น2" xfId="853"/>
    <cellStyle name="60% - ส่วนที่ถูกเน้น2 2" xfId="854"/>
    <cellStyle name="60% - ส่วนที่ถูกเน้น2 3" xfId="855"/>
    <cellStyle name="60% - ส่วนที่ถูกเน้น3" xfId="856"/>
    <cellStyle name="60% - ส่วนที่ถูกเน้น3 2" xfId="857"/>
    <cellStyle name="60% - ส่วนที่ถูกเน้น3 3" xfId="858"/>
    <cellStyle name="60% - ส่วนที่ถูกเน้น4" xfId="859"/>
    <cellStyle name="60% - ส่วนที่ถูกเน้น4 2" xfId="860"/>
    <cellStyle name="60% - ส่วนที่ถูกเน้น4 3" xfId="861"/>
    <cellStyle name="60% - ส่วนที่ถูกเน้น5" xfId="862"/>
    <cellStyle name="60% - ส่วนที่ถูกเน้น5 2" xfId="863"/>
    <cellStyle name="60% - ส่วนที่ถูกเน้น5 3" xfId="864"/>
    <cellStyle name="60% - ส่วนที่ถูกเน้น6" xfId="865"/>
    <cellStyle name="60% - ส่วนที่ถูกเน้น6 2" xfId="866"/>
    <cellStyle name="60% - ส่วนที่ถูกเน้น6 3" xfId="867"/>
    <cellStyle name="60% - 强调文字颜色 1" xfId="868"/>
    <cellStyle name="60% - 强调文字颜色 1 2" xfId="869"/>
    <cellStyle name="60% - 强调文字颜色 2" xfId="870"/>
    <cellStyle name="60% - 强调文字颜色 2 2" xfId="871"/>
    <cellStyle name="60% - 强调文字颜色 3" xfId="872"/>
    <cellStyle name="60% - 强调文字颜色 3 2" xfId="873"/>
    <cellStyle name="60% - 强调文字颜色 4" xfId="874"/>
    <cellStyle name="60% - 强调文字颜色 4 2" xfId="875"/>
    <cellStyle name="60% - 强调文字颜色 5" xfId="876"/>
    <cellStyle name="60% - 强调文字颜色 5 2" xfId="877"/>
    <cellStyle name="60% - 强调文字颜色 6" xfId="878"/>
    <cellStyle name="60% - 强调文字颜色 6 2" xfId="879"/>
    <cellStyle name="Accent1 2" xfId="31"/>
    <cellStyle name="Accent1 2 2" xfId="880"/>
    <cellStyle name="Accent1 2 2 2" xfId="881"/>
    <cellStyle name="Accent1 2 3" xfId="882"/>
    <cellStyle name="Accent1 2 4" xfId="883"/>
    <cellStyle name="Accent1 3" xfId="884"/>
    <cellStyle name="Accent1 3 2" xfId="885"/>
    <cellStyle name="Accent1 3 3" xfId="886"/>
    <cellStyle name="Accent1 4" xfId="887"/>
    <cellStyle name="Accent1 4 2" xfId="888"/>
    <cellStyle name="Accent1 5" xfId="889"/>
    <cellStyle name="Accent1 6" xfId="890"/>
    <cellStyle name="Accent1 7" xfId="891"/>
    <cellStyle name="Accent2 2" xfId="32"/>
    <cellStyle name="Accent2 2 2" xfId="892"/>
    <cellStyle name="Accent2 2 2 2" xfId="893"/>
    <cellStyle name="Accent2 2 3" xfId="894"/>
    <cellStyle name="Accent2 2 4" xfId="895"/>
    <cellStyle name="Accent2 3" xfId="896"/>
    <cellStyle name="Accent2 3 2" xfId="897"/>
    <cellStyle name="Accent2 3 3" xfId="898"/>
    <cellStyle name="Accent2 4" xfId="899"/>
    <cellStyle name="Accent2 4 2" xfId="900"/>
    <cellStyle name="Accent2 5" xfId="901"/>
    <cellStyle name="Accent2 6" xfId="902"/>
    <cellStyle name="Accent2 7" xfId="903"/>
    <cellStyle name="Accent3 2" xfId="33"/>
    <cellStyle name="Accent3 2 2" xfId="904"/>
    <cellStyle name="Accent3 2 2 2" xfId="905"/>
    <cellStyle name="Accent3 2 3" xfId="906"/>
    <cellStyle name="Accent3 2 4" xfId="907"/>
    <cellStyle name="Accent3 3" xfId="908"/>
    <cellStyle name="Accent3 3 2" xfId="909"/>
    <cellStyle name="Accent3 3 3" xfId="910"/>
    <cellStyle name="Accent3 4" xfId="911"/>
    <cellStyle name="Accent3 4 2" xfId="912"/>
    <cellStyle name="Accent3 5" xfId="913"/>
    <cellStyle name="Accent3 6" xfId="914"/>
    <cellStyle name="Accent3 7" xfId="915"/>
    <cellStyle name="Accent4 2" xfId="34"/>
    <cellStyle name="Accent4 2 2" xfId="916"/>
    <cellStyle name="Accent4 2 2 2" xfId="917"/>
    <cellStyle name="Accent4 2 3" xfId="918"/>
    <cellStyle name="Accent4 2 4" xfId="919"/>
    <cellStyle name="Accent4 3" xfId="920"/>
    <cellStyle name="Accent4 3 2" xfId="921"/>
    <cellStyle name="Accent4 3 3" xfId="922"/>
    <cellStyle name="Accent4 4" xfId="923"/>
    <cellStyle name="Accent4 4 2" xfId="924"/>
    <cellStyle name="Accent4 5" xfId="925"/>
    <cellStyle name="Accent4 6" xfId="926"/>
    <cellStyle name="Accent4 7" xfId="927"/>
    <cellStyle name="Accent5 2" xfId="35"/>
    <cellStyle name="Accent5 2 2" xfId="928"/>
    <cellStyle name="Accent5 2 2 2" xfId="929"/>
    <cellStyle name="Accent5 2 3" xfId="930"/>
    <cellStyle name="Accent5 2 4" xfId="931"/>
    <cellStyle name="Accent5 3" xfId="932"/>
    <cellStyle name="Accent5 3 2" xfId="933"/>
    <cellStyle name="Accent5 3 3" xfId="934"/>
    <cellStyle name="Accent5 4" xfId="935"/>
    <cellStyle name="Accent5 4 2" xfId="936"/>
    <cellStyle name="Accent5 5" xfId="937"/>
    <cellStyle name="Accent5 6" xfId="938"/>
    <cellStyle name="Accent5 7" xfId="939"/>
    <cellStyle name="Accent6 2" xfId="36"/>
    <cellStyle name="Accent6 2 2" xfId="940"/>
    <cellStyle name="Accent6 2 2 2" xfId="941"/>
    <cellStyle name="Accent6 2 3" xfId="942"/>
    <cellStyle name="Accent6 2 4" xfId="943"/>
    <cellStyle name="Accent6 3" xfId="944"/>
    <cellStyle name="Accent6 3 2" xfId="945"/>
    <cellStyle name="Accent6 3 3" xfId="946"/>
    <cellStyle name="Accent6 4" xfId="947"/>
    <cellStyle name="Accent6 4 2" xfId="948"/>
    <cellStyle name="Accent6 5" xfId="949"/>
    <cellStyle name="Accent6 6" xfId="950"/>
    <cellStyle name="Accent6 7" xfId="951"/>
    <cellStyle name="AccNum" xfId="952"/>
    <cellStyle name="AccNum 2" xfId="953"/>
    <cellStyle name="Accounting" xfId="954"/>
    <cellStyle name="Accounting 2" xfId="955"/>
    <cellStyle name="Accounting 3" xfId="956"/>
    <cellStyle name="Accounting 4" xfId="957"/>
    <cellStyle name="Accounting_01  2009 Budget - EUTOPIA Revised" xfId="958"/>
    <cellStyle name="Acct" xfId="959"/>
    <cellStyle name="Acct 2" xfId="960"/>
    <cellStyle name="Bad 2" xfId="10"/>
    <cellStyle name="Bad 2 2" xfId="961"/>
    <cellStyle name="Bad 2 2 2" xfId="962"/>
    <cellStyle name="Bad 2 3" xfId="963"/>
    <cellStyle name="Bad 2 4" xfId="964"/>
    <cellStyle name="Bad 3" xfId="965"/>
    <cellStyle name="Bad 3 2" xfId="966"/>
    <cellStyle name="Bad 3 3" xfId="967"/>
    <cellStyle name="Bad 4" xfId="968"/>
    <cellStyle name="Bad 4 2" xfId="969"/>
    <cellStyle name="Bad 5" xfId="970"/>
    <cellStyle name="Bad 6" xfId="971"/>
    <cellStyle name="Bad 7" xfId="972"/>
    <cellStyle name="Budget" xfId="973"/>
    <cellStyle name="Budget 2" xfId="974"/>
    <cellStyle name="Budget 3" xfId="975"/>
    <cellStyle name="Budget 4" xfId="976"/>
    <cellStyle name="Budget_2008 Budget - Phuket Revise (250608) (2)" xfId="977"/>
    <cellStyle name="C00A" xfId="978"/>
    <cellStyle name="C00B" xfId="979"/>
    <cellStyle name="C00L" xfId="980"/>
    <cellStyle name="C01A" xfId="981"/>
    <cellStyle name="C01B" xfId="982"/>
    <cellStyle name="C01B 2" xfId="983"/>
    <cellStyle name="C01B 3" xfId="984"/>
    <cellStyle name="C01H" xfId="985"/>
    <cellStyle name="C01L" xfId="986"/>
    <cellStyle name="C02A" xfId="987"/>
    <cellStyle name="C02B" xfId="988"/>
    <cellStyle name="C02B 2" xfId="989"/>
    <cellStyle name="C02B 3" xfId="990"/>
    <cellStyle name="C02H" xfId="991"/>
    <cellStyle name="C02L" xfId="992"/>
    <cellStyle name="C03A" xfId="993"/>
    <cellStyle name="C03B" xfId="994"/>
    <cellStyle name="C03H" xfId="995"/>
    <cellStyle name="C03L" xfId="996"/>
    <cellStyle name="C04A" xfId="997"/>
    <cellStyle name="C04A 2" xfId="998"/>
    <cellStyle name="C04A 3" xfId="999"/>
    <cellStyle name="C04A_Package_Hotel_Jun.11" xfId="1000"/>
    <cellStyle name="C04B" xfId="1001"/>
    <cellStyle name="C04H" xfId="1002"/>
    <cellStyle name="C04L" xfId="1003"/>
    <cellStyle name="C05A" xfId="1004"/>
    <cellStyle name="C05B" xfId="1005"/>
    <cellStyle name="C05H" xfId="1006"/>
    <cellStyle name="C05L" xfId="1007"/>
    <cellStyle name="C05L 2" xfId="1008"/>
    <cellStyle name="C06A" xfId="1009"/>
    <cellStyle name="C06B" xfId="1010"/>
    <cellStyle name="C06H" xfId="1011"/>
    <cellStyle name="C06L" xfId="1012"/>
    <cellStyle name="C07A" xfId="1013"/>
    <cellStyle name="C07B" xfId="1014"/>
    <cellStyle name="C07H" xfId="1015"/>
    <cellStyle name="C07L" xfId="1016"/>
    <cellStyle name="Calc Currency (0)" xfId="37"/>
    <cellStyle name="Calc Currency (2)" xfId="38"/>
    <cellStyle name="Calc Percent (0)" xfId="39"/>
    <cellStyle name="Calc Percent (1)" xfId="40"/>
    <cellStyle name="Calc Percent (2)" xfId="41"/>
    <cellStyle name="Calc Units (0)" xfId="42"/>
    <cellStyle name="Calc Units (1)" xfId="43"/>
    <cellStyle name="Calc Units (2)" xfId="44"/>
    <cellStyle name="Calculation 2" xfId="45"/>
    <cellStyle name="Calculation 2 2" xfId="1017"/>
    <cellStyle name="Calculation 2 2 2" xfId="1018"/>
    <cellStyle name="Calculation 2 3" xfId="1019"/>
    <cellStyle name="Calculation 2 4" xfId="1020"/>
    <cellStyle name="Calculation 3" xfId="1021"/>
    <cellStyle name="Calculation 3 2" xfId="1022"/>
    <cellStyle name="Calculation 3 3" xfId="1023"/>
    <cellStyle name="Calculation 4" xfId="1024"/>
    <cellStyle name="Calculation 4 2" xfId="1025"/>
    <cellStyle name="Calculation 5" xfId="1026"/>
    <cellStyle name="Calculation 6" xfId="1027"/>
    <cellStyle name="Calculation 7" xfId="1028"/>
    <cellStyle name="Check Cell 2" xfId="46"/>
    <cellStyle name="Check Cell 2 2" xfId="1029"/>
    <cellStyle name="Check Cell 2 2 2" xfId="1030"/>
    <cellStyle name="Check Cell 2 3" xfId="1031"/>
    <cellStyle name="Check Cell 2 4" xfId="1032"/>
    <cellStyle name="Check Cell 3" xfId="1033"/>
    <cellStyle name="Check Cell 3 2" xfId="1034"/>
    <cellStyle name="Check Cell 3 3" xfId="1035"/>
    <cellStyle name="Check Cell 4" xfId="1036"/>
    <cellStyle name="Check Cell 4 2" xfId="1037"/>
    <cellStyle name="Check Cell 5" xfId="1038"/>
    <cellStyle name="Check Cell 6" xfId="1039"/>
    <cellStyle name="Check Cell 7" xfId="1040"/>
    <cellStyle name="Column" xfId="1041"/>
    <cellStyle name="Column 2" xfId="1042"/>
    <cellStyle name="Comma" xfId="2254" builtinId="3"/>
    <cellStyle name="Comma  - Style1" xfId="1043"/>
    <cellStyle name="Comma  - Style1 2" xfId="1044"/>
    <cellStyle name="Comma  - Style1 2 2" xfId="1045"/>
    <cellStyle name="Comma  - Style1 3" xfId="1046"/>
    <cellStyle name="Comma  - Style1_Package_Hotel_Jun.11" xfId="1047"/>
    <cellStyle name="Comma  - Style2" xfId="1048"/>
    <cellStyle name="Comma  - Style2 2" xfId="1049"/>
    <cellStyle name="Comma  - Style2 2 2" xfId="1050"/>
    <cellStyle name="Comma  - Style2 3" xfId="1051"/>
    <cellStyle name="Comma  - Style2_Package_Hotel_Jun.11" xfId="1052"/>
    <cellStyle name="Comma  - Style3" xfId="1053"/>
    <cellStyle name="Comma  - Style3 2" xfId="1054"/>
    <cellStyle name="Comma  - Style3 2 2" xfId="1055"/>
    <cellStyle name="Comma  - Style3 3" xfId="1056"/>
    <cellStyle name="Comma  - Style3_Package_Hotel_Jun.11" xfId="1057"/>
    <cellStyle name="Comma  - Style4" xfId="1058"/>
    <cellStyle name="Comma  - Style4 2" xfId="1059"/>
    <cellStyle name="Comma  - Style4 2 2" xfId="1060"/>
    <cellStyle name="Comma  - Style4 3" xfId="1061"/>
    <cellStyle name="Comma  - Style4_Package_Hotel_Jun.11" xfId="1062"/>
    <cellStyle name="Comma  - Style5" xfId="1063"/>
    <cellStyle name="Comma  - Style5 2" xfId="1064"/>
    <cellStyle name="Comma  - Style5 2 2" xfId="1065"/>
    <cellStyle name="Comma  - Style5 3" xfId="1066"/>
    <cellStyle name="Comma  - Style5_Package_Hotel_Jun.11" xfId="1067"/>
    <cellStyle name="Comma  - Style6" xfId="1068"/>
    <cellStyle name="Comma  - Style6 2" xfId="1069"/>
    <cellStyle name="Comma  - Style6 2 2" xfId="1070"/>
    <cellStyle name="Comma  - Style6 3" xfId="1071"/>
    <cellStyle name="Comma  - Style6_Package_Hotel_Jun.11" xfId="1072"/>
    <cellStyle name="Comma  - Style7" xfId="1073"/>
    <cellStyle name="Comma  - Style7 2" xfId="1074"/>
    <cellStyle name="Comma  - Style7 2 2" xfId="1075"/>
    <cellStyle name="Comma  - Style7 3" xfId="1076"/>
    <cellStyle name="Comma  - Style7_Package_Hotel_Jun.11" xfId="1077"/>
    <cellStyle name="Comma  - Style8" xfId="1078"/>
    <cellStyle name="Comma  - Style8 2" xfId="1079"/>
    <cellStyle name="Comma  - Style8 2 2" xfId="1080"/>
    <cellStyle name="Comma  - Style8 3" xfId="1081"/>
    <cellStyle name="Comma  - Style8_Package_Hotel_Jun.11" xfId="1082"/>
    <cellStyle name="Comma [00]" xfId="47"/>
    <cellStyle name="Comma 0" xfId="1083"/>
    <cellStyle name="Comma 10" xfId="48"/>
    <cellStyle name="Comma 100" xfId="1084"/>
    <cellStyle name="Comma 101" xfId="1085"/>
    <cellStyle name="Comma 102" xfId="1086"/>
    <cellStyle name="Comma 103" xfId="1087"/>
    <cellStyle name="Comma 104" xfId="1088"/>
    <cellStyle name="Comma 105" xfId="1089"/>
    <cellStyle name="Comma 106" xfId="1090"/>
    <cellStyle name="Comma 107" xfId="1091"/>
    <cellStyle name="Comma 108" xfId="1092"/>
    <cellStyle name="Comma 109" xfId="1093"/>
    <cellStyle name="Comma 11" xfId="49"/>
    <cellStyle name="Comma 11 2 5" xfId="2253"/>
    <cellStyle name="Comma 110" xfId="1094"/>
    <cellStyle name="Comma 111" xfId="1095"/>
    <cellStyle name="Comma 112" xfId="1096"/>
    <cellStyle name="Comma 113" xfId="1097"/>
    <cellStyle name="Comma 114" xfId="1098"/>
    <cellStyle name="Comma 115" xfId="1099"/>
    <cellStyle name="Comma 116" xfId="1100"/>
    <cellStyle name="Comma 117" xfId="1101"/>
    <cellStyle name="Comma 118" xfId="1102"/>
    <cellStyle name="Comma 119" xfId="1103"/>
    <cellStyle name="Comma 12" xfId="50"/>
    <cellStyle name="Comma 120" xfId="1104"/>
    <cellStyle name="Comma 121" xfId="1105"/>
    <cellStyle name="Comma 122" xfId="1106"/>
    <cellStyle name="Comma 123" xfId="1107"/>
    <cellStyle name="Comma 124" xfId="1108"/>
    <cellStyle name="Comma 125" xfId="1109"/>
    <cellStyle name="Comma 126" xfId="1110"/>
    <cellStyle name="Comma 127" xfId="1111"/>
    <cellStyle name="Comma 128" xfId="1112"/>
    <cellStyle name="Comma 129" xfId="1113"/>
    <cellStyle name="Comma 13" xfId="51"/>
    <cellStyle name="Comma 130" xfId="1114"/>
    <cellStyle name="Comma 131" xfId="1115"/>
    <cellStyle name="Comma 132" xfId="1116"/>
    <cellStyle name="Comma 133" xfId="1117"/>
    <cellStyle name="Comma 134" xfId="1118"/>
    <cellStyle name="Comma 135" xfId="1119"/>
    <cellStyle name="Comma 136" xfId="1120"/>
    <cellStyle name="Comma 137" xfId="1121"/>
    <cellStyle name="Comma 138" xfId="1122"/>
    <cellStyle name="Comma 139" xfId="1123"/>
    <cellStyle name="Comma 14" xfId="52"/>
    <cellStyle name="Comma 140" xfId="1124"/>
    <cellStyle name="Comma 141" xfId="1125"/>
    <cellStyle name="Comma 142" xfId="1126"/>
    <cellStyle name="Comma 143" xfId="1127"/>
    <cellStyle name="Comma 144" xfId="1128"/>
    <cellStyle name="Comma 145" xfId="1129"/>
    <cellStyle name="Comma 146" xfId="1130"/>
    <cellStyle name="Comma 147" xfId="1131"/>
    <cellStyle name="Comma 148" xfId="1132"/>
    <cellStyle name="Comma 149" xfId="1133"/>
    <cellStyle name="Comma 15" xfId="53"/>
    <cellStyle name="Comma 15 2" xfId="54"/>
    <cellStyle name="Comma 150" xfId="1134"/>
    <cellStyle name="Comma 151" xfId="1135"/>
    <cellStyle name="Comma 152" xfId="1136"/>
    <cellStyle name="Comma 153" xfId="1137"/>
    <cellStyle name="Comma 154" xfId="1138"/>
    <cellStyle name="Comma 155" xfId="1139"/>
    <cellStyle name="Comma 156" xfId="1140"/>
    <cellStyle name="Comma 157" xfId="1141"/>
    <cellStyle name="Comma 158" xfId="1142"/>
    <cellStyle name="Comma 159" xfId="1143"/>
    <cellStyle name="Comma 16" xfId="55"/>
    <cellStyle name="Comma 160" xfId="1144"/>
    <cellStyle name="Comma 161" xfId="1145"/>
    <cellStyle name="Comma 162" xfId="1146"/>
    <cellStyle name="Comma 163" xfId="1147"/>
    <cellStyle name="Comma 164" xfId="1148"/>
    <cellStyle name="Comma 165" xfId="1149"/>
    <cellStyle name="Comma 166" xfId="1150"/>
    <cellStyle name="Comma 167" xfId="1151"/>
    <cellStyle name="Comma 168" xfId="1152"/>
    <cellStyle name="Comma 169" xfId="1153"/>
    <cellStyle name="Comma 17" xfId="56"/>
    <cellStyle name="Comma 17 2" xfId="1154"/>
    <cellStyle name="Comma 170" xfId="1155"/>
    <cellStyle name="Comma 171" xfId="1156"/>
    <cellStyle name="Comma 172" xfId="1157"/>
    <cellStyle name="Comma 173" xfId="1158"/>
    <cellStyle name="Comma 18" xfId="57"/>
    <cellStyle name="Comma 18 2" xfId="1159"/>
    <cellStyle name="Comma 19" xfId="58"/>
    <cellStyle name="Comma 19 2" xfId="1160"/>
    <cellStyle name="Comma 2" xfId="4"/>
    <cellStyle name="Comma 2 2" xfId="5"/>
    <cellStyle name="Comma 2 2 2" xfId="1161"/>
    <cellStyle name="Comma 2 2 2 2" xfId="1162"/>
    <cellStyle name="Comma 2 3" xfId="12"/>
    <cellStyle name="Comma 2 3 2" xfId="1163"/>
    <cellStyle name="Comma 2 3 3" xfId="1164"/>
    <cellStyle name="Comma 2 3 4" xfId="1165"/>
    <cellStyle name="Comma 2 4" xfId="1166"/>
    <cellStyle name="Comma 2 5" xfId="1167"/>
    <cellStyle name="Comma 2 6" xfId="1168"/>
    <cellStyle name="Comma 2 7" xfId="194"/>
    <cellStyle name="Comma 2 9" xfId="1169"/>
    <cellStyle name="Comma 2_036 Break detail March" xfId="1170"/>
    <cellStyle name="Comma 20" xfId="59"/>
    <cellStyle name="Comma 20 2" xfId="1171"/>
    <cellStyle name="Comma 21" xfId="60"/>
    <cellStyle name="Comma 21 2" xfId="1172"/>
    <cellStyle name="Comma 22" xfId="61"/>
    <cellStyle name="Comma 22 2" xfId="1173"/>
    <cellStyle name="Comma 23" xfId="62"/>
    <cellStyle name="Comma 23 2" xfId="1174"/>
    <cellStyle name="Comma 24" xfId="63"/>
    <cellStyle name="Comma 24 2" xfId="1175"/>
    <cellStyle name="Comma 25" xfId="64"/>
    <cellStyle name="Comma 25 2" xfId="1176"/>
    <cellStyle name="Comma 26" xfId="65"/>
    <cellStyle name="Comma 26 2" xfId="1177"/>
    <cellStyle name="Comma 27" xfId="66"/>
    <cellStyle name="Comma 27 2" xfId="1178"/>
    <cellStyle name="Comma 28" xfId="67"/>
    <cellStyle name="Comma 28 2" xfId="1179"/>
    <cellStyle name="Comma 29" xfId="68"/>
    <cellStyle name="Comma 29 2" xfId="1180"/>
    <cellStyle name="Comma 3" xfId="69"/>
    <cellStyle name="Comma 3 2" xfId="70"/>
    <cellStyle name="Comma 3 2 2" xfId="1181"/>
    <cellStyle name="Comma 3 2 3" xfId="197"/>
    <cellStyle name="Comma 3 3" xfId="71"/>
    <cellStyle name="Comma 3 4" xfId="1182"/>
    <cellStyle name="Comma 3 5" xfId="1183"/>
    <cellStyle name="Comma 3 6" xfId="1184"/>
    <cellStyle name="Comma 3_036 Break detail March" xfId="1185"/>
    <cellStyle name="Comma 30" xfId="72"/>
    <cellStyle name="Comma 30 2" xfId="1186"/>
    <cellStyle name="Comma 31" xfId="73"/>
    <cellStyle name="Comma 32" xfId="74"/>
    <cellStyle name="Comma 33" xfId="75"/>
    <cellStyle name="Comma 34" xfId="76"/>
    <cellStyle name="Comma 35" xfId="77"/>
    <cellStyle name="Comma 36" xfId="78"/>
    <cellStyle name="Comma 37" xfId="79"/>
    <cellStyle name="Comma 38" xfId="80"/>
    <cellStyle name="Comma 38 2" xfId="1187"/>
    <cellStyle name="Comma 39" xfId="81"/>
    <cellStyle name="Comma 4" xfId="82"/>
    <cellStyle name="Comma 4 2" xfId="83"/>
    <cellStyle name="Comma 4 2 2" xfId="1188"/>
    <cellStyle name="Comma 4 3" xfId="84"/>
    <cellStyle name="Comma 4 4" xfId="1189"/>
    <cellStyle name="Comma 4 5" xfId="1190"/>
    <cellStyle name="Comma 4 6" xfId="1191"/>
    <cellStyle name="Comma 4 7" xfId="1192"/>
    <cellStyle name="Comma 4 8" xfId="1193"/>
    <cellStyle name="Comma 4_036 Break detail March" xfId="1194"/>
    <cellStyle name="Comma 40" xfId="85"/>
    <cellStyle name="Comma 41" xfId="86"/>
    <cellStyle name="Comma 42" xfId="1195"/>
    <cellStyle name="Comma 43" xfId="1196"/>
    <cellStyle name="Comma 44" xfId="1197"/>
    <cellStyle name="Comma 45" xfId="1198"/>
    <cellStyle name="Comma 46" xfId="1199"/>
    <cellStyle name="Comma 47" xfId="1200"/>
    <cellStyle name="Comma 48" xfId="1201"/>
    <cellStyle name="Comma 49" xfId="1202"/>
    <cellStyle name="Comma 5" xfId="87"/>
    <cellStyle name="Comma 5 2" xfId="88"/>
    <cellStyle name="Comma 5 2 2" xfId="1203"/>
    <cellStyle name="Comma 5 3" xfId="89"/>
    <cellStyle name="Comma 5 3 2" xfId="1204"/>
    <cellStyle name="Comma 50" xfId="1205"/>
    <cellStyle name="Comma 51" xfId="1206"/>
    <cellStyle name="Comma 52" xfId="1207"/>
    <cellStyle name="Comma 53" xfId="1208"/>
    <cellStyle name="Comma 54" xfId="1209"/>
    <cellStyle name="Comma 55" xfId="1210"/>
    <cellStyle name="Comma 56" xfId="1211"/>
    <cellStyle name="Comma 57" xfId="1212"/>
    <cellStyle name="Comma 58" xfId="1213"/>
    <cellStyle name="Comma 59" xfId="1214"/>
    <cellStyle name="Comma 6" xfId="6"/>
    <cellStyle name="Comma 6 2" xfId="90"/>
    <cellStyle name="Comma 6 2 2" xfId="1215"/>
    <cellStyle name="Comma 6 3" xfId="91"/>
    <cellStyle name="Comma 60" xfId="1216"/>
    <cellStyle name="Comma 61" xfId="1217"/>
    <cellStyle name="Comma 62" xfId="1218"/>
    <cellStyle name="Comma 63" xfId="1219"/>
    <cellStyle name="Comma 64" xfId="1220"/>
    <cellStyle name="Comma 65" xfId="1221"/>
    <cellStyle name="Comma 66" xfId="1222"/>
    <cellStyle name="Comma 67" xfId="1223"/>
    <cellStyle name="Comma 68" xfId="1224"/>
    <cellStyle name="Comma 69" xfId="1225"/>
    <cellStyle name="Comma 7" xfId="92"/>
    <cellStyle name="Comma 7 2" xfId="93"/>
    <cellStyle name="Comma 7 2 2" xfId="1226"/>
    <cellStyle name="Comma 70" xfId="1227"/>
    <cellStyle name="Comma 71" xfId="1228"/>
    <cellStyle name="Comma 72" xfId="1229"/>
    <cellStyle name="Comma 73" xfId="1230"/>
    <cellStyle name="Comma 74" xfId="1231"/>
    <cellStyle name="Comma 75" xfId="1232"/>
    <cellStyle name="Comma 76" xfId="1233"/>
    <cellStyle name="Comma 77" xfId="1234"/>
    <cellStyle name="Comma 78" xfId="1235"/>
    <cellStyle name="Comma 79" xfId="1236"/>
    <cellStyle name="Comma 8" xfId="94"/>
    <cellStyle name="Comma 8 2" xfId="95"/>
    <cellStyle name="Comma 80" xfId="1237"/>
    <cellStyle name="Comma 81" xfId="1238"/>
    <cellStyle name="Comma 82" xfId="1239"/>
    <cellStyle name="Comma 83" xfId="1240"/>
    <cellStyle name="Comma 84" xfId="1241"/>
    <cellStyle name="Comma 85" xfId="1242"/>
    <cellStyle name="Comma 86" xfId="1243"/>
    <cellStyle name="Comma 87" xfId="1244"/>
    <cellStyle name="Comma 88" xfId="1245"/>
    <cellStyle name="Comma 89" xfId="1246"/>
    <cellStyle name="Comma 9" xfId="96"/>
    <cellStyle name="Comma 9 2" xfId="196"/>
    <cellStyle name="Comma 90" xfId="1247"/>
    <cellStyle name="Comma 91" xfId="1248"/>
    <cellStyle name="Comma 92" xfId="1249"/>
    <cellStyle name="Comma 93" xfId="1250"/>
    <cellStyle name="Comma 94" xfId="1251"/>
    <cellStyle name="Comma 95" xfId="1252"/>
    <cellStyle name="Comma 96" xfId="1253"/>
    <cellStyle name="Comma 97" xfId="1254"/>
    <cellStyle name="Comma 98" xfId="1255"/>
    <cellStyle name="Comma 99" xfId="1256"/>
    <cellStyle name="comma zerodec" xfId="1257"/>
    <cellStyle name="comma zerodec 2" xfId="1258"/>
    <cellStyle name="comma zerodec_Package_Hotel_Jun.11" xfId="1259"/>
    <cellStyle name="Comma(2)" xfId="1260"/>
    <cellStyle name="Comma0" xfId="1261"/>
    <cellStyle name="Comma0 - Modelo1" xfId="1262"/>
    <cellStyle name="Comma0 - Style1" xfId="1263"/>
    <cellStyle name="Comma0 - Style1 2" xfId="1264"/>
    <cellStyle name="Comma0 2" xfId="1265"/>
    <cellStyle name="Comma0_044-Break Detail Mar'09" xfId="1266"/>
    <cellStyle name="Comma1 - Modelo2" xfId="1267"/>
    <cellStyle name="Comma1 - Style2" xfId="1268"/>
    <cellStyle name="Comma1 - Style2 2" xfId="1269"/>
    <cellStyle name="Comment" xfId="1270"/>
    <cellStyle name="Comment 2" xfId="1271"/>
    <cellStyle name="Comment 3" xfId="1272"/>
    <cellStyle name="Comment 4" xfId="1273"/>
    <cellStyle name="Comment_Package_Hotel_Jun.11" xfId="1274"/>
    <cellStyle name="Comments" xfId="1275"/>
    <cellStyle name="Comments 2" xfId="1276"/>
    <cellStyle name="Currency [00]" xfId="97"/>
    <cellStyle name="Currency 0" xfId="1277"/>
    <cellStyle name="Currency 2" xfId="98"/>
    <cellStyle name="Currency 2 2" xfId="1278"/>
    <cellStyle name="Currency0" xfId="1279"/>
    <cellStyle name="Currency0 2" xfId="1280"/>
    <cellStyle name="Currency1" xfId="1281"/>
    <cellStyle name="Currency1 2" xfId="1282"/>
    <cellStyle name="Currency1_Package_Hotel_Jun.11" xfId="1283"/>
    <cellStyle name="Data Enter" xfId="1284"/>
    <cellStyle name="Date" xfId="1285"/>
    <cellStyle name="Date 2" xfId="1286"/>
    <cellStyle name="Date Aligned" xfId="1287"/>
    <cellStyle name="Date Short" xfId="99"/>
    <cellStyle name="DATUM" xfId="1288"/>
    <cellStyle name="DATUM 2" xfId="1289"/>
    <cellStyle name="Dcml0" xfId="1290"/>
    <cellStyle name="Dcml0 2" xfId="1291"/>
    <cellStyle name="Dcml1" xfId="1292"/>
    <cellStyle name="Dcml1 2" xfId="1293"/>
    <cellStyle name="Dcml2" xfId="1294"/>
    <cellStyle name="Dcml2 2" xfId="1295"/>
    <cellStyle name="DELTA" xfId="100"/>
    <cellStyle name="Dept" xfId="1296"/>
    <cellStyle name="Dept 2" xfId="1297"/>
    <cellStyle name="Descrip" xfId="1298"/>
    <cellStyle name="Descrip 2" xfId="1299"/>
    <cellStyle name="Descrip 3" xfId="1300"/>
    <cellStyle name="Descrip 4" xfId="1301"/>
    <cellStyle name="Descrip_Package_Hotel_Jun.11" xfId="1302"/>
    <cellStyle name="Dezimal_ERTR-SPL" xfId="1303"/>
    <cellStyle name="Dia" xfId="1304"/>
    <cellStyle name="Dollar (zero dec)" xfId="1305"/>
    <cellStyle name="Dollar (zero dec) 2" xfId="1306"/>
    <cellStyle name="Dollar (zero dec)_Package_Hotel_Jun.11" xfId="1307"/>
    <cellStyle name="Dotted Line" xfId="1308"/>
    <cellStyle name="E&amp;Y House" xfId="1309"/>
    <cellStyle name="Encabez1" xfId="1310"/>
    <cellStyle name="Encabez2" xfId="1311"/>
    <cellStyle name="Enter Currency (0)" xfId="101"/>
    <cellStyle name="Enter Currency (2)" xfId="102"/>
    <cellStyle name="Enter Units (0)" xfId="103"/>
    <cellStyle name="Enter Units (1)" xfId="104"/>
    <cellStyle name="Enter Units (2)" xfId="105"/>
    <cellStyle name="Euro" xfId="1312"/>
    <cellStyle name="Euro 2" xfId="1313"/>
    <cellStyle name="Euro 2 2" xfId="1314"/>
    <cellStyle name="Euro 3" xfId="1315"/>
    <cellStyle name="Euro 4" xfId="1316"/>
    <cellStyle name="Euro 5" xfId="1317"/>
    <cellStyle name="Euro 6" xfId="1318"/>
    <cellStyle name="Euro_036 Break detail March" xfId="1319"/>
    <cellStyle name="Explanatory Text 2" xfId="106"/>
    <cellStyle name="Explanatory Text 2 2" xfId="1320"/>
    <cellStyle name="Explanatory Text 2 2 2" xfId="1321"/>
    <cellStyle name="Explanatory Text 2 3" xfId="1322"/>
    <cellStyle name="Explanatory Text 3" xfId="1323"/>
    <cellStyle name="Explanatory Text 3 2" xfId="1324"/>
    <cellStyle name="Explanatory Text 4" xfId="1325"/>
    <cellStyle name="Explanatory Text 5" xfId="1326"/>
    <cellStyle name="F2" xfId="1327"/>
    <cellStyle name="F3" xfId="1328"/>
    <cellStyle name="F4" xfId="1329"/>
    <cellStyle name="F5" xfId="1330"/>
    <cellStyle name="F6" xfId="1331"/>
    <cellStyle name="F7" xfId="1332"/>
    <cellStyle name="F8" xfId="1333"/>
    <cellStyle name="FactSheet" xfId="1334"/>
    <cellStyle name="Fijo" xfId="1335"/>
    <cellStyle name="Financiero" xfId="1336"/>
    <cellStyle name="Fixed" xfId="1337"/>
    <cellStyle name="Fixed 2" xfId="1338"/>
    <cellStyle name="Flag" xfId="1339"/>
    <cellStyle name="Foot1" xfId="1340"/>
    <cellStyle name="Foot2" xfId="1341"/>
    <cellStyle name="Foot2 2" xfId="1342"/>
    <cellStyle name="Foot2 3" xfId="1343"/>
    <cellStyle name="Foot2 4" xfId="1344"/>
    <cellStyle name="Foot2_Package_Hotel_Jun.11" xfId="1345"/>
    <cellStyle name="Footnote" xfId="1346"/>
    <cellStyle name="Good 2" xfId="107"/>
    <cellStyle name="Good 2 2" xfId="1347"/>
    <cellStyle name="Good 2 2 2" xfId="1348"/>
    <cellStyle name="Good 2 3" xfId="1349"/>
    <cellStyle name="Good 2 4" xfId="1350"/>
    <cellStyle name="Good 3" xfId="1351"/>
    <cellStyle name="Good 3 2" xfId="1352"/>
    <cellStyle name="Good 3 3" xfId="1353"/>
    <cellStyle name="Good 4" xfId="1354"/>
    <cellStyle name="Good 4 2" xfId="1355"/>
    <cellStyle name="Good 5" xfId="1356"/>
    <cellStyle name="Good 6" xfId="1357"/>
    <cellStyle name="Good 7" xfId="1358"/>
    <cellStyle name="Grey" xfId="108"/>
    <cellStyle name="Grey 2" xfId="1359"/>
    <cellStyle name="Hard Percent" xfId="1360"/>
    <cellStyle name="Head1" xfId="1361"/>
    <cellStyle name="Head2" xfId="1362"/>
    <cellStyle name="Head2 2" xfId="1363"/>
    <cellStyle name="Header" xfId="1364"/>
    <cellStyle name="Header1" xfId="109"/>
    <cellStyle name="Header2" xfId="110"/>
    <cellStyle name="Heading 1 2" xfId="111"/>
    <cellStyle name="Heading 1 2 2" xfId="1365"/>
    <cellStyle name="Heading 1 2 3" xfId="1366"/>
    <cellStyle name="Heading 1 3" xfId="1367"/>
    <cellStyle name="Heading 1 3 2" xfId="1368"/>
    <cellStyle name="Heading 1 4" xfId="1369"/>
    <cellStyle name="Heading 2 2" xfId="112"/>
    <cellStyle name="Heading 2 2 2" xfId="1370"/>
    <cellStyle name="Heading 2 2 3" xfId="1371"/>
    <cellStyle name="Heading 2 3" xfId="1372"/>
    <cellStyle name="Heading 2 3 2" xfId="1373"/>
    <cellStyle name="Heading 2 4" xfId="1374"/>
    <cellStyle name="Heading 3 2" xfId="113"/>
    <cellStyle name="Heading 3 2 2" xfId="1375"/>
    <cellStyle name="Heading 3 2 3" xfId="1376"/>
    <cellStyle name="Heading 3 3" xfId="1377"/>
    <cellStyle name="Heading 3 3 2" xfId="1378"/>
    <cellStyle name="Heading 3 4" xfId="1379"/>
    <cellStyle name="Heading 4 2" xfId="114"/>
    <cellStyle name="Heading 4 2 2" xfId="1380"/>
    <cellStyle name="Heading 4 2 3" xfId="1381"/>
    <cellStyle name="Heading 4 3" xfId="1382"/>
    <cellStyle name="Heading 4 3 2" xfId="1383"/>
    <cellStyle name="Heading 4 4" xfId="1384"/>
    <cellStyle name="HEADING, MAJOR" xfId="1385"/>
    <cellStyle name="HEADING, MINOR" xfId="1386"/>
    <cellStyle name="HEADING, RIGHT" xfId="1387"/>
    <cellStyle name="HEADING,MAJOR" xfId="1388"/>
    <cellStyle name="Hidden" xfId="1389"/>
    <cellStyle name="Hyperlink 2" xfId="115"/>
    <cellStyle name="Hyperlink 2 2" xfId="1390"/>
    <cellStyle name="Hyperlink 2 3" xfId="1391"/>
    <cellStyle name="Hyperlink 3" xfId="1392"/>
    <cellStyle name="Hyperlink 4" xfId="1393"/>
    <cellStyle name="Input [yellow]" xfId="116"/>
    <cellStyle name="Input [yellow] 2" xfId="1394"/>
    <cellStyle name="Input 10" xfId="117"/>
    <cellStyle name="input 100" xfId="1395"/>
    <cellStyle name="input 101" xfId="1396"/>
    <cellStyle name="input 102" xfId="1397"/>
    <cellStyle name="input 103" xfId="1398"/>
    <cellStyle name="input 104" xfId="1399"/>
    <cellStyle name="input 105" xfId="1400"/>
    <cellStyle name="input 106" xfId="1401"/>
    <cellStyle name="input 107" xfId="1402"/>
    <cellStyle name="input 108" xfId="1403"/>
    <cellStyle name="input 109" xfId="1404"/>
    <cellStyle name="Input 11" xfId="118"/>
    <cellStyle name="input 110" xfId="1405"/>
    <cellStyle name="input 111" xfId="1406"/>
    <cellStyle name="input 112" xfId="1407"/>
    <cellStyle name="input 113" xfId="1408"/>
    <cellStyle name="input 114" xfId="1409"/>
    <cellStyle name="input 115" xfId="1410"/>
    <cellStyle name="input 116" xfId="1411"/>
    <cellStyle name="input 117" xfId="1412"/>
    <cellStyle name="input 118" xfId="1413"/>
    <cellStyle name="input 119" xfId="1414"/>
    <cellStyle name="Input 12" xfId="119"/>
    <cellStyle name="input 120" xfId="1415"/>
    <cellStyle name="input 121" xfId="1416"/>
    <cellStyle name="input 122" xfId="1417"/>
    <cellStyle name="input 123" xfId="1418"/>
    <cellStyle name="input 124" xfId="1419"/>
    <cellStyle name="input 125" xfId="1420"/>
    <cellStyle name="input 126" xfId="1421"/>
    <cellStyle name="input 127" xfId="1422"/>
    <cellStyle name="input 128" xfId="1423"/>
    <cellStyle name="input 129" xfId="1424"/>
    <cellStyle name="Input 13" xfId="120"/>
    <cellStyle name="input 130" xfId="1425"/>
    <cellStyle name="input 131" xfId="1426"/>
    <cellStyle name="input 132" xfId="1427"/>
    <cellStyle name="input 133" xfId="1428"/>
    <cellStyle name="input 134" xfId="1429"/>
    <cellStyle name="input 135" xfId="1430"/>
    <cellStyle name="input 136" xfId="1431"/>
    <cellStyle name="input 137" xfId="1432"/>
    <cellStyle name="input 138" xfId="1433"/>
    <cellStyle name="input 139" xfId="1434"/>
    <cellStyle name="Input 14" xfId="121"/>
    <cellStyle name="input 140" xfId="1435"/>
    <cellStyle name="input 141" xfId="1436"/>
    <cellStyle name="input 142" xfId="1437"/>
    <cellStyle name="input 143" xfId="1438"/>
    <cellStyle name="input 144" xfId="1439"/>
    <cellStyle name="input 145" xfId="1440"/>
    <cellStyle name="input 146" xfId="1441"/>
    <cellStyle name="input 147" xfId="1442"/>
    <cellStyle name="input 148" xfId="1443"/>
    <cellStyle name="input 149" xfId="1444"/>
    <cellStyle name="Input 15" xfId="122"/>
    <cellStyle name="input 150" xfId="1445"/>
    <cellStyle name="input 151" xfId="1446"/>
    <cellStyle name="input 152" xfId="1447"/>
    <cellStyle name="input 153" xfId="1448"/>
    <cellStyle name="input 154" xfId="1449"/>
    <cellStyle name="input 155" xfId="1450"/>
    <cellStyle name="input 156" xfId="1451"/>
    <cellStyle name="input 157" xfId="1452"/>
    <cellStyle name="input 158" xfId="1453"/>
    <cellStyle name="input 159" xfId="1454"/>
    <cellStyle name="Input 16" xfId="123"/>
    <cellStyle name="input 160" xfId="1455"/>
    <cellStyle name="input 161" xfId="1456"/>
    <cellStyle name="input 162" xfId="1457"/>
    <cellStyle name="input 163" xfId="1458"/>
    <cellStyle name="input 164" xfId="1459"/>
    <cellStyle name="input 165" xfId="1460"/>
    <cellStyle name="input 166" xfId="1461"/>
    <cellStyle name="input 167" xfId="1462"/>
    <cellStyle name="input 168" xfId="1463"/>
    <cellStyle name="input 169" xfId="1464"/>
    <cellStyle name="input 17" xfId="1465"/>
    <cellStyle name="input 170" xfId="1466"/>
    <cellStyle name="input 18" xfId="1467"/>
    <cellStyle name="Input 18 2" xfId="1468"/>
    <cellStyle name="Input 18 3" xfId="1469"/>
    <cellStyle name="input 19" xfId="1470"/>
    <cellStyle name="Input 19 2" xfId="1471"/>
    <cellStyle name="Input 19 3" xfId="1472"/>
    <cellStyle name="Input 2" xfId="124"/>
    <cellStyle name="Input 2 2" xfId="1473"/>
    <cellStyle name="Input 2 2 2" xfId="1474"/>
    <cellStyle name="input 20" xfId="1475"/>
    <cellStyle name="input 21" xfId="1476"/>
    <cellStyle name="input 22" xfId="1477"/>
    <cellStyle name="input 23" xfId="1478"/>
    <cellStyle name="input 24" xfId="1479"/>
    <cellStyle name="input 25" xfId="1480"/>
    <cellStyle name="input 26" xfId="1481"/>
    <cellStyle name="input 27" xfId="1482"/>
    <cellStyle name="input 28" xfId="1483"/>
    <cellStyle name="input 29" xfId="1484"/>
    <cellStyle name="Input 3" xfId="125"/>
    <cellStyle name="input 30" xfId="1485"/>
    <cellStyle name="input 31" xfId="1486"/>
    <cellStyle name="input 32" xfId="1487"/>
    <cellStyle name="input 33" xfId="1488"/>
    <cellStyle name="input 34" xfId="1489"/>
    <cellStyle name="input 35" xfId="1490"/>
    <cellStyle name="input 36" xfId="1491"/>
    <cellStyle name="input 37" xfId="1492"/>
    <cellStyle name="input 38" xfId="1493"/>
    <cellStyle name="input 39" xfId="1494"/>
    <cellStyle name="Input 4" xfId="126"/>
    <cellStyle name="input 40" xfId="1495"/>
    <cellStyle name="input 41" xfId="1496"/>
    <cellStyle name="input 42" xfId="1497"/>
    <cellStyle name="input 43" xfId="1498"/>
    <cellStyle name="input 44" xfId="1499"/>
    <cellStyle name="input 45" xfId="1500"/>
    <cellStyle name="input 46" xfId="1501"/>
    <cellStyle name="input 47" xfId="1502"/>
    <cellStyle name="input 48" xfId="1503"/>
    <cellStyle name="input 49" xfId="1504"/>
    <cellStyle name="Input 5" xfId="127"/>
    <cellStyle name="input 50" xfId="1505"/>
    <cellStyle name="input 51" xfId="1506"/>
    <cellStyle name="input 52" xfId="1507"/>
    <cellStyle name="input 53" xfId="1508"/>
    <cellStyle name="input 54" xfId="1509"/>
    <cellStyle name="input 55" xfId="1510"/>
    <cellStyle name="input 56" xfId="1511"/>
    <cellStyle name="input 57" xfId="1512"/>
    <cellStyle name="input 58" xfId="1513"/>
    <cellStyle name="input 59" xfId="1514"/>
    <cellStyle name="Input 6" xfId="128"/>
    <cellStyle name="input 60" xfId="1515"/>
    <cellStyle name="input 61" xfId="1516"/>
    <cellStyle name="input 62" xfId="1517"/>
    <cellStyle name="input 63" xfId="1518"/>
    <cellStyle name="input 64" xfId="1519"/>
    <cellStyle name="input 65" xfId="1520"/>
    <cellStyle name="input 66" xfId="1521"/>
    <cellStyle name="input 67" xfId="1522"/>
    <cellStyle name="input 68" xfId="1523"/>
    <cellStyle name="input 69" xfId="1524"/>
    <cellStyle name="Input 7" xfId="129"/>
    <cellStyle name="Input 7 2" xfId="1525"/>
    <cellStyle name="Input 7 3" xfId="1526"/>
    <cellStyle name="input 70" xfId="1527"/>
    <cellStyle name="input 71" xfId="1528"/>
    <cellStyle name="input 72" xfId="1529"/>
    <cellStyle name="input 73" xfId="1530"/>
    <cellStyle name="input 74" xfId="1531"/>
    <cellStyle name="input 75" xfId="1532"/>
    <cellStyle name="input 76" xfId="1533"/>
    <cellStyle name="input 77" xfId="1534"/>
    <cellStyle name="input 78" xfId="1535"/>
    <cellStyle name="input 79" xfId="1536"/>
    <cellStyle name="Input 8" xfId="130"/>
    <cellStyle name="input 80" xfId="1537"/>
    <cellStyle name="input 81" xfId="1538"/>
    <cellStyle name="input 82" xfId="1539"/>
    <cellStyle name="input 83" xfId="1540"/>
    <cellStyle name="input 84" xfId="1541"/>
    <cellStyle name="input 85" xfId="1542"/>
    <cellStyle name="input 86" xfId="1543"/>
    <cellStyle name="input 87" xfId="1544"/>
    <cellStyle name="input 88" xfId="1545"/>
    <cellStyle name="input 89" xfId="1546"/>
    <cellStyle name="Input 9" xfId="131"/>
    <cellStyle name="input 90" xfId="1547"/>
    <cellStyle name="input 91" xfId="1548"/>
    <cellStyle name="input 92" xfId="1549"/>
    <cellStyle name="input 93" xfId="1550"/>
    <cellStyle name="input 94" xfId="1551"/>
    <cellStyle name="input 95" xfId="1552"/>
    <cellStyle name="input 96" xfId="1553"/>
    <cellStyle name="input 97" xfId="1554"/>
    <cellStyle name="input 98" xfId="1555"/>
    <cellStyle name="input 99" xfId="1556"/>
    <cellStyle name="input(0)" xfId="1557"/>
    <cellStyle name="Input(2)" xfId="1558"/>
    <cellStyle name="Interface" xfId="1559"/>
    <cellStyle name="Interface 2" xfId="1560"/>
    <cellStyle name="KPMG Heading 1" xfId="1561"/>
    <cellStyle name="KPMG Heading 2" xfId="1562"/>
    <cellStyle name="KPMG Heading 3" xfId="1563"/>
    <cellStyle name="KPMG Heading 4" xfId="1564"/>
    <cellStyle name="KPMG Normal" xfId="1565"/>
    <cellStyle name="KPMG Normal Text" xfId="1566"/>
    <cellStyle name="Level 1" xfId="1567"/>
    <cellStyle name="Level 1 2" xfId="1568"/>
    <cellStyle name="Level 1_Package_Hotel_Jun.11" xfId="1569"/>
    <cellStyle name="Level 2" xfId="1570"/>
    <cellStyle name="Level 2 2" xfId="1571"/>
    <cellStyle name="Level 2_Package_Hotel_Jun.11" xfId="1572"/>
    <cellStyle name="Level 3" xfId="1573"/>
    <cellStyle name="Level 3 2" xfId="1574"/>
    <cellStyle name="Level 3_Package_Hotel_Jun.11" xfId="1575"/>
    <cellStyle name="Link Currency (0)" xfId="132"/>
    <cellStyle name="Link Currency (2)" xfId="133"/>
    <cellStyle name="Link Units (0)" xfId="134"/>
    <cellStyle name="Link Units (1)" xfId="135"/>
    <cellStyle name="Link Units (2)" xfId="136"/>
    <cellStyle name="Linked Cell 2" xfId="137"/>
    <cellStyle name="Linked Cell 2 2" xfId="1576"/>
    <cellStyle name="Linked Cell 2 2 2" xfId="1577"/>
    <cellStyle name="Linked Cell 2 3" xfId="1578"/>
    <cellStyle name="Linked Cell 3" xfId="1579"/>
    <cellStyle name="Linked Cell 3 2" xfId="1580"/>
    <cellStyle name="Linked Cell 4" xfId="1581"/>
    <cellStyle name="Linked Cell 5" xfId="1582"/>
    <cellStyle name="Migliaia_SPL 02" xfId="1583"/>
    <cellStyle name="Millares [0]_10 AVERIAS MASIVAS + ANT" xfId="1584"/>
    <cellStyle name="Millares_10 AVERIAS MASIVAS + ANT" xfId="1585"/>
    <cellStyle name="Milliers [0]_12 Month Pick-Up Report 2002" xfId="1586"/>
    <cellStyle name="Milliers_12 Month Pick-Up Report 2002" xfId="1587"/>
    <cellStyle name="Mon?taire [0]_12 Month Pick-Up Report 2002" xfId="1588"/>
    <cellStyle name="Mon?taire_12 Month Pick-Up Report 2002" xfId="1589"/>
    <cellStyle name="Moneda [0]_10 AVERIAS MASIVAS + ANT" xfId="1590"/>
    <cellStyle name="Moneda_10 AVERIAS MASIVAS + ANT" xfId="1591"/>
    <cellStyle name="Monétaire [0]_12 Month Pick-Up Report 2002" xfId="1592"/>
    <cellStyle name="Monétaire_12 Month Pick-Up Report 2002" xfId="1593"/>
    <cellStyle name="Monetario" xfId="1594"/>
    <cellStyle name="Multiple" xfId="1595"/>
    <cellStyle name="nawarat" xfId="1596"/>
    <cellStyle name="Neutral 2" xfId="138"/>
    <cellStyle name="Neutral 2 2" xfId="1597"/>
    <cellStyle name="Neutral 2 2 2" xfId="1598"/>
    <cellStyle name="Neutral 2 3" xfId="1599"/>
    <cellStyle name="Neutral 2 4" xfId="1600"/>
    <cellStyle name="Neutral 3" xfId="1601"/>
    <cellStyle name="Neutral 3 2" xfId="1602"/>
    <cellStyle name="Neutral 3 3" xfId="1603"/>
    <cellStyle name="Neutral 4" xfId="1604"/>
    <cellStyle name="Neutral 4 2" xfId="1605"/>
    <cellStyle name="Neutral 5" xfId="1606"/>
    <cellStyle name="Neutral 6" xfId="1607"/>
    <cellStyle name="Neutral 7" xfId="1608"/>
    <cellStyle name="New_normal" xfId="1609"/>
    <cellStyle name="no dec" xfId="139"/>
    <cellStyle name="no dec 2" xfId="1610"/>
    <cellStyle name="no dec_Package_Hotel_Mar.11" xfId="1611"/>
    <cellStyle name="Normal" xfId="0" builtinId="0"/>
    <cellStyle name="Normal - Style1" xfId="140"/>
    <cellStyle name="Normal - Style1 2" xfId="141"/>
    <cellStyle name="Normal - Style2" xfId="1612"/>
    <cellStyle name="Normal - Style3" xfId="1613"/>
    <cellStyle name="Normal - Style4" xfId="1614"/>
    <cellStyle name="Normal - Style5" xfId="1615"/>
    <cellStyle name="Normal 10" xfId="142"/>
    <cellStyle name="Normal 10 11 2 2" xfId="2252"/>
    <cellStyle name="Normal 10 2" xfId="1616"/>
    <cellStyle name="Normal 10 2 2" xfId="195"/>
    <cellStyle name="Normal 100" xfId="1617"/>
    <cellStyle name="Normal 101" xfId="1618"/>
    <cellStyle name="Normal 102" xfId="1619"/>
    <cellStyle name="Normal 103" xfId="1620"/>
    <cellStyle name="Normal 104" xfId="1621"/>
    <cellStyle name="Normal 105" xfId="1622"/>
    <cellStyle name="Normal 106" xfId="1623"/>
    <cellStyle name="Normal 107" xfId="1624"/>
    <cellStyle name="Normal 108" xfId="1625"/>
    <cellStyle name="Normal 109" xfId="1626"/>
    <cellStyle name="Normal 11" xfId="143"/>
    <cellStyle name="Normal 11 2" xfId="1627"/>
    <cellStyle name="Normal 110" xfId="1628"/>
    <cellStyle name="Normal 111" xfId="1629"/>
    <cellStyle name="Normal 112" xfId="1630"/>
    <cellStyle name="Normal 113" xfId="1631"/>
    <cellStyle name="Normal 114" xfId="1632"/>
    <cellStyle name="Normal 115" xfId="1633"/>
    <cellStyle name="Normal 116" xfId="1634"/>
    <cellStyle name="Normal 117" xfId="1635"/>
    <cellStyle name="Normal 118" xfId="1636"/>
    <cellStyle name="Normal 119" xfId="1637"/>
    <cellStyle name="Normal 12" xfId="144"/>
    <cellStyle name="Normal 12 2" xfId="1638"/>
    <cellStyle name="Normal 120" xfId="1639"/>
    <cellStyle name="Normal 121" xfId="1640"/>
    <cellStyle name="Normal 122" xfId="1641"/>
    <cellStyle name="Normal 123" xfId="1642"/>
    <cellStyle name="Normal 124" xfId="1643"/>
    <cellStyle name="Normal 125" xfId="1644"/>
    <cellStyle name="Normal 126" xfId="1645"/>
    <cellStyle name="Normal 127" xfId="1646"/>
    <cellStyle name="Normal 128" xfId="1647"/>
    <cellStyle name="Normal 129" xfId="1648"/>
    <cellStyle name="Normal 13" xfId="145"/>
    <cellStyle name="Normal 13 2" xfId="1649"/>
    <cellStyle name="Normal 130" xfId="1650"/>
    <cellStyle name="Normal 131" xfId="1651"/>
    <cellStyle name="Normal 132" xfId="1652"/>
    <cellStyle name="Normal 133" xfId="1653"/>
    <cellStyle name="Normal 134" xfId="1654"/>
    <cellStyle name="Normal 135" xfId="1655"/>
    <cellStyle name="Normal 136" xfId="1656"/>
    <cellStyle name="Normal 137" xfId="1657"/>
    <cellStyle name="Normal 138" xfId="1658"/>
    <cellStyle name="Normal 139" xfId="1659"/>
    <cellStyle name="Normal 14" xfId="146"/>
    <cellStyle name="Normal 14 2" xfId="1660"/>
    <cellStyle name="Normal 140" xfId="1661"/>
    <cellStyle name="Normal 141" xfId="1662"/>
    <cellStyle name="Normal 142" xfId="1663"/>
    <cellStyle name="Normal 143" xfId="1664"/>
    <cellStyle name="Normal 144" xfId="1665"/>
    <cellStyle name="Normal 145" xfId="1666"/>
    <cellStyle name="Normal 146" xfId="1667"/>
    <cellStyle name="Normal 147" xfId="1668"/>
    <cellStyle name="Normal 148" xfId="1669"/>
    <cellStyle name="Normal 149" xfId="1670"/>
    <cellStyle name="Normal 15" xfId="147"/>
    <cellStyle name="Normal 15 2" xfId="1671"/>
    <cellStyle name="Normal 150" xfId="1672"/>
    <cellStyle name="Normal 151" xfId="1673"/>
    <cellStyle name="Normal 152" xfId="1674"/>
    <cellStyle name="Normal 153" xfId="1675"/>
    <cellStyle name="Normal 154" xfId="1676"/>
    <cellStyle name="Normal 155" xfId="1677"/>
    <cellStyle name="Normal 156" xfId="1678"/>
    <cellStyle name="Normal 157" xfId="1679"/>
    <cellStyle name="Normal 158" xfId="1680"/>
    <cellStyle name="Normal 159" xfId="1681"/>
    <cellStyle name="Normal 16" xfId="148"/>
    <cellStyle name="Normal 16 2" xfId="1682"/>
    <cellStyle name="Normal 160" xfId="1683"/>
    <cellStyle name="Normal 161" xfId="1684"/>
    <cellStyle name="Normal 162" xfId="1685"/>
    <cellStyle name="Normal 163" xfId="1686"/>
    <cellStyle name="Normal 164" xfId="1687"/>
    <cellStyle name="Normal 165" xfId="1688"/>
    <cellStyle name="Normal 166" xfId="1689"/>
    <cellStyle name="Normal 167" xfId="1690"/>
    <cellStyle name="Normal 168" xfId="1691"/>
    <cellStyle name="Normal 169" xfId="1692"/>
    <cellStyle name="Normal 17" xfId="149"/>
    <cellStyle name="Normal 17 2" xfId="1693"/>
    <cellStyle name="Normal 17 3" xfId="1694"/>
    <cellStyle name="Normal 170" xfId="1695"/>
    <cellStyle name="Normal 171" xfId="1696"/>
    <cellStyle name="Normal 172" xfId="1697"/>
    <cellStyle name="Normal 173" xfId="1698"/>
    <cellStyle name="Normal 174" xfId="1699"/>
    <cellStyle name="Normal 175" xfId="1700"/>
    <cellStyle name="Normal 176" xfId="1701"/>
    <cellStyle name="Normal 177" xfId="198"/>
    <cellStyle name="Normal 18" xfId="150"/>
    <cellStyle name="Normal 18 2" xfId="1702"/>
    <cellStyle name="Normal 19" xfId="151"/>
    <cellStyle name="Normal 19 2" xfId="1703"/>
    <cellStyle name="Normal 2" xfId="1"/>
    <cellStyle name="Normal 2 10" xfId="1704"/>
    <cellStyle name="Normal 2 11" xfId="1705"/>
    <cellStyle name="Normal 2 2" xfId="152"/>
    <cellStyle name="Normal 2 2 2" xfId="1706"/>
    <cellStyle name="Normal 2 2_Package_Hotel_Jun.11" xfId="1707"/>
    <cellStyle name="Normal 2 3" xfId="153"/>
    <cellStyle name="Normal 2 3 2" xfId="1708"/>
    <cellStyle name="Normal 2 3 3" xfId="1709"/>
    <cellStyle name="Normal 2 4" xfId="154"/>
    <cellStyle name="Normal 2 5" xfId="1710"/>
    <cellStyle name="Normal 2 6" xfId="1711"/>
    <cellStyle name="Normal 2 7" xfId="1712"/>
    <cellStyle name="Normal 2 8" xfId="1713"/>
    <cellStyle name="Normal 2 9" xfId="1714"/>
    <cellStyle name="Normal 2_017-Break Detail Sep'10_v 15102010" xfId="1715"/>
    <cellStyle name="Normal 20" xfId="155"/>
    <cellStyle name="Normal 20 2" xfId="1716"/>
    <cellStyle name="Normal 21" xfId="156"/>
    <cellStyle name="Normal 21 2" xfId="1717"/>
    <cellStyle name="Normal 22" xfId="157"/>
    <cellStyle name="Normal 22 2" xfId="1718"/>
    <cellStyle name="Normal 23" xfId="158"/>
    <cellStyle name="Normal 23 2" xfId="1719"/>
    <cellStyle name="Normal 24" xfId="159"/>
    <cellStyle name="Normal 24 2" xfId="1720"/>
    <cellStyle name="Normal 25" xfId="1721"/>
    <cellStyle name="Normal 25 2" xfId="1722"/>
    <cellStyle name="Normal 26" xfId="1723"/>
    <cellStyle name="Normal 26 2" xfId="1724"/>
    <cellStyle name="Normal 27" xfId="1725"/>
    <cellStyle name="Normal 27 2" xfId="1726"/>
    <cellStyle name="Normal 28" xfId="1727"/>
    <cellStyle name="Normal 28 2" xfId="1728"/>
    <cellStyle name="Normal 29" xfId="1729"/>
    <cellStyle name="Normal 29 2" xfId="1730"/>
    <cellStyle name="Normal 3" xfId="7"/>
    <cellStyle name="Normal 3 2" xfId="160"/>
    <cellStyle name="Normal 3 2 2" xfId="1731"/>
    <cellStyle name="Normal 3 3" xfId="161"/>
    <cellStyle name="Normal 3 3 2" xfId="1732"/>
    <cellStyle name="Normal 3 4" xfId="1733"/>
    <cellStyle name="Normal 3 5" xfId="1734"/>
    <cellStyle name="Normal 3_Package_Hotel_Jun.11" xfId="1735"/>
    <cellStyle name="Normal 30" xfId="1736"/>
    <cellStyle name="Normal 30 2" xfId="1737"/>
    <cellStyle name="Normal 31" xfId="1738"/>
    <cellStyle name="Normal 31 2" xfId="1739"/>
    <cellStyle name="Normal 32" xfId="1740"/>
    <cellStyle name="Normal 32 2" xfId="1741"/>
    <cellStyle name="Normal 33" xfId="1742"/>
    <cellStyle name="Normal 33 2" xfId="1743"/>
    <cellStyle name="Normal 34" xfId="1744"/>
    <cellStyle name="Normal 34 2" xfId="1745"/>
    <cellStyle name="Normal 35" xfId="1746"/>
    <cellStyle name="Normal 35 2" xfId="1747"/>
    <cellStyle name="Normal 36" xfId="1748"/>
    <cellStyle name="Normal 36 2" xfId="1749"/>
    <cellStyle name="Normal 37" xfId="1750"/>
    <cellStyle name="Normal 37 2" xfId="1751"/>
    <cellStyle name="Normal 38" xfId="1752"/>
    <cellStyle name="Normal 38 2" xfId="1753"/>
    <cellStyle name="Normal 39" xfId="1754"/>
    <cellStyle name="Normal 39 2" xfId="1755"/>
    <cellStyle name="Normal 4" xfId="9"/>
    <cellStyle name="Normal 4 2" xfId="162"/>
    <cellStyle name="Normal 4 3" xfId="163"/>
    <cellStyle name="Normal 4_Package_Hotel_Jun.11" xfId="1756"/>
    <cellStyle name="Normal 40" xfId="1757"/>
    <cellStyle name="Normal 40 2" xfId="1758"/>
    <cellStyle name="Normal 41" xfId="1759"/>
    <cellStyle name="Normal 42" xfId="1760"/>
    <cellStyle name="Normal 43" xfId="1761"/>
    <cellStyle name="Normal 44" xfId="1762"/>
    <cellStyle name="Normal 45" xfId="1763"/>
    <cellStyle name="Normal 46" xfId="1764"/>
    <cellStyle name="Normal 47" xfId="1765"/>
    <cellStyle name="Normal 48" xfId="1766"/>
    <cellStyle name="Normal 49" xfId="1767"/>
    <cellStyle name="Normal 5" xfId="164"/>
    <cellStyle name="Normal 5 2" xfId="1768"/>
    <cellStyle name="Normal 5 4" xfId="1769"/>
    <cellStyle name="Normal 5_Package_Hotel_Jun.11" xfId="1770"/>
    <cellStyle name="Normal 50" xfId="1771"/>
    <cellStyle name="Normal 51" xfId="1772"/>
    <cellStyle name="Normal 51 2" xfId="1773"/>
    <cellStyle name="Normal 52" xfId="1774"/>
    <cellStyle name="Normal 52 2" xfId="1775"/>
    <cellStyle name="Normal 53" xfId="1776"/>
    <cellStyle name="Normal 53 2" xfId="1777"/>
    <cellStyle name="Normal 54" xfId="1778"/>
    <cellStyle name="Normal 54 2" xfId="1779"/>
    <cellStyle name="Normal 55" xfId="1780"/>
    <cellStyle name="Normal 55 2" xfId="1781"/>
    <cellStyle name="Normal 56" xfId="1782"/>
    <cellStyle name="Normal 56 2" xfId="1783"/>
    <cellStyle name="Normal 57" xfId="1784"/>
    <cellStyle name="Normal 57 2" xfId="1785"/>
    <cellStyle name="Normal 58" xfId="1786"/>
    <cellStyle name="Normal 58 2" xfId="1787"/>
    <cellStyle name="Normal 59" xfId="1788"/>
    <cellStyle name="Normal 59 2" xfId="1789"/>
    <cellStyle name="Normal 6" xfId="11"/>
    <cellStyle name="Normal 6 2" xfId="1790"/>
    <cellStyle name="Normal 6 2 2" xfId="1791"/>
    <cellStyle name="Normal 6 3" xfId="1792"/>
    <cellStyle name="Normal 6_Package_Hotel_Jun.11" xfId="1793"/>
    <cellStyle name="Normal 60" xfId="1794"/>
    <cellStyle name="Normal 60 2" xfId="1795"/>
    <cellStyle name="Normal 61" xfId="1796"/>
    <cellStyle name="Normal 61 2" xfId="1797"/>
    <cellStyle name="Normal 62" xfId="1798"/>
    <cellStyle name="Normal 62 2" xfId="1799"/>
    <cellStyle name="Normal 63" xfId="1800"/>
    <cellStyle name="Normal 63 2" xfId="1801"/>
    <cellStyle name="Normal 64" xfId="1802"/>
    <cellStyle name="Normal 64 2" xfId="1803"/>
    <cellStyle name="Normal 65" xfId="1804"/>
    <cellStyle name="Normal 66" xfId="1805"/>
    <cellStyle name="Normal 67" xfId="1806"/>
    <cellStyle name="Normal 68" xfId="1807"/>
    <cellStyle name="Normal 69" xfId="1808"/>
    <cellStyle name="Normal 7" xfId="165"/>
    <cellStyle name="Normal 7 2" xfId="1809"/>
    <cellStyle name="Normal 7 2 2" xfId="1810"/>
    <cellStyle name="Normal 7 3" xfId="1811"/>
    <cellStyle name="Normal 7_Package_Hotel_Jun.11" xfId="1812"/>
    <cellStyle name="Normal 70" xfId="1813"/>
    <cellStyle name="Normal 71" xfId="1814"/>
    <cellStyle name="Normal 72" xfId="1815"/>
    <cellStyle name="Normal 72 2" xfId="1816"/>
    <cellStyle name="Normal 73" xfId="1817"/>
    <cellStyle name="Normal 73 2" xfId="1818"/>
    <cellStyle name="Normal 74" xfId="1819"/>
    <cellStyle name="Normal 75" xfId="1820"/>
    <cellStyle name="Normal 76" xfId="1821"/>
    <cellStyle name="Normal 77" xfId="1822"/>
    <cellStyle name="Normal 78" xfId="1823"/>
    <cellStyle name="Normal 79" xfId="1824"/>
    <cellStyle name="Normal 8" xfId="166"/>
    <cellStyle name="Normal 8 2" xfId="1825"/>
    <cellStyle name="Normal 8 2 2" xfId="1826"/>
    <cellStyle name="Normal 8 3" xfId="1827"/>
    <cellStyle name="Normal 8_Package_Hotel_Jun.11" xfId="1828"/>
    <cellStyle name="Normal 80" xfId="1829"/>
    <cellStyle name="Normal 81" xfId="1830"/>
    <cellStyle name="Normal 82" xfId="1831"/>
    <cellStyle name="Normal 83" xfId="1832"/>
    <cellStyle name="Normal 84" xfId="1833"/>
    <cellStyle name="Normal 85" xfId="1834"/>
    <cellStyle name="Normal 86" xfId="1835"/>
    <cellStyle name="Normal 87" xfId="1836"/>
    <cellStyle name="Normal 88" xfId="1837"/>
    <cellStyle name="Normal 89" xfId="1838"/>
    <cellStyle name="Normal 9" xfId="167"/>
    <cellStyle name="Normal 9 2" xfId="1839"/>
    <cellStyle name="Normal 90" xfId="1840"/>
    <cellStyle name="Normal 91" xfId="1841"/>
    <cellStyle name="Normal 92" xfId="1842"/>
    <cellStyle name="Normal 93" xfId="1843"/>
    <cellStyle name="Normal 94" xfId="1844"/>
    <cellStyle name="Normal 95" xfId="1845"/>
    <cellStyle name="Normal 96" xfId="1846"/>
    <cellStyle name="Normal 97" xfId="1847"/>
    <cellStyle name="Normal 98" xfId="1848"/>
    <cellStyle name="Normal 99" xfId="1849"/>
    <cellStyle name="Normal_Ek Chai 290251 - T 2" xfId="8"/>
    <cellStyle name="Note 10" xfId="1850"/>
    <cellStyle name="Note 2" xfId="168"/>
    <cellStyle name="Note 2 2" xfId="1851"/>
    <cellStyle name="Note 2 2 2" xfId="1852"/>
    <cellStyle name="Note 2 2 3" xfId="1853"/>
    <cellStyle name="Note 2 3" xfId="1854"/>
    <cellStyle name="Note 2_Package_Hotel_Jun.11" xfId="1855"/>
    <cellStyle name="Note 3" xfId="1856"/>
    <cellStyle name="Note 3 2" xfId="1857"/>
    <cellStyle name="Note 3 3" xfId="1858"/>
    <cellStyle name="Note 4" xfId="1859"/>
    <cellStyle name="Note 5" xfId="1860"/>
    <cellStyle name="Note 6" xfId="1861"/>
    <cellStyle name="Note 7" xfId="1862"/>
    <cellStyle name="Note 8" xfId="1863"/>
    <cellStyle name="Note 9" xfId="1864"/>
    <cellStyle name="Notes" xfId="1865"/>
    <cellStyle name="Notes 2" xfId="1866"/>
    <cellStyle name="Notes 2 2" xfId="1867"/>
    <cellStyle name="Notes 2 3" xfId="1868"/>
    <cellStyle name="Notes 3" xfId="1869"/>
    <cellStyle name="Notes 4" xfId="1870"/>
    <cellStyle name="Notes_2008 Budget - Phuket Revise (250608) (2)" xfId="1871"/>
    <cellStyle name="Output 2" xfId="169"/>
    <cellStyle name="Output 2 2" xfId="1872"/>
    <cellStyle name="Output 2 2 2" xfId="1873"/>
    <cellStyle name="Output 2 3" xfId="1874"/>
    <cellStyle name="Output 2 4" xfId="1875"/>
    <cellStyle name="Output 3" xfId="1876"/>
    <cellStyle name="Output 3 2" xfId="1877"/>
    <cellStyle name="Output 3 3" xfId="1878"/>
    <cellStyle name="Output 4" xfId="1879"/>
    <cellStyle name="Output 4 2" xfId="1880"/>
    <cellStyle name="Output 5" xfId="1881"/>
    <cellStyle name="Output 6" xfId="1882"/>
    <cellStyle name="Output 7" xfId="1883"/>
    <cellStyle name="Output Amounts" xfId="170"/>
    <cellStyle name="Output Line Items" xfId="171"/>
    <cellStyle name="Override" xfId="1884"/>
    <cellStyle name="Page Number" xfId="1885"/>
    <cellStyle name="Pattern" xfId="1886"/>
    <cellStyle name="Pattern 2" xfId="1887"/>
    <cellStyle name="Pct0" xfId="1888"/>
    <cellStyle name="Pct0 2" xfId="1889"/>
    <cellStyle name="Pct1" xfId="1890"/>
    <cellStyle name="Pct1 2" xfId="1891"/>
    <cellStyle name="Pct2" xfId="1892"/>
    <cellStyle name="Pct2 2" xfId="1893"/>
    <cellStyle name="Percent" xfId="2255" builtinId="5"/>
    <cellStyle name="Percent (0.0%)" xfId="1894"/>
    <cellStyle name="Percent [0]" xfId="172"/>
    <cellStyle name="Percent [00]" xfId="173"/>
    <cellStyle name="Percent [2]" xfId="174"/>
    <cellStyle name="Percent [2] 2" xfId="1895"/>
    <cellStyle name="Percent 10" xfId="1896"/>
    <cellStyle name="Percent 11" xfId="1897"/>
    <cellStyle name="Percent 12" xfId="1898"/>
    <cellStyle name="Percent 13" xfId="1899"/>
    <cellStyle name="Percent 14" xfId="1900"/>
    <cellStyle name="Percent 15" xfId="1901"/>
    <cellStyle name="Percent 16" xfId="1902"/>
    <cellStyle name="Percent 17" xfId="1903"/>
    <cellStyle name="Percent 18" xfId="1904"/>
    <cellStyle name="Percent 19" xfId="1905"/>
    <cellStyle name="Percent 2" xfId="175"/>
    <cellStyle name="Percent 2 2" xfId="1906"/>
    <cellStyle name="Percent 2 2 2" xfId="1907"/>
    <cellStyle name="Percent 2 2 3" xfId="1908"/>
    <cellStyle name="Percent 2 3" xfId="1909"/>
    <cellStyle name="Percent 2 4" xfId="1910"/>
    <cellStyle name="Percent 2 5" xfId="1911"/>
    <cellStyle name="Percent 20" xfId="1912"/>
    <cellStyle name="Percent 21" xfId="1913"/>
    <cellStyle name="Percent 22" xfId="1914"/>
    <cellStyle name="Percent 23" xfId="1915"/>
    <cellStyle name="Percent 24" xfId="1916"/>
    <cellStyle name="Percent 25" xfId="1917"/>
    <cellStyle name="Percent 26" xfId="1918"/>
    <cellStyle name="Percent 27" xfId="1919"/>
    <cellStyle name="Percent 28" xfId="1920"/>
    <cellStyle name="Percent 29" xfId="1921"/>
    <cellStyle name="Percent 3" xfId="1922"/>
    <cellStyle name="Percent 3 2" xfId="1923"/>
    <cellStyle name="Percent 30" xfId="1924"/>
    <cellStyle name="Percent 31" xfId="1925"/>
    <cellStyle name="Percent 32" xfId="1926"/>
    <cellStyle name="Percent 33" xfId="1927"/>
    <cellStyle name="Percent 34" xfId="1928"/>
    <cellStyle name="Percent 35" xfId="1929"/>
    <cellStyle name="Percent 36" xfId="1930"/>
    <cellStyle name="Percent 37" xfId="1931"/>
    <cellStyle name="Percent 38" xfId="1932"/>
    <cellStyle name="Percent 39" xfId="1933"/>
    <cellStyle name="Percent 4" xfId="1934"/>
    <cellStyle name="Percent 4 2" xfId="1935"/>
    <cellStyle name="Percent 40" xfId="1936"/>
    <cellStyle name="Percent 41" xfId="1937"/>
    <cellStyle name="Percent 42" xfId="1938"/>
    <cellStyle name="Percent 43" xfId="1939"/>
    <cellStyle name="Percent 44" xfId="1940"/>
    <cellStyle name="Percent 45" xfId="1941"/>
    <cellStyle name="Percent 46" xfId="1942"/>
    <cellStyle name="Percent 47" xfId="1943"/>
    <cellStyle name="Percent 48" xfId="1944"/>
    <cellStyle name="Percent 49" xfId="1945"/>
    <cellStyle name="Percent 5" xfId="1946"/>
    <cellStyle name="Percent 50" xfId="1947"/>
    <cellStyle name="Percent 6" xfId="1948"/>
    <cellStyle name="Percent 7" xfId="1949"/>
    <cellStyle name="Percent 8" xfId="1950"/>
    <cellStyle name="Percent 9" xfId="1951"/>
    <cellStyle name="Percent(1)" xfId="1952"/>
    <cellStyle name="Percent(1) 2" xfId="1953"/>
    <cellStyle name="Percent(1) 3" xfId="1954"/>
    <cellStyle name="Percent(1) 4" xfId="1955"/>
    <cellStyle name="Percent(2)" xfId="1956"/>
    <cellStyle name="Percent(2) 2" xfId="1957"/>
    <cellStyle name="Percent(2) 3" xfId="1958"/>
    <cellStyle name="Percent(2) 4" xfId="1959"/>
    <cellStyle name="Porcentaje" xfId="1960"/>
    <cellStyle name="PrePop Currency (0)" xfId="176"/>
    <cellStyle name="PrePop Currency (2)" xfId="177"/>
    <cellStyle name="PrePop Units (0)" xfId="178"/>
    <cellStyle name="PrePop Units (1)" xfId="179"/>
    <cellStyle name="PrePop Units (2)" xfId="180"/>
    <cellStyle name="Print" xfId="1961"/>
    <cellStyle name="Print 2" xfId="1962"/>
    <cellStyle name="PRM" xfId="1963"/>
    <cellStyle name="PRM 2" xfId="1964"/>
    <cellStyle name="PRM 3" xfId="1965"/>
    <cellStyle name="PRM 4" xfId="1966"/>
    <cellStyle name="PRM_2008 Budget - Phuket Revise (250608) (2)" xfId="1967"/>
    <cellStyle name="PSChar" xfId="181"/>
    <cellStyle name="PSChar 2" xfId="1968"/>
    <cellStyle name="PSChar 2 2" xfId="1969"/>
    <cellStyle name="PSChar 2 3" xfId="1970"/>
    <cellStyle name="PSChar 2 4" xfId="1971"/>
    <cellStyle name="PSChar 3" xfId="1972"/>
    <cellStyle name="PSChar 4" xfId="1973"/>
    <cellStyle name="PSDate" xfId="182"/>
    <cellStyle name="PSDec" xfId="183"/>
    <cellStyle name="PSHeading" xfId="184"/>
    <cellStyle name="PSHeading 2" xfId="1974"/>
    <cellStyle name="PSHeading 2 2" xfId="1975"/>
    <cellStyle name="PSHeading 2 3" xfId="1976"/>
    <cellStyle name="PSHeading 2 4" xfId="1977"/>
    <cellStyle name="PSHeading 2_SAD year10 - RGD" xfId="1978"/>
    <cellStyle name="PSHeading 3" xfId="1979"/>
    <cellStyle name="PSHeading 4" xfId="1980"/>
    <cellStyle name="PSHeading_050_Break Details_Dec'10" xfId="1981"/>
    <cellStyle name="PSInt" xfId="185"/>
    <cellStyle name="PSSpacer" xfId="186"/>
    <cellStyle name="PwC" xfId="1982"/>
    <cellStyle name="PwC 2" xfId="1983"/>
    <cellStyle name="PwC 3" xfId="1984"/>
    <cellStyle name="PwC_Package_Hotel_Jun.11" xfId="1985"/>
    <cellStyle name="pwstyle" xfId="187"/>
    <cellStyle name="Quantity" xfId="1986"/>
    <cellStyle name="Quantity 2" xfId="1987"/>
    <cellStyle name="Quantity_Package_Hotel_Jun.11" xfId="1988"/>
    <cellStyle name="R00A" xfId="1989"/>
    <cellStyle name="R00B" xfId="1990"/>
    <cellStyle name="R00L" xfId="1991"/>
    <cellStyle name="R00L 2" xfId="1992"/>
    <cellStyle name="R01A" xfId="1993"/>
    <cellStyle name="R01B" xfId="1994"/>
    <cellStyle name="R01H" xfId="1995"/>
    <cellStyle name="R01L" xfId="1996"/>
    <cellStyle name="R02A" xfId="1997"/>
    <cellStyle name="R02B" xfId="1998"/>
    <cellStyle name="R02B 2" xfId="1999"/>
    <cellStyle name="R02B 3" xfId="2000"/>
    <cellStyle name="R02B_Package_Hotel_Jun.11" xfId="2001"/>
    <cellStyle name="R02H" xfId="2002"/>
    <cellStyle name="R02L" xfId="2003"/>
    <cellStyle name="R03A" xfId="2004"/>
    <cellStyle name="R03B" xfId="2005"/>
    <cellStyle name="R03B 2" xfId="2006"/>
    <cellStyle name="R03B 3" xfId="2007"/>
    <cellStyle name="R03H" xfId="2008"/>
    <cellStyle name="R03L" xfId="2009"/>
    <cellStyle name="R04A" xfId="2010"/>
    <cellStyle name="R04B" xfId="2011"/>
    <cellStyle name="R04B 2" xfId="2012"/>
    <cellStyle name="R04B 3" xfId="2013"/>
    <cellStyle name="R04H" xfId="2014"/>
    <cellStyle name="R04L" xfId="2015"/>
    <cellStyle name="R05A" xfId="2016"/>
    <cellStyle name="R05B" xfId="2017"/>
    <cellStyle name="R05B 2" xfId="2018"/>
    <cellStyle name="R05B 3" xfId="2019"/>
    <cellStyle name="R05H" xfId="2020"/>
    <cellStyle name="R05L" xfId="2021"/>
    <cellStyle name="R06A" xfId="2022"/>
    <cellStyle name="R06B" xfId="2023"/>
    <cellStyle name="R06B 2" xfId="2024"/>
    <cellStyle name="R06B 3" xfId="2025"/>
    <cellStyle name="R06H" xfId="2026"/>
    <cellStyle name="R06L" xfId="2027"/>
    <cellStyle name="R07A" xfId="2028"/>
    <cellStyle name="R07B" xfId="2029"/>
    <cellStyle name="R07B 2" xfId="2030"/>
    <cellStyle name="R07B 3" xfId="2031"/>
    <cellStyle name="R07H" xfId="2032"/>
    <cellStyle name="R07L" xfId="2033"/>
    <cellStyle name="RM" xfId="2034"/>
    <cellStyle name="Save" xfId="2035"/>
    <cellStyle name="Save 2" xfId="2036"/>
    <cellStyle name="Save 2 2" xfId="2037"/>
    <cellStyle name="Save 3" xfId="2038"/>
    <cellStyle name="Save 3 2" xfId="2039"/>
    <cellStyle name="Save 4" xfId="2040"/>
    <cellStyle name="Save 4 2" xfId="2041"/>
    <cellStyle name="Save 5" xfId="2042"/>
    <cellStyle name="Save_Package_Hotel_Jun.11" xfId="2043"/>
    <cellStyle name="section head" xfId="2044"/>
    <cellStyle name="Standard_Grundmasken_EUR1" xfId="2045"/>
    <cellStyle name="Style 1" xfId="2046"/>
    <cellStyle name="Style 1 2" xfId="2047"/>
    <cellStyle name="Style 1 2 2" xfId="2048"/>
    <cellStyle name="Style 1 3" xfId="2049"/>
    <cellStyle name="Style 1_SAD Q1'11 - RGD" xfId="2050"/>
    <cellStyle name="Style 100" xfId="2051"/>
    <cellStyle name="Style 101" xfId="2052"/>
    <cellStyle name="Style 69" xfId="2053"/>
    <cellStyle name="Style 75" xfId="2054"/>
    <cellStyle name="Style 76" xfId="2055"/>
    <cellStyle name="Style 77" xfId="2056"/>
    <cellStyle name="Style 78" xfId="2057"/>
    <cellStyle name="Style 79" xfId="2058"/>
    <cellStyle name="Style 80" xfId="2059"/>
    <cellStyle name="Style 81" xfId="2060"/>
    <cellStyle name="Style 82" xfId="2061"/>
    <cellStyle name="Style 87" xfId="2062"/>
    <cellStyle name="Style 88" xfId="2063"/>
    <cellStyle name="Style 89" xfId="2064"/>
    <cellStyle name="Style 90" xfId="2065"/>
    <cellStyle name="Style 91" xfId="2066"/>
    <cellStyle name="Style 92" xfId="2067"/>
    <cellStyle name="Style 93" xfId="2068"/>
    <cellStyle name="Style 94" xfId="2069"/>
    <cellStyle name="Style 95" xfId="2070"/>
    <cellStyle name="Style 96" xfId="2071"/>
    <cellStyle name="Style 97" xfId="2072"/>
    <cellStyle name="Style 98" xfId="2073"/>
    <cellStyle name="Style 99" xfId="2074"/>
    <cellStyle name="Table Head" xfId="2075"/>
    <cellStyle name="Table Head Aligned" xfId="2076"/>
    <cellStyle name="Table Head Blue" xfId="2077"/>
    <cellStyle name="Table Head Green" xfId="2078"/>
    <cellStyle name="Table Title" xfId="2079"/>
    <cellStyle name="Table Units" xfId="2080"/>
    <cellStyle name="TestNorm" xfId="2081"/>
    <cellStyle name="TestNorm 2" xfId="2082"/>
    <cellStyle name="TestNorm 3" xfId="2083"/>
    <cellStyle name="TestNorm 4" xfId="2084"/>
    <cellStyle name="TestNorm_Package_Hotel_Jun.11" xfId="2085"/>
    <cellStyle name="Text Indent A" xfId="188"/>
    <cellStyle name="Text Indent B" xfId="189"/>
    <cellStyle name="Text Indent C" xfId="190"/>
    <cellStyle name="Title 2" xfId="191"/>
    <cellStyle name="Title 2 2" xfId="2086"/>
    <cellStyle name="Title 2 3" xfId="2087"/>
    <cellStyle name="Title 2 4" xfId="2088"/>
    <cellStyle name="Title 3" xfId="2089"/>
    <cellStyle name="Title12" xfId="2090"/>
    <cellStyle name="Title12 2" xfId="2091"/>
    <cellStyle name="Title12 3" xfId="2092"/>
    <cellStyle name="Title12 4" xfId="2093"/>
    <cellStyle name="Title12_Package_Hotel_Jun.11" xfId="2094"/>
    <cellStyle name="Title3" xfId="2095"/>
    <cellStyle name="Total 2" xfId="192"/>
    <cellStyle name="Total 2 2" xfId="2096"/>
    <cellStyle name="Total 2 2 2" xfId="2097"/>
    <cellStyle name="Total 2 3" xfId="2098"/>
    <cellStyle name="Total 3" xfId="2099"/>
    <cellStyle name="Total 3 2" xfId="2100"/>
    <cellStyle name="Total 4" xfId="2101"/>
    <cellStyle name="Total 5" xfId="2102"/>
    <cellStyle name="Units" xfId="2103"/>
    <cellStyle name="W?hrung [0]_SmallOffer" xfId="2104"/>
    <cellStyle name="W?hrung_SmallOffer" xfId="2105"/>
    <cellStyle name="Währung_Grundmasken_EUR1" xfId="2106"/>
    <cellStyle name="Warning Text 2" xfId="193"/>
    <cellStyle name="Warning Text 2 2" xfId="2107"/>
    <cellStyle name="Warning Text 2 2 2" xfId="2108"/>
    <cellStyle name="Warning Text 2 3" xfId="2109"/>
    <cellStyle name="Warning Text 3" xfId="2110"/>
    <cellStyle name="Warning Text 3 2" xfId="2111"/>
    <cellStyle name="Warning Text 4" xfId="2112"/>
    <cellStyle name="Warning Text 5" xfId="2113"/>
    <cellStyle name="การคำนวณ" xfId="2114"/>
    <cellStyle name="การคำนวณ 2" xfId="2115"/>
    <cellStyle name="การคำนวณ 3" xfId="2116"/>
    <cellStyle name="ข้อความเตือน" xfId="2117"/>
    <cellStyle name="ข้อความเตือน 2" xfId="2118"/>
    <cellStyle name="ข้อความอธิบาย" xfId="2119"/>
    <cellStyle name="ข้อความอธิบาย 2" xfId="2120"/>
    <cellStyle name="เครื่องหมายจุลภาค [0]_1" xfId="2121"/>
    <cellStyle name="เครื่องหมายจุลภาค_1" xfId="2122"/>
    <cellStyle name="เครื่องหมายสกุลเงิน [0]_1" xfId="2123"/>
    <cellStyle name="เครื่องหมายสกุลเงิน_1" xfId="2124"/>
    <cellStyle name="ชื่อเรื่อง" xfId="2125"/>
    <cellStyle name="ชื่อเรื่อง 2" xfId="2126"/>
    <cellStyle name="ชื่อเรื่อง 3" xfId="2127"/>
    <cellStyle name="เชื่อมโยงหลายมิติ" xfId="2128"/>
    <cellStyle name="เชื่อมโยงหลายมิติ 2" xfId="2129"/>
    <cellStyle name="เชื่อมโยงหลายมิติ_Package_Hotel_Jun.11" xfId="2130"/>
    <cellStyle name="เซลล์ตรวจสอบ" xfId="2131"/>
    <cellStyle name="เซลล์ตรวจสอบ 2" xfId="2132"/>
    <cellStyle name="เซลล์ตรวจสอบ 3" xfId="2133"/>
    <cellStyle name="เซลล์ที่มีการเชื่อมโยง" xfId="2134"/>
    <cellStyle name="เซลล์ที่มีการเชื่อมโยง 2" xfId="2135"/>
    <cellStyle name="ดี" xfId="2136"/>
    <cellStyle name="ดี 2" xfId="2137"/>
    <cellStyle name="ดี 3" xfId="2138"/>
    <cellStyle name="ตามการเชื่อมโยงหลายมิติ" xfId="2139"/>
    <cellStyle name="ตามการเชื่อมโยงหลายมิติ 2" xfId="2140"/>
    <cellStyle name="ตามการเชื่อมโยงหลายมิติ_Package_Hotel_Jun.11" xfId="2141"/>
    <cellStyle name="น้บะภฒ_95" xfId="2142"/>
    <cellStyle name="ปกติ_ Quotationmay4" xfId="2143"/>
    <cellStyle name="ป้อนค่า" xfId="2144"/>
    <cellStyle name="ป้อนค่า 2" xfId="2145"/>
    <cellStyle name="ป้อนค่า 3" xfId="2146"/>
    <cellStyle name="ปานกลาง" xfId="2147"/>
    <cellStyle name="ปานกลาง 2" xfId="2148"/>
    <cellStyle name="ปานกลาง 3" xfId="2149"/>
    <cellStyle name="ผลรวม" xfId="2150"/>
    <cellStyle name="ผลรวม 2" xfId="2151"/>
    <cellStyle name="แย่" xfId="2152"/>
    <cellStyle name="แย่ 2" xfId="2153"/>
    <cellStyle name="แย่ 3" xfId="2154"/>
    <cellStyle name="ฤธถ [0]_0e82ylkxXsZu0YORaMwizTk2E" xfId="2155"/>
    <cellStyle name="ฤธถ_0e82ylkxXsZu0YORaMwizTk2E" xfId="2156"/>
    <cellStyle name="ล๋ศญ [0]_0e82ylkxXsZu0YORaMwizTk2E" xfId="2157"/>
    <cellStyle name="ล๋ศญ_0e82ylkxXsZu0YORaMwizTk2E" xfId="2158"/>
    <cellStyle name="ลักษณะ 1" xfId="2159"/>
    <cellStyle name="วฅมุ_4ฟ๙ฝวภ๛" xfId="2160"/>
    <cellStyle name="ส่วนที่ถูกเน้น1" xfId="2161"/>
    <cellStyle name="ส่วนที่ถูกเน้น1 2" xfId="2162"/>
    <cellStyle name="ส่วนที่ถูกเน้น1 3" xfId="2163"/>
    <cellStyle name="ส่วนที่ถูกเน้น2" xfId="2164"/>
    <cellStyle name="ส่วนที่ถูกเน้น2 2" xfId="2165"/>
    <cellStyle name="ส่วนที่ถูกเน้น2 3" xfId="2166"/>
    <cellStyle name="ส่วนที่ถูกเน้น3" xfId="2167"/>
    <cellStyle name="ส่วนที่ถูกเน้น3 2" xfId="2168"/>
    <cellStyle name="ส่วนที่ถูกเน้น3 3" xfId="2169"/>
    <cellStyle name="ส่วนที่ถูกเน้น4" xfId="2170"/>
    <cellStyle name="ส่วนที่ถูกเน้น4 2" xfId="2171"/>
    <cellStyle name="ส่วนที่ถูกเน้น4 3" xfId="2172"/>
    <cellStyle name="ส่วนที่ถูกเน้น5" xfId="2173"/>
    <cellStyle name="ส่วนที่ถูกเน้น5 2" xfId="2174"/>
    <cellStyle name="ส่วนที่ถูกเน้น5 3" xfId="2175"/>
    <cellStyle name="ส่วนที่ถูกเน้น6" xfId="2176"/>
    <cellStyle name="ส่วนที่ถูกเน้น6 2" xfId="2177"/>
    <cellStyle name="ส่วนที่ถูกเน้น6 3" xfId="2178"/>
    <cellStyle name="แสดงผล" xfId="2179"/>
    <cellStyle name="แสดงผล 2" xfId="2180"/>
    <cellStyle name="แสดงผล 3" xfId="2181"/>
    <cellStyle name="หมายเหตุ" xfId="2182"/>
    <cellStyle name="หมายเหตุ 2" xfId="2183"/>
    <cellStyle name="หมายเหตุ 3" xfId="2184"/>
    <cellStyle name="หัวเรื่อง 1" xfId="2185"/>
    <cellStyle name="หัวเรื่อง 1 2" xfId="2186"/>
    <cellStyle name="หัวเรื่อง 2" xfId="2187"/>
    <cellStyle name="หัวเรื่อง 2 2" xfId="2188"/>
    <cellStyle name="หัวเรื่อง 3" xfId="2189"/>
    <cellStyle name="หัวเรื่อง 3 2" xfId="2190"/>
    <cellStyle name="หัวเรื่อง 4" xfId="2191"/>
    <cellStyle name="หัวเรื่อง 4 2" xfId="2192"/>
    <cellStyle name="똿뗦먛귟 [0.00]_PRODUCT DETAIL Q1" xfId="2193"/>
    <cellStyle name="똿뗦먛귟_PRODUCT DETAIL Q1" xfId="2194"/>
    <cellStyle name="믅됞 [0.00]_PRODUCT DETAIL Q1" xfId="2195"/>
    <cellStyle name="믅됞_PRODUCT DETAIL Q1" xfId="2196"/>
    <cellStyle name="백분율_95" xfId="2197"/>
    <cellStyle name="뷭?_BOOKSHIP" xfId="2198"/>
    <cellStyle name="쉼표 [0]_ConPack_20040430" xfId="2199"/>
    <cellStyle name="콤마 [0]_1202" xfId="2204"/>
    <cellStyle name="콤마_1202" xfId="2205"/>
    <cellStyle name="통화 [0]_1202" xfId="2206"/>
    <cellStyle name="통화_1202" xfId="2207"/>
    <cellStyle name="표준_(정보부문)월별인원계획" xfId="2208"/>
    <cellStyle name="一般_Book1" xfId="2200"/>
    <cellStyle name="千位分隔_Advance Payment Aging Report" xfId="2201"/>
    <cellStyle name="千分位[0]_Book1" xfId="2202"/>
    <cellStyle name="千分位_Book1" xfId="2203"/>
    <cellStyle name="好" xfId="2209"/>
    <cellStyle name="好 2" xfId="2210"/>
    <cellStyle name="差" xfId="2211"/>
    <cellStyle name="差 2" xfId="2212"/>
    <cellStyle name="常规_Advance Payment Aging Report" xfId="2213"/>
    <cellStyle name="强调文字颜色 1" xfId="2214"/>
    <cellStyle name="强调文字颜色 1 2" xfId="2215"/>
    <cellStyle name="强调文字颜色 2" xfId="2216"/>
    <cellStyle name="强调文字颜色 2 2" xfId="2217"/>
    <cellStyle name="强调文字颜色 3" xfId="2218"/>
    <cellStyle name="强调文字颜色 3 2" xfId="2219"/>
    <cellStyle name="强调文字颜色 4" xfId="2220"/>
    <cellStyle name="强调文字颜色 4 2" xfId="2221"/>
    <cellStyle name="强调文字颜色 5" xfId="2222"/>
    <cellStyle name="强调文字颜色 5 2" xfId="2223"/>
    <cellStyle name="强调文字颜色 6" xfId="2224"/>
    <cellStyle name="强调文字颜色 6 2" xfId="2225"/>
    <cellStyle name="标题" xfId="2226"/>
    <cellStyle name="标题 1" xfId="2227"/>
    <cellStyle name="标题 2" xfId="2228"/>
    <cellStyle name="标题 3" xfId="2229"/>
    <cellStyle name="标题 4" xfId="2230"/>
    <cellStyle name="桁区切り [0.00]_NEW COST SUMMARY TABLE" xfId="2231"/>
    <cellStyle name="桁区切り_000001Form Net BQ" xfId="2232"/>
    <cellStyle name="检查单元格" xfId="2233"/>
    <cellStyle name="检查单元格 2" xfId="2234"/>
    <cellStyle name="標準_2004Con1Q-13_17_ConPack (v100)_NO_SSO" xfId="2235"/>
    <cellStyle name="汇总" xfId="2236"/>
    <cellStyle name="注释" xfId="2237"/>
    <cellStyle name="注释 2" xfId="2238"/>
    <cellStyle name="解释性文本" xfId="2239"/>
    <cellStyle name="警告文本" xfId="2240"/>
    <cellStyle name="计算" xfId="2241"/>
    <cellStyle name="计算 2" xfId="2242"/>
    <cellStyle name="貨幣 [0]_Book1" xfId="2243"/>
    <cellStyle name="貨幣_Book1" xfId="2244"/>
    <cellStyle name="输入" xfId="2245"/>
    <cellStyle name="输入 2" xfId="2246"/>
    <cellStyle name="输出" xfId="2247"/>
    <cellStyle name="输出 2" xfId="2248"/>
    <cellStyle name="适中" xfId="2249"/>
    <cellStyle name="适中 2" xfId="2250"/>
    <cellStyle name="链接单元格" xfId="22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msuda%20Marak/AppData/Local/Aura/4.0/Files/9/AF/e0a7ca7c-0f08-45c7-be49-f57bc50e8abb000000000000000000108104/20130517%20-%20Inquiries%20for%20FSLIs%20-%20ISRE%20240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2"/>
  <sheetViews>
    <sheetView tabSelected="1" view="pageBreakPreview" zoomScale="85" zoomScaleNormal="100" zoomScaleSheetLayoutView="85" workbookViewId="0">
      <selection activeCell="K72" sqref="K1:O1048576"/>
    </sheetView>
  </sheetViews>
  <sheetFormatPr defaultRowHeight="21.6" customHeight="1"/>
  <cols>
    <col min="1" max="3" width="1.6640625" style="63" customWidth="1"/>
    <col min="4" max="4" width="29.33203125" style="63" customWidth="1"/>
    <col min="5" max="5" width="22.109375" style="63" customWidth="1"/>
    <col min="6" max="6" width="8.44140625" style="160" customWidth="1"/>
    <col min="7" max="7" width="1" style="63" customWidth="1"/>
    <col min="8" max="8" width="13.33203125" style="64" customWidth="1"/>
    <col min="9" max="9" width="1" style="64" customWidth="1"/>
    <col min="10" max="10" width="13.33203125" style="64" customWidth="1"/>
    <col min="11" max="11" width="14.44140625" style="63" customWidth="1"/>
    <col min="12" max="12" width="10.88671875" style="63" customWidth="1"/>
    <col min="13" max="13" width="11" style="63" bestFit="1" customWidth="1"/>
    <col min="14" max="14" width="9.5546875" style="63" customWidth="1"/>
    <col min="15" max="15" width="11" style="63" customWidth="1"/>
    <col min="16" max="16" width="9.6640625" style="63" customWidth="1"/>
    <col min="17" max="17" width="12.5546875" style="63" bestFit="1" customWidth="1"/>
    <col min="18" max="18" width="9.109375" style="63"/>
    <col min="19" max="20" width="9.5546875" style="63" bestFit="1" customWidth="1"/>
    <col min="21" max="253" width="9.109375" style="63"/>
    <col min="254" max="256" width="1.6640625" style="63" customWidth="1"/>
    <col min="257" max="257" width="42.5546875" style="63" customWidth="1"/>
    <col min="258" max="258" width="7.5546875" style="63" customWidth="1"/>
    <col min="259" max="259" width="0.88671875" style="63" customWidth="1"/>
    <col min="260" max="260" width="13.5546875" style="63" customWidth="1"/>
    <col min="261" max="261" width="0.88671875" style="63" customWidth="1"/>
    <col min="262" max="262" width="13.5546875" style="63" customWidth="1"/>
    <col min="263" max="263" width="9.109375" style="63"/>
    <col min="264" max="264" width="9.88671875" style="63" bestFit="1" customWidth="1"/>
    <col min="265" max="265" width="9.5546875" style="63" bestFit="1" customWidth="1"/>
    <col min="266" max="267" width="9" style="63" bestFit="1" customWidth="1"/>
    <col min="268" max="268" width="9.109375" style="63"/>
    <col min="269" max="269" width="12.5546875" style="63" bestFit="1" customWidth="1"/>
    <col min="270" max="509" width="9.109375" style="63"/>
    <col min="510" max="512" width="1.6640625" style="63" customWidth="1"/>
    <col min="513" max="513" width="42.5546875" style="63" customWidth="1"/>
    <col min="514" max="514" width="7.5546875" style="63" customWidth="1"/>
    <col min="515" max="515" width="0.88671875" style="63" customWidth="1"/>
    <col min="516" max="516" width="13.5546875" style="63" customWidth="1"/>
    <col min="517" max="517" width="0.88671875" style="63" customWidth="1"/>
    <col min="518" max="518" width="13.5546875" style="63" customWidth="1"/>
    <col min="519" max="519" width="9.109375" style="63"/>
    <col min="520" max="520" width="9.88671875" style="63" bestFit="1" customWidth="1"/>
    <col min="521" max="521" width="9.5546875" style="63" bestFit="1" customWidth="1"/>
    <col min="522" max="523" width="9" style="63" bestFit="1" customWidth="1"/>
    <col min="524" max="524" width="9.109375" style="63"/>
    <col min="525" max="525" width="12.5546875" style="63" bestFit="1" customWidth="1"/>
    <col min="526" max="765" width="9.109375" style="63"/>
    <col min="766" max="768" width="1.6640625" style="63" customWidth="1"/>
    <col min="769" max="769" width="42.5546875" style="63" customWidth="1"/>
    <col min="770" max="770" width="7.5546875" style="63" customWidth="1"/>
    <col min="771" max="771" width="0.88671875" style="63" customWidth="1"/>
    <col min="772" max="772" width="13.5546875" style="63" customWidth="1"/>
    <col min="773" max="773" width="0.88671875" style="63" customWidth="1"/>
    <col min="774" max="774" width="13.5546875" style="63" customWidth="1"/>
    <col min="775" max="775" width="9.109375" style="63"/>
    <col min="776" max="776" width="9.88671875" style="63" bestFit="1" customWidth="1"/>
    <col min="777" max="777" width="9.5546875" style="63" bestFit="1" customWidth="1"/>
    <col min="778" max="779" width="9" style="63" bestFit="1" customWidth="1"/>
    <col min="780" max="780" width="9.109375" style="63"/>
    <col min="781" max="781" width="12.5546875" style="63" bestFit="1" customWidth="1"/>
    <col min="782" max="1021" width="9.109375" style="63"/>
    <col min="1022" max="1024" width="1.6640625" style="63" customWidth="1"/>
    <col min="1025" max="1025" width="42.5546875" style="63" customWidth="1"/>
    <col min="1026" max="1026" width="7.5546875" style="63" customWidth="1"/>
    <col min="1027" max="1027" width="0.88671875" style="63" customWidth="1"/>
    <col min="1028" max="1028" width="13.5546875" style="63" customWidth="1"/>
    <col min="1029" max="1029" width="0.88671875" style="63" customWidth="1"/>
    <col min="1030" max="1030" width="13.5546875" style="63" customWidth="1"/>
    <col min="1031" max="1031" width="9.109375" style="63"/>
    <col min="1032" max="1032" width="9.88671875" style="63" bestFit="1" customWidth="1"/>
    <col min="1033" max="1033" width="9.5546875" style="63" bestFit="1" customWidth="1"/>
    <col min="1034" max="1035" width="9" style="63" bestFit="1" customWidth="1"/>
    <col min="1036" max="1036" width="9.109375" style="63"/>
    <col min="1037" max="1037" width="12.5546875" style="63" bestFit="1" customWidth="1"/>
    <col min="1038" max="1277" width="9.109375" style="63"/>
    <col min="1278" max="1280" width="1.6640625" style="63" customWidth="1"/>
    <col min="1281" max="1281" width="42.5546875" style="63" customWidth="1"/>
    <col min="1282" max="1282" width="7.5546875" style="63" customWidth="1"/>
    <col min="1283" max="1283" width="0.88671875" style="63" customWidth="1"/>
    <col min="1284" max="1284" width="13.5546875" style="63" customWidth="1"/>
    <col min="1285" max="1285" width="0.88671875" style="63" customWidth="1"/>
    <col min="1286" max="1286" width="13.5546875" style="63" customWidth="1"/>
    <col min="1287" max="1287" width="9.109375" style="63"/>
    <col min="1288" max="1288" width="9.88671875" style="63" bestFit="1" customWidth="1"/>
    <col min="1289" max="1289" width="9.5546875" style="63" bestFit="1" customWidth="1"/>
    <col min="1290" max="1291" width="9" style="63" bestFit="1" customWidth="1"/>
    <col min="1292" max="1292" width="9.109375" style="63"/>
    <col min="1293" max="1293" width="12.5546875" style="63" bestFit="1" customWidth="1"/>
    <col min="1294" max="1533" width="9.109375" style="63"/>
    <col min="1534" max="1536" width="1.6640625" style="63" customWidth="1"/>
    <col min="1537" max="1537" width="42.5546875" style="63" customWidth="1"/>
    <col min="1538" max="1538" width="7.5546875" style="63" customWidth="1"/>
    <col min="1539" max="1539" width="0.88671875" style="63" customWidth="1"/>
    <col min="1540" max="1540" width="13.5546875" style="63" customWidth="1"/>
    <col min="1541" max="1541" width="0.88671875" style="63" customWidth="1"/>
    <col min="1542" max="1542" width="13.5546875" style="63" customWidth="1"/>
    <col min="1543" max="1543" width="9.109375" style="63"/>
    <col min="1544" max="1544" width="9.88671875" style="63" bestFit="1" customWidth="1"/>
    <col min="1545" max="1545" width="9.5546875" style="63" bestFit="1" customWidth="1"/>
    <col min="1546" max="1547" width="9" style="63" bestFit="1" customWidth="1"/>
    <col min="1548" max="1548" width="9.109375" style="63"/>
    <col min="1549" max="1549" width="12.5546875" style="63" bestFit="1" customWidth="1"/>
    <col min="1550" max="1789" width="9.109375" style="63"/>
    <col min="1790" max="1792" width="1.6640625" style="63" customWidth="1"/>
    <col min="1793" max="1793" width="42.5546875" style="63" customWidth="1"/>
    <col min="1794" max="1794" width="7.5546875" style="63" customWidth="1"/>
    <col min="1795" max="1795" width="0.88671875" style="63" customWidth="1"/>
    <col min="1796" max="1796" width="13.5546875" style="63" customWidth="1"/>
    <col min="1797" max="1797" width="0.88671875" style="63" customWidth="1"/>
    <col min="1798" max="1798" width="13.5546875" style="63" customWidth="1"/>
    <col min="1799" max="1799" width="9.109375" style="63"/>
    <col min="1800" max="1800" width="9.88671875" style="63" bestFit="1" customWidth="1"/>
    <col min="1801" max="1801" width="9.5546875" style="63" bestFit="1" customWidth="1"/>
    <col min="1802" max="1803" width="9" style="63" bestFit="1" customWidth="1"/>
    <col min="1804" max="1804" width="9.109375" style="63"/>
    <col min="1805" max="1805" width="12.5546875" style="63" bestFit="1" customWidth="1"/>
    <col min="1806" max="2045" width="9.109375" style="63"/>
    <col min="2046" max="2048" width="1.6640625" style="63" customWidth="1"/>
    <col min="2049" max="2049" width="42.5546875" style="63" customWidth="1"/>
    <col min="2050" max="2050" width="7.5546875" style="63" customWidth="1"/>
    <col min="2051" max="2051" width="0.88671875" style="63" customWidth="1"/>
    <col min="2052" max="2052" width="13.5546875" style="63" customWidth="1"/>
    <col min="2053" max="2053" width="0.88671875" style="63" customWidth="1"/>
    <col min="2054" max="2054" width="13.5546875" style="63" customWidth="1"/>
    <col min="2055" max="2055" width="9.109375" style="63"/>
    <col min="2056" max="2056" width="9.88671875" style="63" bestFit="1" customWidth="1"/>
    <col min="2057" max="2057" width="9.5546875" style="63" bestFit="1" customWidth="1"/>
    <col min="2058" max="2059" width="9" style="63" bestFit="1" customWidth="1"/>
    <col min="2060" max="2060" width="9.109375" style="63"/>
    <col min="2061" max="2061" width="12.5546875" style="63" bestFit="1" customWidth="1"/>
    <col min="2062" max="2301" width="9.109375" style="63"/>
    <col min="2302" max="2304" width="1.6640625" style="63" customWidth="1"/>
    <col min="2305" max="2305" width="42.5546875" style="63" customWidth="1"/>
    <col min="2306" max="2306" width="7.5546875" style="63" customWidth="1"/>
    <col min="2307" max="2307" width="0.88671875" style="63" customWidth="1"/>
    <col min="2308" max="2308" width="13.5546875" style="63" customWidth="1"/>
    <col min="2309" max="2309" width="0.88671875" style="63" customWidth="1"/>
    <col min="2310" max="2310" width="13.5546875" style="63" customWidth="1"/>
    <col min="2311" max="2311" width="9.109375" style="63"/>
    <col min="2312" max="2312" width="9.88671875" style="63" bestFit="1" customWidth="1"/>
    <col min="2313" max="2313" width="9.5546875" style="63" bestFit="1" customWidth="1"/>
    <col min="2314" max="2315" width="9" style="63" bestFit="1" customWidth="1"/>
    <col min="2316" max="2316" width="9.109375" style="63"/>
    <col min="2317" max="2317" width="12.5546875" style="63" bestFit="1" customWidth="1"/>
    <col min="2318" max="2557" width="9.109375" style="63"/>
    <col min="2558" max="2560" width="1.6640625" style="63" customWidth="1"/>
    <col min="2561" max="2561" width="42.5546875" style="63" customWidth="1"/>
    <col min="2562" max="2562" width="7.5546875" style="63" customWidth="1"/>
    <col min="2563" max="2563" width="0.88671875" style="63" customWidth="1"/>
    <col min="2564" max="2564" width="13.5546875" style="63" customWidth="1"/>
    <col min="2565" max="2565" width="0.88671875" style="63" customWidth="1"/>
    <col min="2566" max="2566" width="13.5546875" style="63" customWidth="1"/>
    <col min="2567" max="2567" width="9.109375" style="63"/>
    <col min="2568" max="2568" width="9.88671875" style="63" bestFit="1" customWidth="1"/>
    <col min="2569" max="2569" width="9.5546875" style="63" bestFit="1" customWidth="1"/>
    <col min="2570" max="2571" width="9" style="63" bestFit="1" customWidth="1"/>
    <col min="2572" max="2572" width="9.109375" style="63"/>
    <col min="2573" max="2573" width="12.5546875" style="63" bestFit="1" customWidth="1"/>
    <col min="2574" max="2813" width="9.109375" style="63"/>
    <col min="2814" max="2816" width="1.6640625" style="63" customWidth="1"/>
    <col min="2817" max="2817" width="42.5546875" style="63" customWidth="1"/>
    <col min="2818" max="2818" width="7.5546875" style="63" customWidth="1"/>
    <col min="2819" max="2819" width="0.88671875" style="63" customWidth="1"/>
    <col min="2820" max="2820" width="13.5546875" style="63" customWidth="1"/>
    <col min="2821" max="2821" width="0.88671875" style="63" customWidth="1"/>
    <col min="2822" max="2822" width="13.5546875" style="63" customWidth="1"/>
    <col min="2823" max="2823" width="9.109375" style="63"/>
    <col min="2824" max="2824" width="9.88671875" style="63" bestFit="1" customWidth="1"/>
    <col min="2825" max="2825" width="9.5546875" style="63" bestFit="1" customWidth="1"/>
    <col min="2826" max="2827" width="9" style="63" bestFit="1" customWidth="1"/>
    <col min="2828" max="2828" width="9.109375" style="63"/>
    <col min="2829" max="2829" width="12.5546875" style="63" bestFit="1" customWidth="1"/>
    <col min="2830" max="3069" width="9.109375" style="63"/>
    <col min="3070" max="3072" width="1.6640625" style="63" customWidth="1"/>
    <col min="3073" max="3073" width="42.5546875" style="63" customWidth="1"/>
    <col min="3074" max="3074" width="7.5546875" style="63" customWidth="1"/>
    <col min="3075" max="3075" width="0.88671875" style="63" customWidth="1"/>
    <col min="3076" max="3076" width="13.5546875" style="63" customWidth="1"/>
    <col min="3077" max="3077" width="0.88671875" style="63" customWidth="1"/>
    <col min="3078" max="3078" width="13.5546875" style="63" customWidth="1"/>
    <col min="3079" max="3079" width="9.109375" style="63"/>
    <col min="3080" max="3080" width="9.88671875" style="63" bestFit="1" customWidth="1"/>
    <col min="3081" max="3081" width="9.5546875" style="63" bestFit="1" customWidth="1"/>
    <col min="3082" max="3083" width="9" style="63" bestFit="1" customWidth="1"/>
    <col min="3084" max="3084" width="9.109375" style="63"/>
    <col min="3085" max="3085" width="12.5546875" style="63" bestFit="1" customWidth="1"/>
    <col min="3086" max="3325" width="9.109375" style="63"/>
    <col min="3326" max="3328" width="1.6640625" style="63" customWidth="1"/>
    <col min="3329" max="3329" width="42.5546875" style="63" customWidth="1"/>
    <col min="3330" max="3330" width="7.5546875" style="63" customWidth="1"/>
    <col min="3331" max="3331" width="0.88671875" style="63" customWidth="1"/>
    <col min="3332" max="3332" width="13.5546875" style="63" customWidth="1"/>
    <col min="3333" max="3333" width="0.88671875" style="63" customWidth="1"/>
    <col min="3334" max="3334" width="13.5546875" style="63" customWidth="1"/>
    <col min="3335" max="3335" width="9.109375" style="63"/>
    <col min="3336" max="3336" width="9.88671875" style="63" bestFit="1" customWidth="1"/>
    <col min="3337" max="3337" width="9.5546875" style="63" bestFit="1" customWidth="1"/>
    <col min="3338" max="3339" width="9" style="63" bestFit="1" customWidth="1"/>
    <col min="3340" max="3340" width="9.109375" style="63"/>
    <col min="3341" max="3341" width="12.5546875" style="63" bestFit="1" customWidth="1"/>
    <col min="3342" max="3581" width="9.109375" style="63"/>
    <col min="3582" max="3584" width="1.6640625" style="63" customWidth="1"/>
    <col min="3585" max="3585" width="42.5546875" style="63" customWidth="1"/>
    <col min="3586" max="3586" width="7.5546875" style="63" customWidth="1"/>
    <col min="3587" max="3587" width="0.88671875" style="63" customWidth="1"/>
    <col min="3588" max="3588" width="13.5546875" style="63" customWidth="1"/>
    <col min="3589" max="3589" width="0.88671875" style="63" customWidth="1"/>
    <col min="3590" max="3590" width="13.5546875" style="63" customWidth="1"/>
    <col min="3591" max="3591" width="9.109375" style="63"/>
    <col min="3592" max="3592" width="9.88671875" style="63" bestFit="1" customWidth="1"/>
    <col min="3593" max="3593" width="9.5546875" style="63" bestFit="1" customWidth="1"/>
    <col min="3594" max="3595" width="9" style="63" bestFit="1" customWidth="1"/>
    <col min="3596" max="3596" width="9.109375" style="63"/>
    <col min="3597" max="3597" width="12.5546875" style="63" bestFit="1" customWidth="1"/>
    <col min="3598" max="3837" width="9.109375" style="63"/>
    <col min="3838" max="3840" width="1.6640625" style="63" customWidth="1"/>
    <col min="3841" max="3841" width="42.5546875" style="63" customWidth="1"/>
    <col min="3842" max="3842" width="7.5546875" style="63" customWidth="1"/>
    <col min="3843" max="3843" width="0.88671875" style="63" customWidth="1"/>
    <col min="3844" max="3844" width="13.5546875" style="63" customWidth="1"/>
    <col min="3845" max="3845" width="0.88671875" style="63" customWidth="1"/>
    <col min="3846" max="3846" width="13.5546875" style="63" customWidth="1"/>
    <col min="3847" max="3847" width="9.109375" style="63"/>
    <col min="3848" max="3848" width="9.88671875" style="63" bestFit="1" customWidth="1"/>
    <col min="3849" max="3849" width="9.5546875" style="63" bestFit="1" customWidth="1"/>
    <col min="3850" max="3851" width="9" style="63" bestFit="1" customWidth="1"/>
    <col min="3852" max="3852" width="9.109375" style="63"/>
    <col min="3853" max="3853" width="12.5546875" style="63" bestFit="1" customWidth="1"/>
    <col min="3854" max="4093" width="9.109375" style="63"/>
    <col min="4094" max="4096" width="1.6640625" style="63" customWidth="1"/>
    <col min="4097" max="4097" width="42.5546875" style="63" customWidth="1"/>
    <col min="4098" max="4098" width="7.5546875" style="63" customWidth="1"/>
    <col min="4099" max="4099" width="0.88671875" style="63" customWidth="1"/>
    <col min="4100" max="4100" width="13.5546875" style="63" customWidth="1"/>
    <col min="4101" max="4101" width="0.88671875" style="63" customWidth="1"/>
    <col min="4102" max="4102" width="13.5546875" style="63" customWidth="1"/>
    <col min="4103" max="4103" width="9.109375" style="63"/>
    <col min="4104" max="4104" width="9.88671875" style="63" bestFit="1" customWidth="1"/>
    <col min="4105" max="4105" width="9.5546875" style="63" bestFit="1" customWidth="1"/>
    <col min="4106" max="4107" width="9" style="63" bestFit="1" customWidth="1"/>
    <col min="4108" max="4108" width="9.109375" style="63"/>
    <col min="4109" max="4109" width="12.5546875" style="63" bestFit="1" customWidth="1"/>
    <col min="4110" max="4349" width="9.109375" style="63"/>
    <col min="4350" max="4352" width="1.6640625" style="63" customWidth="1"/>
    <col min="4353" max="4353" width="42.5546875" style="63" customWidth="1"/>
    <col min="4354" max="4354" width="7.5546875" style="63" customWidth="1"/>
    <col min="4355" max="4355" width="0.88671875" style="63" customWidth="1"/>
    <col min="4356" max="4356" width="13.5546875" style="63" customWidth="1"/>
    <col min="4357" max="4357" width="0.88671875" style="63" customWidth="1"/>
    <col min="4358" max="4358" width="13.5546875" style="63" customWidth="1"/>
    <col min="4359" max="4359" width="9.109375" style="63"/>
    <col min="4360" max="4360" width="9.88671875" style="63" bestFit="1" customWidth="1"/>
    <col min="4361" max="4361" width="9.5546875" style="63" bestFit="1" customWidth="1"/>
    <col min="4362" max="4363" width="9" style="63" bestFit="1" customWidth="1"/>
    <col min="4364" max="4364" width="9.109375" style="63"/>
    <col min="4365" max="4365" width="12.5546875" style="63" bestFit="1" customWidth="1"/>
    <col min="4366" max="4605" width="9.109375" style="63"/>
    <col min="4606" max="4608" width="1.6640625" style="63" customWidth="1"/>
    <col min="4609" max="4609" width="42.5546875" style="63" customWidth="1"/>
    <col min="4610" max="4610" width="7.5546875" style="63" customWidth="1"/>
    <col min="4611" max="4611" width="0.88671875" style="63" customWidth="1"/>
    <col min="4612" max="4612" width="13.5546875" style="63" customWidth="1"/>
    <col min="4613" max="4613" width="0.88671875" style="63" customWidth="1"/>
    <col min="4614" max="4614" width="13.5546875" style="63" customWidth="1"/>
    <col min="4615" max="4615" width="9.109375" style="63"/>
    <col min="4616" max="4616" width="9.88671875" style="63" bestFit="1" customWidth="1"/>
    <col min="4617" max="4617" width="9.5546875" style="63" bestFit="1" customWidth="1"/>
    <col min="4618" max="4619" width="9" style="63" bestFit="1" customWidth="1"/>
    <col min="4620" max="4620" width="9.109375" style="63"/>
    <col min="4621" max="4621" width="12.5546875" style="63" bestFit="1" customWidth="1"/>
    <col min="4622" max="4861" width="9.109375" style="63"/>
    <col min="4862" max="4864" width="1.6640625" style="63" customWidth="1"/>
    <col min="4865" max="4865" width="42.5546875" style="63" customWidth="1"/>
    <col min="4866" max="4866" width="7.5546875" style="63" customWidth="1"/>
    <col min="4867" max="4867" width="0.88671875" style="63" customWidth="1"/>
    <col min="4868" max="4868" width="13.5546875" style="63" customWidth="1"/>
    <col min="4869" max="4869" width="0.88671875" style="63" customWidth="1"/>
    <col min="4870" max="4870" width="13.5546875" style="63" customWidth="1"/>
    <col min="4871" max="4871" width="9.109375" style="63"/>
    <col min="4872" max="4872" width="9.88671875" style="63" bestFit="1" customWidth="1"/>
    <col min="4873" max="4873" width="9.5546875" style="63" bestFit="1" customWidth="1"/>
    <col min="4874" max="4875" width="9" style="63" bestFit="1" customWidth="1"/>
    <col min="4876" max="4876" width="9.109375" style="63"/>
    <col min="4877" max="4877" width="12.5546875" style="63" bestFit="1" customWidth="1"/>
    <col min="4878" max="5117" width="9.109375" style="63"/>
    <col min="5118" max="5120" width="1.6640625" style="63" customWidth="1"/>
    <col min="5121" max="5121" width="42.5546875" style="63" customWidth="1"/>
    <col min="5122" max="5122" width="7.5546875" style="63" customWidth="1"/>
    <col min="5123" max="5123" width="0.88671875" style="63" customWidth="1"/>
    <col min="5124" max="5124" width="13.5546875" style="63" customWidth="1"/>
    <col min="5125" max="5125" width="0.88671875" style="63" customWidth="1"/>
    <col min="5126" max="5126" width="13.5546875" style="63" customWidth="1"/>
    <col min="5127" max="5127" width="9.109375" style="63"/>
    <col min="5128" max="5128" width="9.88671875" style="63" bestFit="1" customWidth="1"/>
    <col min="5129" max="5129" width="9.5546875" style="63" bestFit="1" customWidth="1"/>
    <col min="5130" max="5131" width="9" style="63" bestFit="1" customWidth="1"/>
    <col min="5132" max="5132" width="9.109375" style="63"/>
    <col min="5133" max="5133" width="12.5546875" style="63" bestFit="1" customWidth="1"/>
    <col min="5134" max="5373" width="9.109375" style="63"/>
    <col min="5374" max="5376" width="1.6640625" style="63" customWidth="1"/>
    <col min="5377" max="5377" width="42.5546875" style="63" customWidth="1"/>
    <col min="5378" max="5378" width="7.5546875" style="63" customWidth="1"/>
    <col min="5379" max="5379" width="0.88671875" style="63" customWidth="1"/>
    <col min="5380" max="5380" width="13.5546875" style="63" customWidth="1"/>
    <col min="5381" max="5381" width="0.88671875" style="63" customWidth="1"/>
    <col min="5382" max="5382" width="13.5546875" style="63" customWidth="1"/>
    <col min="5383" max="5383" width="9.109375" style="63"/>
    <col min="5384" max="5384" width="9.88671875" style="63" bestFit="1" customWidth="1"/>
    <col min="5385" max="5385" width="9.5546875" style="63" bestFit="1" customWidth="1"/>
    <col min="5386" max="5387" width="9" style="63" bestFit="1" customWidth="1"/>
    <col min="5388" max="5388" width="9.109375" style="63"/>
    <col min="5389" max="5389" width="12.5546875" style="63" bestFit="1" customWidth="1"/>
    <col min="5390" max="5629" width="9.109375" style="63"/>
    <col min="5630" max="5632" width="1.6640625" style="63" customWidth="1"/>
    <col min="5633" max="5633" width="42.5546875" style="63" customWidth="1"/>
    <col min="5634" max="5634" width="7.5546875" style="63" customWidth="1"/>
    <col min="5635" max="5635" width="0.88671875" style="63" customWidth="1"/>
    <col min="5636" max="5636" width="13.5546875" style="63" customWidth="1"/>
    <col min="5637" max="5637" width="0.88671875" style="63" customWidth="1"/>
    <col min="5638" max="5638" width="13.5546875" style="63" customWidth="1"/>
    <col min="5639" max="5639" width="9.109375" style="63"/>
    <col min="5640" max="5640" width="9.88671875" style="63" bestFit="1" customWidth="1"/>
    <col min="5641" max="5641" width="9.5546875" style="63" bestFit="1" customWidth="1"/>
    <col min="5642" max="5643" width="9" style="63" bestFit="1" customWidth="1"/>
    <col min="5644" max="5644" width="9.109375" style="63"/>
    <col min="5645" max="5645" width="12.5546875" style="63" bestFit="1" customWidth="1"/>
    <col min="5646" max="5885" width="9.109375" style="63"/>
    <col min="5886" max="5888" width="1.6640625" style="63" customWidth="1"/>
    <col min="5889" max="5889" width="42.5546875" style="63" customWidth="1"/>
    <col min="5890" max="5890" width="7.5546875" style="63" customWidth="1"/>
    <col min="5891" max="5891" width="0.88671875" style="63" customWidth="1"/>
    <col min="5892" max="5892" width="13.5546875" style="63" customWidth="1"/>
    <col min="5893" max="5893" width="0.88671875" style="63" customWidth="1"/>
    <col min="5894" max="5894" width="13.5546875" style="63" customWidth="1"/>
    <col min="5895" max="5895" width="9.109375" style="63"/>
    <col min="5896" max="5896" width="9.88671875" style="63" bestFit="1" customWidth="1"/>
    <col min="5897" max="5897" width="9.5546875" style="63" bestFit="1" customWidth="1"/>
    <col min="5898" max="5899" width="9" style="63" bestFit="1" customWidth="1"/>
    <col min="5900" max="5900" width="9.109375" style="63"/>
    <col min="5901" max="5901" width="12.5546875" style="63" bestFit="1" customWidth="1"/>
    <col min="5902" max="6141" width="9.109375" style="63"/>
    <col min="6142" max="6144" width="1.6640625" style="63" customWidth="1"/>
    <col min="6145" max="6145" width="42.5546875" style="63" customWidth="1"/>
    <col min="6146" max="6146" width="7.5546875" style="63" customWidth="1"/>
    <col min="6147" max="6147" width="0.88671875" style="63" customWidth="1"/>
    <col min="6148" max="6148" width="13.5546875" style="63" customWidth="1"/>
    <col min="6149" max="6149" width="0.88671875" style="63" customWidth="1"/>
    <col min="6150" max="6150" width="13.5546875" style="63" customWidth="1"/>
    <col min="6151" max="6151" width="9.109375" style="63"/>
    <col min="6152" max="6152" width="9.88671875" style="63" bestFit="1" customWidth="1"/>
    <col min="6153" max="6153" width="9.5546875" style="63" bestFit="1" customWidth="1"/>
    <col min="6154" max="6155" width="9" style="63" bestFit="1" customWidth="1"/>
    <col min="6156" max="6156" width="9.109375" style="63"/>
    <col min="6157" max="6157" width="12.5546875" style="63" bestFit="1" customWidth="1"/>
    <col min="6158" max="6397" width="9.109375" style="63"/>
    <col min="6398" max="6400" width="1.6640625" style="63" customWidth="1"/>
    <col min="6401" max="6401" width="42.5546875" style="63" customWidth="1"/>
    <col min="6402" max="6402" width="7.5546875" style="63" customWidth="1"/>
    <col min="6403" max="6403" width="0.88671875" style="63" customWidth="1"/>
    <col min="6404" max="6404" width="13.5546875" style="63" customWidth="1"/>
    <col min="6405" max="6405" width="0.88671875" style="63" customWidth="1"/>
    <col min="6406" max="6406" width="13.5546875" style="63" customWidth="1"/>
    <col min="6407" max="6407" width="9.109375" style="63"/>
    <col min="6408" max="6408" width="9.88671875" style="63" bestFit="1" customWidth="1"/>
    <col min="6409" max="6409" width="9.5546875" style="63" bestFit="1" customWidth="1"/>
    <col min="6410" max="6411" width="9" style="63" bestFit="1" customWidth="1"/>
    <col min="6412" max="6412" width="9.109375" style="63"/>
    <col min="6413" max="6413" width="12.5546875" style="63" bestFit="1" customWidth="1"/>
    <col min="6414" max="6653" width="9.109375" style="63"/>
    <col min="6654" max="6656" width="1.6640625" style="63" customWidth="1"/>
    <col min="6657" max="6657" width="42.5546875" style="63" customWidth="1"/>
    <col min="6658" max="6658" width="7.5546875" style="63" customWidth="1"/>
    <col min="6659" max="6659" width="0.88671875" style="63" customWidth="1"/>
    <col min="6660" max="6660" width="13.5546875" style="63" customWidth="1"/>
    <col min="6661" max="6661" width="0.88671875" style="63" customWidth="1"/>
    <col min="6662" max="6662" width="13.5546875" style="63" customWidth="1"/>
    <col min="6663" max="6663" width="9.109375" style="63"/>
    <col min="6664" max="6664" width="9.88671875" style="63" bestFit="1" customWidth="1"/>
    <col min="6665" max="6665" width="9.5546875" style="63" bestFit="1" customWidth="1"/>
    <col min="6666" max="6667" width="9" style="63" bestFit="1" customWidth="1"/>
    <col min="6668" max="6668" width="9.109375" style="63"/>
    <col min="6669" max="6669" width="12.5546875" style="63" bestFit="1" customWidth="1"/>
    <col min="6670" max="6909" width="9.109375" style="63"/>
    <col min="6910" max="6912" width="1.6640625" style="63" customWidth="1"/>
    <col min="6913" max="6913" width="42.5546875" style="63" customWidth="1"/>
    <col min="6914" max="6914" width="7.5546875" style="63" customWidth="1"/>
    <col min="6915" max="6915" width="0.88671875" style="63" customWidth="1"/>
    <col min="6916" max="6916" width="13.5546875" style="63" customWidth="1"/>
    <col min="6917" max="6917" width="0.88671875" style="63" customWidth="1"/>
    <col min="6918" max="6918" width="13.5546875" style="63" customWidth="1"/>
    <col min="6919" max="6919" width="9.109375" style="63"/>
    <col min="6920" max="6920" width="9.88671875" style="63" bestFit="1" customWidth="1"/>
    <col min="6921" max="6921" width="9.5546875" style="63" bestFit="1" customWidth="1"/>
    <col min="6922" max="6923" width="9" style="63" bestFit="1" customWidth="1"/>
    <col min="6924" max="6924" width="9.109375" style="63"/>
    <col min="6925" max="6925" width="12.5546875" style="63" bestFit="1" customWidth="1"/>
    <col min="6926" max="7165" width="9.109375" style="63"/>
    <col min="7166" max="7168" width="1.6640625" style="63" customWidth="1"/>
    <col min="7169" max="7169" width="42.5546875" style="63" customWidth="1"/>
    <col min="7170" max="7170" width="7.5546875" style="63" customWidth="1"/>
    <col min="7171" max="7171" width="0.88671875" style="63" customWidth="1"/>
    <col min="7172" max="7172" width="13.5546875" style="63" customWidth="1"/>
    <col min="7173" max="7173" width="0.88671875" style="63" customWidth="1"/>
    <col min="7174" max="7174" width="13.5546875" style="63" customWidth="1"/>
    <col min="7175" max="7175" width="9.109375" style="63"/>
    <col min="7176" max="7176" width="9.88671875" style="63" bestFit="1" customWidth="1"/>
    <col min="7177" max="7177" width="9.5546875" style="63" bestFit="1" customWidth="1"/>
    <col min="7178" max="7179" width="9" style="63" bestFit="1" customWidth="1"/>
    <col min="7180" max="7180" width="9.109375" style="63"/>
    <col min="7181" max="7181" width="12.5546875" style="63" bestFit="1" customWidth="1"/>
    <col min="7182" max="7421" width="9.109375" style="63"/>
    <col min="7422" max="7424" width="1.6640625" style="63" customWidth="1"/>
    <col min="7425" max="7425" width="42.5546875" style="63" customWidth="1"/>
    <col min="7426" max="7426" width="7.5546875" style="63" customWidth="1"/>
    <col min="7427" max="7427" width="0.88671875" style="63" customWidth="1"/>
    <col min="7428" max="7428" width="13.5546875" style="63" customWidth="1"/>
    <col min="7429" max="7429" width="0.88671875" style="63" customWidth="1"/>
    <col min="7430" max="7430" width="13.5546875" style="63" customWidth="1"/>
    <col min="7431" max="7431" width="9.109375" style="63"/>
    <col min="7432" max="7432" width="9.88671875" style="63" bestFit="1" customWidth="1"/>
    <col min="7433" max="7433" width="9.5546875" style="63" bestFit="1" customWidth="1"/>
    <col min="7434" max="7435" width="9" style="63" bestFit="1" customWidth="1"/>
    <col min="7436" max="7436" width="9.109375" style="63"/>
    <col min="7437" max="7437" width="12.5546875" style="63" bestFit="1" customWidth="1"/>
    <col min="7438" max="7677" width="9.109375" style="63"/>
    <col min="7678" max="7680" width="1.6640625" style="63" customWidth="1"/>
    <col min="7681" max="7681" width="42.5546875" style="63" customWidth="1"/>
    <col min="7682" max="7682" width="7.5546875" style="63" customWidth="1"/>
    <col min="7683" max="7683" width="0.88671875" style="63" customWidth="1"/>
    <col min="7684" max="7684" width="13.5546875" style="63" customWidth="1"/>
    <col min="7685" max="7685" width="0.88671875" style="63" customWidth="1"/>
    <col min="7686" max="7686" width="13.5546875" style="63" customWidth="1"/>
    <col min="7687" max="7687" width="9.109375" style="63"/>
    <col min="7688" max="7688" width="9.88671875" style="63" bestFit="1" customWidth="1"/>
    <col min="7689" max="7689" width="9.5546875" style="63" bestFit="1" customWidth="1"/>
    <col min="7690" max="7691" width="9" style="63" bestFit="1" customWidth="1"/>
    <col min="7692" max="7692" width="9.109375" style="63"/>
    <col min="7693" max="7693" width="12.5546875" style="63" bestFit="1" customWidth="1"/>
    <col min="7694" max="7933" width="9.109375" style="63"/>
    <col min="7934" max="7936" width="1.6640625" style="63" customWidth="1"/>
    <col min="7937" max="7937" width="42.5546875" style="63" customWidth="1"/>
    <col min="7938" max="7938" width="7.5546875" style="63" customWidth="1"/>
    <col min="7939" max="7939" width="0.88671875" style="63" customWidth="1"/>
    <col min="7940" max="7940" width="13.5546875" style="63" customWidth="1"/>
    <col min="7941" max="7941" width="0.88671875" style="63" customWidth="1"/>
    <col min="7942" max="7942" width="13.5546875" style="63" customWidth="1"/>
    <col min="7943" max="7943" width="9.109375" style="63"/>
    <col min="7944" max="7944" width="9.88671875" style="63" bestFit="1" customWidth="1"/>
    <col min="7945" max="7945" width="9.5546875" style="63" bestFit="1" customWidth="1"/>
    <col min="7946" max="7947" width="9" style="63" bestFit="1" customWidth="1"/>
    <col min="7948" max="7948" width="9.109375" style="63"/>
    <col min="7949" max="7949" width="12.5546875" style="63" bestFit="1" customWidth="1"/>
    <col min="7950" max="8189" width="9.109375" style="63"/>
    <col min="8190" max="8192" width="1.6640625" style="63" customWidth="1"/>
    <col min="8193" max="8193" width="42.5546875" style="63" customWidth="1"/>
    <col min="8194" max="8194" width="7.5546875" style="63" customWidth="1"/>
    <col min="8195" max="8195" width="0.88671875" style="63" customWidth="1"/>
    <col min="8196" max="8196" width="13.5546875" style="63" customWidth="1"/>
    <col min="8197" max="8197" width="0.88671875" style="63" customWidth="1"/>
    <col min="8198" max="8198" width="13.5546875" style="63" customWidth="1"/>
    <col min="8199" max="8199" width="9.109375" style="63"/>
    <col min="8200" max="8200" width="9.88671875" style="63" bestFit="1" customWidth="1"/>
    <col min="8201" max="8201" width="9.5546875" style="63" bestFit="1" customWidth="1"/>
    <col min="8202" max="8203" width="9" style="63" bestFit="1" customWidth="1"/>
    <col min="8204" max="8204" width="9.109375" style="63"/>
    <col min="8205" max="8205" width="12.5546875" style="63" bestFit="1" customWidth="1"/>
    <col min="8206" max="8445" width="9.109375" style="63"/>
    <col min="8446" max="8448" width="1.6640625" style="63" customWidth="1"/>
    <col min="8449" max="8449" width="42.5546875" style="63" customWidth="1"/>
    <col min="8450" max="8450" width="7.5546875" style="63" customWidth="1"/>
    <col min="8451" max="8451" width="0.88671875" style="63" customWidth="1"/>
    <col min="8452" max="8452" width="13.5546875" style="63" customWidth="1"/>
    <col min="8453" max="8453" width="0.88671875" style="63" customWidth="1"/>
    <col min="8454" max="8454" width="13.5546875" style="63" customWidth="1"/>
    <col min="8455" max="8455" width="9.109375" style="63"/>
    <col min="8456" max="8456" width="9.88671875" style="63" bestFit="1" customWidth="1"/>
    <col min="8457" max="8457" width="9.5546875" style="63" bestFit="1" customWidth="1"/>
    <col min="8458" max="8459" width="9" style="63" bestFit="1" customWidth="1"/>
    <col min="8460" max="8460" width="9.109375" style="63"/>
    <col min="8461" max="8461" width="12.5546875" style="63" bestFit="1" customWidth="1"/>
    <col min="8462" max="8701" width="9.109375" style="63"/>
    <col min="8702" max="8704" width="1.6640625" style="63" customWidth="1"/>
    <col min="8705" max="8705" width="42.5546875" style="63" customWidth="1"/>
    <col min="8706" max="8706" width="7.5546875" style="63" customWidth="1"/>
    <col min="8707" max="8707" width="0.88671875" style="63" customWidth="1"/>
    <col min="8708" max="8708" width="13.5546875" style="63" customWidth="1"/>
    <col min="8709" max="8709" width="0.88671875" style="63" customWidth="1"/>
    <col min="8710" max="8710" width="13.5546875" style="63" customWidth="1"/>
    <col min="8711" max="8711" width="9.109375" style="63"/>
    <col min="8712" max="8712" width="9.88671875" style="63" bestFit="1" customWidth="1"/>
    <col min="8713" max="8713" width="9.5546875" style="63" bestFit="1" customWidth="1"/>
    <col min="8714" max="8715" width="9" style="63" bestFit="1" customWidth="1"/>
    <col min="8716" max="8716" width="9.109375" style="63"/>
    <col min="8717" max="8717" width="12.5546875" style="63" bestFit="1" customWidth="1"/>
    <col min="8718" max="8957" width="9.109375" style="63"/>
    <col min="8958" max="8960" width="1.6640625" style="63" customWidth="1"/>
    <col min="8961" max="8961" width="42.5546875" style="63" customWidth="1"/>
    <col min="8962" max="8962" width="7.5546875" style="63" customWidth="1"/>
    <col min="8963" max="8963" width="0.88671875" style="63" customWidth="1"/>
    <col min="8964" max="8964" width="13.5546875" style="63" customWidth="1"/>
    <col min="8965" max="8965" width="0.88671875" style="63" customWidth="1"/>
    <col min="8966" max="8966" width="13.5546875" style="63" customWidth="1"/>
    <col min="8967" max="8967" width="9.109375" style="63"/>
    <col min="8968" max="8968" width="9.88671875" style="63" bestFit="1" customWidth="1"/>
    <col min="8969" max="8969" width="9.5546875" style="63" bestFit="1" customWidth="1"/>
    <col min="8970" max="8971" width="9" style="63" bestFit="1" customWidth="1"/>
    <col min="8972" max="8972" width="9.109375" style="63"/>
    <col min="8973" max="8973" width="12.5546875" style="63" bestFit="1" customWidth="1"/>
    <col min="8974" max="9213" width="9.109375" style="63"/>
    <col min="9214" max="9216" width="1.6640625" style="63" customWidth="1"/>
    <col min="9217" max="9217" width="42.5546875" style="63" customWidth="1"/>
    <col min="9218" max="9218" width="7.5546875" style="63" customWidth="1"/>
    <col min="9219" max="9219" width="0.88671875" style="63" customWidth="1"/>
    <col min="9220" max="9220" width="13.5546875" style="63" customWidth="1"/>
    <col min="9221" max="9221" width="0.88671875" style="63" customWidth="1"/>
    <col min="9222" max="9222" width="13.5546875" style="63" customWidth="1"/>
    <col min="9223" max="9223" width="9.109375" style="63"/>
    <col min="9224" max="9224" width="9.88671875" style="63" bestFit="1" customWidth="1"/>
    <col min="9225" max="9225" width="9.5546875" style="63" bestFit="1" customWidth="1"/>
    <col min="9226" max="9227" width="9" style="63" bestFit="1" customWidth="1"/>
    <col min="9228" max="9228" width="9.109375" style="63"/>
    <col min="9229" max="9229" width="12.5546875" style="63" bestFit="1" customWidth="1"/>
    <col min="9230" max="9469" width="9.109375" style="63"/>
    <col min="9470" max="9472" width="1.6640625" style="63" customWidth="1"/>
    <col min="9473" max="9473" width="42.5546875" style="63" customWidth="1"/>
    <col min="9474" max="9474" width="7.5546875" style="63" customWidth="1"/>
    <col min="9475" max="9475" width="0.88671875" style="63" customWidth="1"/>
    <col min="9476" max="9476" width="13.5546875" style="63" customWidth="1"/>
    <col min="9477" max="9477" width="0.88671875" style="63" customWidth="1"/>
    <col min="9478" max="9478" width="13.5546875" style="63" customWidth="1"/>
    <col min="9479" max="9479" width="9.109375" style="63"/>
    <col min="9480" max="9480" width="9.88671875" style="63" bestFit="1" customWidth="1"/>
    <col min="9481" max="9481" width="9.5546875" style="63" bestFit="1" customWidth="1"/>
    <col min="9482" max="9483" width="9" style="63" bestFit="1" customWidth="1"/>
    <col min="9484" max="9484" width="9.109375" style="63"/>
    <col min="9485" max="9485" width="12.5546875" style="63" bestFit="1" customWidth="1"/>
    <col min="9486" max="9725" width="9.109375" style="63"/>
    <col min="9726" max="9728" width="1.6640625" style="63" customWidth="1"/>
    <col min="9729" max="9729" width="42.5546875" style="63" customWidth="1"/>
    <col min="9730" max="9730" width="7.5546875" style="63" customWidth="1"/>
    <col min="9731" max="9731" width="0.88671875" style="63" customWidth="1"/>
    <col min="9732" max="9732" width="13.5546875" style="63" customWidth="1"/>
    <col min="9733" max="9733" width="0.88671875" style="63" customWidth="1"/>
    <col min="9734" max="9734" width="13.5546875" style="63" customWidth="1"/>
    <col min="9735" max="9735" width="9.109375" style="63"/>
    <col min="9736" max="9736" width="9.88671875" style="63" bestFit="1" customWidth="1"/>
    <col min="9737" max="9737" width="9.5546875" style="63" bestFit="1" customWidth="1"/>
    <col min="9738" max="9739" width="9" style="63" bestFit="1" customWidth="1"/>
    <col min="9740" max="9740" width="9.109375" style="63"/>
    <col min="9741" max="9741" width="12.5546875" style="63" bestFit="1" customWidth="1"/>
    <col min="9742" max="9981" width="9.109375" style="63"/>
    <col min="9982" max="9984" width="1.6640625" style="63" customWidth="1"/>
    <col min="9985" max="9985" width="42.5546875" style="63" customWidth="1"/>
    <col min="9986" max="9986" width="7.5546875" style="63" customWidth="1"/>
    <col min="9987" max="9987" width="0.88671875" style="63" customWidth="1"/>
    <col min="9988" max="9988" width="13.5546875" style="63" customWidth="1"/>
    <col min="9989" max="9989" width="0.88671875" style="63" customWidth="1"/>
    <col min="9990" max="9990" width="13.5546875" style="63" customWidth="1"/>
    <col min="9991" max="9991" width="9.109375" style="63"/>
    <col min="9992" max="9992" width="9.88671875" style="63" bestFit="1" customWidth="1"/>
    <col min="9993" max="9993" width="9.5546875" style="63" bestFit="1" customWidth="1"/>
    <col min="9994" max="9995" width="9" style="63" bestFit="1" customWidth="1"/>
    <col min="9996" max="9996" width="9.109375" style="63"/>
    <col min="9997" max="9997" width="12.5546875" style="63" bestFit="1" customWidth="1"/>
    <col min="9998" max="10237" width="9.109375" style="63"/>
    <col min="10238" max="10240" width="1.6640625" style="63" customWidth="1"/>
    <col min="10241" max="10241" width="42.5546875" style="63" customWidth="1"/>
    <col min="10242" max="10242" width="7.5546875" style="63" customWidth="1"/>
    <col min="10243" max="10243" width="0.88671875" style="63" customWidth="1"/>
    <col min="10244" max="10244" width="13.5546875" style="63" customWidth="1"/>
    <col min="10245" max="10245" width="0.88671875" style="63" customWidth="1"/>
    <col min="10246" max="10246" width="13.5546875" style="63" customWidth="1"/>
    <col min="10247" max="10247" width="9.109375" style="63"/>
    <col min="10248" max="10248" width="9.88671875" style="63" bestFit="1" customWidth="1"/>
    <col min="10249" max="10249" width="9.5546875" style="63" bestFit="1" customWidth="1"/>
    <col min="10250" max="10251" width="9" style="63" bestFit="1" customWidth="1"/>
    <col min="10252" max="10252" width="9.109375" style="63"/>
    <col min="10253" max="10253" width="12.5546875" style="63" bestFit="1" customWidth="1"/>
    <col min="10254" max="10493" width="9.109375" style="63"/>
    <col min="10494" max="10496" width="1.6640625" style="63" customWidth="1"/>
    <col min="10497" max="10497" width="42.5546875" style="63" customWidth="1"/>
    <col min="10498" max="10498" width="7.5546875" style="63" customWidth="1"/>
    <col min="10499" max="10499" width="0.88671875" style="63" customWidth="1"/>
    <col min="10500" max="10500" width="13.5546875" style="63" customWidth="1"/>
    <col min="10501" max="10501" width="0.88671875" style="63" customWidth="1"/>
    <col min="10502" max="10502" width="13.5546875" style="63" customWidth="1"/>
    <col min="10503" max="10503" width="9.109375" style="63"/>
    <col min="10504" max="10504" width="9.88671875" style="63" bestFit="1" customWidth="1"/>
    <col min="10505" max="10505" width="9.5546875" style="63" bestFit="1" customWidth="1"/>
    <col min="10506" max="10507" width="9" style="63" bestFit="1" customWidth="1"/>
    <col min="10508" max="10508" width="9.109375" style="63"/>
    <col min="10509" max="10509" width="12.5546875" style="63" bestFit="1" customWidth="1"/>
    <col min="10510" max="10749" width="9.109375" style="63"/>
    <col min="10750" max="10752" width="1.6640625" style="63" customWidth="1"/>
    <col min="10753" max="10753" width="42.5546875" style="63" customWidth="1"/>
    <col min="10754" max="10754" width="7.5546875" style="63" customWidth="1"/>
    <col min="10755" max="10755" width="0.88671875" style="63" customWidth="1"/>
    <col min="10756" max="10756" width="13.5546875" style="63" customWidth="1"/>
    <col min="10757" max="10757" width="0.88671875" style="63" customWidth="1"/>
    <col min="10758" max="10758" width="13.5546875" style="63" customWidth="1"/>
    <col min="10759" max="10759" width="9.109375" style="63"/>
    <col min="10760" max="10760" width="9.88671875" style="63" bestFit="1" customWidth="1"/>
    <col min="10761" max="10761" width="9.5546875" style="63" bestFit="1" customWidth="1"/>
    <col min="10762" max="10763" width="9" style="63" bestFit="1" customWidth="1"/>
    <col min="10764" max="10764" width="9.109375" style="63"/>
    <col min="10765" max="10765" width="12.5546875" style="63" bestFit="1" customWidth="1"/>
    <col min="10766" max="11005" width="9.109375" style="63"/>
    <col min="11006" max="11008" width="1.6640625" style="63" customWidth="1"/>
    <col min="11009" max="11009" width="42.5546875" style="63" customWidth="1"/>
    <col min="11010" max="11010" width="7.5546875" style="63" customWidth="1"/>
    <col min="11011" max="11011" width="0.88671875" style="63" customWidth="1"/>
    <col min="11012" max="11012" width="13.5546875" style="63" customWidth="1"/>
    <col min="11013" max="11013" width="0.88671875" style="63" customWidth="1"/>
    <col min="11014" max="11014" width="13.5546875" style="63" customWidth="1"/>
    <col min="11015" max="11015" width="9.109375" style="63"/>
    <col min="11016" max="11016" width="9.88671875" style="63" bestFit="1" customWidth="1"/>
    <col min="11017" max="11017" width="9.5546875" style="63" bestFit="1" customWidth="1"/>
    <col min="11018" max="11019" width="9" style="63" bestFit="1" customWidth="1"/>
    <col min="11020" max="11020" width="9.109375" style="63"/>
    <col min="11021" max="11021" width="12.5546875" style="63" bestFit="1" customWidth="1"/>
    <col min="11022" max="11261" width="9.109375" style="63"/>
    <col min="11262" max="11264" width="1.6640625" style="63" customWidth="1"/>
    <col min="11265" max="11265" width="42.5546875" style="63" customWidth="1"/>
    <col min="11266" max="11266" width="7.5546875" style="63" customWidth="1"/>
    <col min="11267" max="11267" width="0.88671875" style="63" customWidth="1"/>
    <col min="11268" max="11268" width="13.5546875" style="63" customWidth="1"/>
    <col min="11269" max="11269" width="0.88671875" style="63" customWidth="1"/>
    <col min="11270" max="11270" width="13.5546875" style="63" customWidth="1"/>
    <col min="11271" max="11271" width="9.109375" style="63"/>
    <col min="11272" max="11272" width="9.88671875" style="63" bestFit="1" customWidth="1"/>
    <col min="11273" max="11273" width="9.5546875" style="63" bestFit="1" customWidth="1"/>
    <col min="11274" max="11275" width="9" style="63" bestFit="1" customWidth="1"/>
    <col min="11276" max="11276" width="9.109375" style="63"/>
    <col min="11277" max="11277" width="12.5546875" style="63" bestFit="1" customWidth="1"/>
    <col min="11278" max="11517" width="9.109375" style="63"/>
    <col min="11518" max="11520" width="1.6640625" style="63" customWidth="1"/>
    <col min="11521" max="11521" width="42.5546875" style="63" customWidth="1"/>
    <col min="11522" max="11522" width="7.5546875" style="63" customWidth="1"/>
    <col min="11523" max="11523" width="0.88671875" style="63" customWidth="1"/>
    <col min="11524" max="11524" width="13.5546875" style="63" customWidth="1"/>
    <col min="11525" max="11525" width="0.88671875" style="63" customWidth="1"/>
    <col min="11526" max="11526" width="13.5546875" style="63" customWidth="1"/>
    <col min="11527" max="11527" width="9.109375" style="63"/>
    <col min="11528" max="11528" width="9.88671875" style="63" bestFit="1" customWidth="1"/>
    <col min="11529" max="11529" width="9.5546875" style="63" bestFit="1" customWidth="1"/>
    <col min="11530" max="11531" width="9" style="63" bestFit="1" customWidth="1"/>
    <col min="11532" max="11532" width="9.109375" style="63"/>
    <col min="11533" max="11533" width="12.5546875" style="63" bestFit="1" customWidth="1"/>
    <col min="11534" max="11773" width="9.109375" style="63"/>
    <col min="11774" max="11776" width="1.6640625" style="63" customWidth="1"/>
    <col min="11777" max="11777" width="42.5546875" style="63" customWidth="1"/>
    <col min="11778" max="11778" width="7.5546875" style="63" customWidth="1"/>
    <col min="11779" max="11779" width="0.88671875" style="63" customWidth="1"/>
    <col min="11780" max="11780" width="13.5546875" style="63" customWidth="1"/>
    <col min="11781" max="11781" width="0.88671875" style="63" customWidth="1"/>
    <col min="11782" max="11782" width="13.5546875" style="63" customWidth="1"/>
    <col min="11783" max="11783" width="9.109375" style="63"/>
    <col min="11784" max="11784" width="9.88671875" style="63" bestFit="1" customWidth="1"/>
    <col min="11785" max="11785" width="9.5546875" style="63" bestFit="1" customWidth="1"/>
    <col min="11786" max="11787" width="9" style="63" bestFit="1" customWidth="1"/>
    <col min="11788" max="11788" width="9.109375" style="63"/>
    <col min="11789" max="11789" width="12.5546875" style="63" bestFit="1" customWidth="1"/>
    <col min="11790" max="12029" width="9.109375" style="63"/>
    <col min="12030" max="12032" width="1.6640625" style="63" customWidth="1"/>
    <col min="12033" max="12033" width="42.5546875" style="63" customWidth="1"/>
    <col min="12034" max="12034" width="7.5546875" style="63" customWidth="1"/>
    <col min="12035" max="12035" width="0.88671875" style="63" customWidth="1"/>
    <col min="12036" max="12036" width="13.5546875" style="63" customWidth="1"/>
    <col min="12037" max="12037" width="0.88671875" style="63" customWidth="1"/>
    <col min="12038" max="12038" width="13.5546875" style="63" customWidth="1"/>
    <col min="12039" max="12039" width="9.109375" style="63"/>
    <col min="12040" max="12040" width="9.88671875" style="63" bestFit="1" customWidth="1"/>
    <col min="12041" max="12041" width="9.5546875" style="63" bestFit="1" customWidth="1"/>
    <col min="12042" max="12043" width="9" style="63" bestFit="1" customWidth="1"/>
    <col min="12044" max="12044" width="9.109375" style="63"/>
    <col min="12045" max="12045" width="12.5546875" style="63" bestFit="1" customWidth="1"/>
    <col min="12046" max="12285" width="9.109375" style="63"/>
    <col min="12286" max="12288" width="1.6640625" style="63" customWidth="1"/>
    <col min="12289" max="12289" width="42.5546875" style="63" customWidth="1"/>
    <col min="12290" max="12290" width="7.5546875" style="63" customWidth="1"/>
    <col min="12291" max="12291" width="0.88671875" style="63" customWidth="1"/>
    <col min="12292" max="12292" width="13.5546875" style="63" customWidth="1"/>
    <col min="12293" max="12293" width="0.88671875" style="63" customWidth="1"/>
    <col min="12294" max="12294" width="13.5546875" style="63" customWidth="1"/>
    <col min="12295" max="12295" width="9.109375" style="63"/>
    <col min="12296" max="12296" width="9.88671875" style="63" bestFit="1" customWidth="1"/>
    <col min="12297" max="12297" width="9.5546875" style="63" bestFit="1" customWidth="1"/>
    <col min="12298" max="12299" width="9" style="63" bestFit="1" customWidth="1"/>
    <col min="12300" max="12300" width="9.109375" style="63"/>
    <col min="12301" max="12301" width="12.5546875" style="63" bestFit="1" customWidth="1"/>
    <col min="12302" max="12541" width="9.109375" style="63"/>
    <col min="12542" max="12544" width="1.6640625" style="63" customWidth="1"/>
    <col min="12545" max="12545" width="42.5546875" style="63" customWidth="1"/>
    <col min="12546" max="12546" width="7.5546875" style="63" customWidth="1"/>
    <col min="12547" max="12547" width="0.88671875" style="63" customWidth="1"/>
    <col min="12548" max="12548" width="13.5546875" style="63" customWidth="1"/>
    <col min="12549" max="12549" width="0.88671875" style="63" customWidth="1"/>
    <col min="12550" max="12550" width="13.5546875" style="63" customWidth="1"/>
    <col min="12551" max="12551" width="9.109375" style="63"/>
    <col min="12552" max="12552" width="9.88671875" style="63" bestFit="1" customWidth="1"/>
    <col min="12553" max="12553" width="9.5546875" style="63" bestFit="1" customWidth="1"/>
    <col min="12554" max="12555" width="9" style="63" bestFit="1" customWidth="1"/>
    <col min="12556" max="12556" width="9.109375" style="63"/>
    <col min="12557" max="12557" width="12.5546875" style="63" bestFit="1" customWidth="1"/>
    <col min="12558" max="12797" width="9.109375" style="63"/>
    <col min="12798" max="12800" width="1.6640625" style="63" customWidth="1"/>
    <col min="12801" max="12801" width="42.5546875" style="63" customWidth="1"/>
    <col min="12802" max="12802" width="7.5546875" style="63" customWidth="1"/>
    <col min="12803" max="12803" width="0.88671875" style="63" customWidth="1"/>
    <col min="12804" max="12804" width="13.5546875" style="63" customWidth="1"/>
    <col min="12805" max="12805" width="0.88671875" style="63" customWidth="1"/>
    <col min="12806" max="12806" width="13.5546875" style="63" customWidth="1"/>
    <col min="12807" max="12807" width="9.109375" style="63"/>
    <col min="12808" max="12808" width="9.88671875" style="63" bestFit="1" customWidth="1"/>
    <col min="12809" max="12809" width="9.5546875" style="63" bestFit="1" customWidth="1"/>
    <col min="12810" max="12811" width="9" style="63" bestFit="1" customWidth="1"/>
    <col min="12812" max="12812" width="9.109375" style="63"/>
    <col min="12813" max="12813" width="12.5546875" style="63" bestFit="1" customWidth="1"/>
    <col min="12814" max="13053" width="9.109375" style="63"/>
    <col min="13054" max="13056" width="1.6640625" style="63" customWidth="1"/>
    <col min="13057" max="13057" width="42.5546875" style="63" customWidth="1"/>
    <col min="13058" max="13058" width="7.5546875" style="63" customWidth="1"/>
    <col min="13059" max="13059" width="0.88671875" style="63" customWidth="1"/>
    <col min="13060" max="13060" width="13.5546875" style="63" customWidth="1"/>
    <col min="13061" max="13061" width="0.88671875" style="63" customWidth="1"/>
    <col min="13062" max="13062" width="13.5546875" style="63" customWidth="1"/>
    <col min="13063" max="13063" width="9.109375" style="63"/>
    <col min="13064" max="13064" width="9.88671875" style="63" bestFit="1" customWidth="1"/>
    <col min="13065" max="13065" width="9.5546875" style="63" bestFit="1" customWidth="1"/>
    <col min="13066" max="13067" width="9" style="63" bestFit="1" customWidth="1"/>
    <col min="13068" max="13068" width="9.109375" style="63"/>
    <col min="13069" max="13069" width="12.5546875" style="63" bestFit="1" customWidth="1"/>
    <col min="13070" max="13309" width="9.109375" style="63"/>
    <col min="13310" max="13312" width="1.6640625" style="63" customWidth="1"/>
    <col min="13313" max="13313" width="42.5546875" style="63" customWidth="1"/>
    <col min="13314" max="13314" width="7.5546875" style="63" customWidth="1"/>
    <col min="13315" max="13315" width="0.88671875" style="63" customWidth="1"/>
    <col min="13316" max="13316" width="13.5546875" style="63" customWidth="1"/>
    <col min="13317" max="13317" width="0.88671875" style="63" customWidth="1"/>
    <col min="13318" max="13318" width="13.5546875" style="63" customWidth="1"/>
    <col min="13319" max="13319" width="9.109375" style="63"/>
    <col min="13320" max="13320" width="9.88671875" style="63" bestFit="1" customWidth="1"/>
    <col min="13321" max="13321" width="9.5546875" style="63" bestFit="1" customWidth="1"/>
    <col min="13322" max="13323" width="9" style="63" bestFit="1" customWidth="1"/>
    <col min="13324" max="13324" width="9.109375" style="63"/>
    <col min="13325" max="13325" width="12.5546875" style="63" bestFit="1" customWidth="1"/>
    <col min="13326" max="13565" width="9.109375" style="63"/>
    <col min="13566" max="13568" width="1.6640625" style="63" customWidth="1"/>
    <col min="13569" max="13569" width="42.5546875" style="63" customWidth="1"/>
    <col min="13570" max="13570" width="7.5546875" style="63" customWidth="1"/>
    <col min="13571" max="13571" width="0.88671875" style="63" customWidth="1"/>
    <col min="13572" max="13572" width="13.5546875" style="63" customWidth="1"/>
    <col min="13573" max="13573" width="0.88671875" style="63" customWidth="1"/>
    <col min="13574" max="13574" width="13.5546875" style="63" customWidth="1"/>
    <col min="13575" max="13575" width="9.109375" style="63"/>
    <col min="13576" max="13576" width="9.88671875" style="63" bestFit="1" customWidth="1"/>
    <col min="13577" max="13577" width="9.5546875" style="63" bestFit="1" customWidth="1"/>
    <col min="13578" max="13579" width="9" style="63" bestFit="1" customWidth="1"/>
    <col min="13580" max="13580" width="9.109375" style="63"/>
    <col min="13581" max="13581" width="12.5546875" style="63" bestFit="1" customWidth="1"/>
    <col min="13582" max="13821" width="9.109375" style="63"/>
    <col min="13822" max="13824" width="1.6640625" style="63" customWidth="1"/>
    <col min="13825" max="13825" width="42.5546875" style="63" customWidth="1"/>
    <col min="13826" max="13826" width="7.5546875" style="63" customWidth="1"/>
    <col min="13827" max="13827" width="0.88671875" style="63" customWidth="1"/>
    <col min="13828" max="13828" width="13.5546875" style="63" customWidth="1"/>
    <col min="13829" max="13829" width="0.88671875" style="63" customWidth="1"/>
    <col min="13830" max="13830" width="13.5546875" style="63" customWidth="1"/>
    <col min="13831" max="13831" width="9.109375" style="63"/>
    <col min="13832" max="13832" width="9.88671875" style="63" bestFit="1" customWidth="1"/>
    <col min="13833" max="13833" width="9.5546875" style="63" bestFit="1" customWidth="1"/>
    <col min="13834" max="13835" width="9" style="63" bestFit="1" customWidth="1"/>
    <col min="13836" max="13836" width="9.109375" style="63"/>
    <col min="13837" max="13837" width="12.5546875" style="63" bestFit="1" customWidth="1"/>
    <col min="13838" max="14077" width="9.109375" style="63"/>
    <col min="14078" max="14080" width="1.6640625" style="63" customWidth="1"/>
    <col min="14081" max="14081" width="42.5546875" style="63" customWidth="1"/>
    <col min="14082" max="14082" width="7.5546875" style="63" customWidth="1"/>
    <col min="14083" max="14083" width="0.88671875" style="63" customWidth="1"/>
    <col min="14084" max="14084" width="13.5546875" style="63" customWidth="1"/>
    <col min="14085" max="14085" width="0.88671875" style="63" customWidth="1"/>
    <col min="14086" max="14086" width="13.5546875" style="63" customWidth="1"/>
    <col min="14087" max="14087" width="9.109375" style="63"/>
    <col min="14088" max="14088" width="9.88671875" style="63" bestFit="1" customWidth="1"/>
    <col min="14089" max="14089" width="9.5546875" style="63" bestFit="1" customWidth="1"/>
    <col min="14090" max="14091" width="9" style="63" bestFit="1" customWidth="1"/>
    <col min="14092" max="14092" width="9.109375" style="63"/>
    <col min="14093" max="14093" width="12.5546875" style="63" bestFit="1" customWidth="1"/>
    <col min="14094" max="14333" width="9.109375" style="63"/>
    <col min="14334" max="14336" width="1.6640625" style="63" customWidth="1"/>
    <col min="14337" max="14337" width="42.5546875" style="63" customWidth="1"/>
    <col min="14338" max="14338" width="7.5546875" style="63" customWidth="1"/>
    <col min="14339" max="14339" width="0.88671875" style="63" customWidth="1"/>
    <col min="14340" max="14340" width="13.5546875" style="63" customWidth="1"/>
    <col min="14341" max="14341" width="0.88671875" style="63" customWidth="1"/>
    <col min="14342" max="14342" width="13.5546875" style="63" customWidth="1"/>
    <col min="14343" max="14343" width="9.109375" style="63"/>
    <col min="14344" max="14344" width="9.88671875" style="63" bestFit="1" customWidth="1"/>
    <col min="14345" max="14345" width="9.5546875" style="63" bestFit="1" customWidth="1"/>
    <col min="14346" max="14347" width="9" style="63" bestFit="1" customWidth="1"/>
    <col min="14348" max="14348" width="9.109375" style="63"/>
    <col min="14349" max="14349" width="12.5546875" style="63" bestFit="1" customWidth="1"/>
    <col min="14350" max="14589" width="9.109375" style="63"/>
    <col min="14590" max="14592" width="1.6640625" style="63" customWidth="1"/>
    <col min="14593" max="14593" width="42.5546875" style="63" customWidth="1"/>
    <col min="14594" max="14594" width="7.5546875" style="63" customWidth="1"/>
    <col min="14595" max="14595" width="0.88671875" style="63" customWidth="1"/>
    <col min="14596" max="14596" width="13.5546875" style="63" customWidth="1"/>
    <col min="14597" max="14597" width="0.88671875" style="63" customWidth="1"/>
    <col min="14598" max="14598" width="13.5546875" style="63" customWidth="1"/>
    <col min="14599" max="14599" width="9.109375" style="63"/>
    <col min="14600" max="14600" width="9.88671875" style="63" bestFit="1" customWidth="1"/>
    <col min="14601" max="14601" width="9.5546875" style="63" bestFit="1" customWidth="1"/>
    <col min="14602" max="14603" width="9" style="63" bestFit="1" customWidth="1"/>
    <col min="14604" max="14604" width="9.109375" style="63"/>
    <col min="14605" max="14605" width="12.5546875" style="63" bestFit="1" customWidth="1"/>
    <col min="14606" max="14845" width="9.109375" style="63"/>
    <col min="14846" max="14848" width="1.6640625" style="63" customWidth="1"/>
    <col min="14849" max="14849" width="42.5546875" style="63" customWidth="1"/>
    <col min="14850" max="14850" width="7.5546875" style="63" customWidth="1"/>
    <col min="14851" max="14851" width="0.88671875" style="63" customWidth="1"/>
    <col min="14852" max="14852" width="13.5546875" style="63" customWidth="1"/>
    <col min="14853" max="14853" width="0.88671875" style="63" customWidth="1"/>
    <col min="14854" max="14854" width="13.5546875" style="63" customWidth="1"/>
    <col min="14855" max="14855" width="9.109375" style="63"/>
    <col min="14856" max="14856" width="9.88671875" style="63" bestFit="1" customWidth="1"/>
    <col min="14857" max="14857" width="9.5546875" style="63" bestFit="1" customWidth="1"/>
    <col min="14858" max="14859" width="9" style="63" bestFit="1" customWidth="1"/>
    <col min="14860" max="14860" width="9.109375" style="63"/>
    <col min="14861" max="14861" width="12.5546875" style="63" bestFit="1" customWidth="1"/>
    <col min="14862" max="15101" width="9.109375" style="63"/>
    <col min="15102" max="15104" width="1.6640625" style="63" customWidth="1"/>
    <col min="15105" max="15105" width="42.5546875" style="63" customWidth="1"/>
    <col min="15106" max="15106" width="7.5546875" style="63" customWidth="1"/>
    <col min="15107" max="15107" width="0.88671875" style="63" customWidth="1"/>
    <col min="15108" max="15108" width="13.5546875" style="63" customWidth="1"/>
    <col min="15109" max="15109" width="0.88671875" style="63" customWidth="1"/>
    <col min="15110" max="15110" width="13.5546875" style="63" customWidth="1"/>
    <col min="15111" max="15111" width="9.109375" style="63"/>
    <col min="15112" max="15112" width="9.88671875" style="63" bestFit="1" customWidth="1"/>
    <col min="15113" max="15113" width="9.5546875" style="63" bestFit="1" customWidth="1"/>
    <col min="15114" max="15115" width="9" style="63" bestFit="1" customWidth="1"/>
    <col min="15116" max="15116" width="9.109375" style="63"/>
    <col min="15117" max="15117" width="12.5546875" style="63" bestFit="1" customWidth="1"/>
    <col min="15118" max="15357" width="9.109375" style="63"/>
    <col min="15358" max="15360" width="1.6640625" style="63" customWidth="1"/>
    <col min="15361" max="15361" width="42.5546875" style="63" customWidth="1"/>
    <col min="15362" max="15362" width="7.5546875" style="63" customWidth="1"/>
    <col min="15363" max="15363" width="0.88671875" style="63" customWidth="1"/>
    <col min="15364" max="15364" width="13.5546875" style="63" customWidth="1"/>
    <col min="15365" max="15365" width="0.88671875" style="63" customWidth="1"/>
    <col min="15366" max="15366" width="13.5546875" style="63" customWidth="1"/>
    <col min="15367" max="15367" width="9.109375" style="63"/>
    <col min="15368" max="15368" width="9.88671875" style="63" bestFit="1" customWidth="1"/>
    <col min="15369" max="15369" width="9.5546875" style="63" bestFit="1" customWidth="1"/>
    <col min="15370" max="15371" width="9" style="63" bestFit="1" customWidth="1"/>
    <col min="15372" max="15372" width="9.109375" style="63"/>
    <col min="15373" max="15373" width="12.5546875" style="63" bestFit="1" customWidth="1"/>
    <col min="15374" max="15613" width="9.109375" style="63"/>
    <col min="15614" max="15616" width="1.6640625" style="63" customWidth="1"/>
    <col min="15617" max="15617" width="42.5546875" style="63" customWidth="1"/>
    <col min="15618" max="15618" width="7.5546875" style="63" customWidth="1"/>
    <col min="15619" max="15619" width="0.88671875" style="63" customWidth="1"/>
    <col min="15620" max="15620" width="13.5546875" style="63" customWidth="1"/>
    <col min="15621" max="15621" width="0.88671875" style="63" customWidth="1"/>
    <col min="15622" max="15622" width="13.5546875" style="63" customWidth="1"/>
    <col min="15623" max="15623" width="9.109375" style="63"/>
    <col min="15624" max="15624" width="9.88671875" style="63" bestFit="1" customWidth="1"/>
    <col min="15625" max="15625" width="9.5546875" style="63" bestFit="1" customWidth="1"/>
    <col min="15626" max="15627" width="9" style="63" bestFit="1" customWidth="1"/>
    <col min="15628" max="15628" width="9.109375" style="63"/>
    <col min="15629" max="15629" width="12.5546875" style="63" bestFit="1" customWidth="1"/>
    <col min="15630" max="15869" width="9.109375" style="63"/>
    <col min="15870" max="15872" width="1.6640625" style="63" customWidth="1"/>
    <col min="15873" max="15873" width="42.5546875" style="63" customWidth="1"/>
    <col min="15874" max="15874" width="7.5546875" style="63" customWidth="1"/>
    <col min="15875" max="15875" width="0.88671875" style="63" customWidth="1"/>
    <col min="15876" max="15876" width="13.5546875" style="63" customWidth="1"/>
    <col min="15877" max="15877" width="0.88671875" style="63" customWidth="1"/>
    <col min="15878" max="15878" width="13.5546875" style="63" customWidth="1"/>
    <col min="15879" max="15879" width="9.109375" style="63"/>
    <col min="15880" max="15880" width="9.88671875" style="63" bestFit="1" customWidth="1"/>
    <col min="15881" max="15881" width="9.5546875" style="63" bestFit="1" customWidth="1"/>
    <col min="15882" max="15883" width="9" style="63" bestFit="1" customWidth="1"/>
    <col min="15884" max="15884" width="9.109375" style="63"/>
    <col min="15885" max="15885" width="12.5546875" style="63" bestFit="1" customWidth="1"/>
    <col min="15886" max="16125" width="9.109375" style="63"/>
    <col min="16126" max="16128" width="1.6640625" style="63" customWidth="1"/>
    <col min="16129" max="16129" width="42.5546875" style="63" customWidth="1"/>
    <col min="16130" max="16130" width="7.5546875" style="63" customWidth="1"/>
    <col min="16131" max="16131" width="0.88671875" style="63" customWidth="1"/>
    <col min="16132" max="16132" width="13.5546875" style="63" customWidth="1"/>
    <col min="16133" max="16133" width="0.88671875" style="63" customWidth="1"/>
    <col min="16134" max="16134" width="13.5546875" style="63" customWidth="1"/>
    <col min="16135" max="16135" width="9.109375" style="63"/>
    <col min="16136" max="16136" width="9.88671875" style="63" bestFit="1" customWidth="1"/>
    <col min="16137" max="16137" width="9.5546875" style="63" bestFit="1" customWidth="1"/>
    <col min="16138" max="16139" width="9" style="63" bestFit="1" customWidth="1"/>
    <col min="16140" max="16140" width="9.109375" style="63"/>
    <col min="16141" max="16141" width="12.5546875" style="63" bestFit="1" customWidth="1"/>
    <col min="16142" max="16384" width="9.109375" style="63"/>
  </cols>
  <sheetData>
    <row r="1" spans="1:19" ht="23.25" customHeight="1">
      <c r="A1" s="69" t="s">
        <v>0</v>
      </c>
      <c r="B1" s="62"/>
      <c r="C1" s="62"/>
      <c r="D1" s="62"/>
      <c r="E1" s="62"/>
    </row>
    <row r="2" spans="1:19" ht="23.25" customHeight="1">
      <c r="A2" s="69" t="s">
        <v>1</v>
      </c>
      <c r="B2" s="62"/>
      <c r="C2" s="62"/>
      <c r="D2" s="62"/>
      <c r="E2" s="62"/>
    </row>
    <row r="3" spans="1:19" ht="23.25" customHeight="1">
      <c r="A3" s="70" t="s">
        <v>2</v>
      </c>
      <c r="B3" s="62"/>
      <c r="C3" s="62"/>
      <c r="D3" s="62"/>
      <c r="E3" s="62"/>
    </row>
    <row r="4" spans="1:19" ht="18.899999999999999" customHeight="1">
      <c r="A4" s="62"/>
      <c r="B4" s="62"/>
      <c r="C4" s="62"/>
      <c r="D4" s="62"/>
      <c r="E4" s="62"/>
    </row>
    <row r="5" spans="1:19" ht="22.5" customHeight="1">
      <c r="A5" s="62"/>
      <c r="H5" s="186" t="s">
        <v>3</v>
      </c>
      <c r="I5" s="187"/>
      <c r="J5" s="187"/>
    </row>
    <row r="6" spans="1:19" ht="22.5" customHeight="1">
      <c r="A6" s="70" t="s">
        <v>4</v>
      </c>
      <c r="F6" s="61" t="s">
        <v>5</v>
      </c>
      <c r="G6" s="62"/>
      <c r="H6" s="60" t="s">
        <v>6</v>
      </c>
      <c r="I6" s="60"/>
      <c r="J6" s="60" t="s">
        <v>7</v>
      </c>
    </row>
    <row r="7" spans="1:19" ht="22.5" customHeight="1">
      <c r="H7" s="185" t="s">
        <v>8</v>
      </c>
      <c r="I7" s="185"/>
      <c r="J7" s="185"/>
    </row>
    <row r="8" spans="1:19" ht="22.5" customHeight="1">
      <c r="A8" s="71" t="s">
        <v>9</v>
      </c>
    </row>
    <row r="9" spans="1:19" ht="22.5" customHeight="1">
      <c r="A9" s="63" t="s">
        <v>10</v>
      </c>
      <c r="E9" s="159"/>
      <c r="F9" s="161">
        <v>5</v>
      </c>
      <c r="H9" s="72">
        <v>37900469</v>
      </c>
      <c r="I9" s="72"/>
      <c r="J9" s="72">
        <v>8677344</v>
      </c>
      <c r="K9" s="173"/>
      <c r="S9" s="65"/>
    </row>
    <row r="10" spans="1:19" ht="22.5" customHeight="1">
      <c r="A10" s="63" t="s">
        <v>11</v>
      </c>
      <c r="F10" s="161">
        <v>6</v>
      </c>
      <c r="H10" s="72">
        <v>53660843</v>
      </c>
      <c r="I10" s="72"/>
      <c r="J10" s="72">
        <v>18511267</v>
      </c>
      <c r="K10" s="173"/>
      <c r="S10" s="65"/>
    </row>
    <row r="11" spans="1:19" ht="22.5" customHeight="1">
      <c r="A11" s="63" t="s">
        <v>12</v>
      </c>
      <c r="F11" s="161"/>
      <c r="H11" s="72">
        <v>7358624</v>
      </c>
      <c r="I11" s="72"/>
      <c r="J11" s="72">
        <v>8665321</v>
      </c>
      <c r="K11" s="173"/>
      <c r="Q11" s="66"/>
      <c r="S11" s="65"/>
    </row>
    <row r="12" spans="1:19" ht="22.5" customHeight="1">
      <c r="A12" s="63" t="s">
        <v>13</v>
      </c>
      <c r="F12" s="161">
        <v>7</v>
      </c>
      <c r="H12" s="72">
        <v>118825795</v>
      </c>
      <c r="I12" s="72"/>
      <c r="J12" s="72">
        <v>140173373</v>
      </c>
      <c r="K12" s="173"/>
      <c r="Q12" s="66"/>
      <c r="S12" s="65"/>
    </row>
    <row r="13" spans="1:19" ht="22.5" hidden="1" customHeight="1">
      <c r="A13" s="63" t="s">
        <v>14</v>
      </c>
      <c r="F13" s="161"/>
      <c r="H13" s="131"/>
      <c r="I13" s="77"/>
      <c r="J13" s="131">
        <v>0</v>
      </c>
      <c r="K13" s="173"/>
      <c r="Q13" s="66"/>
      <c r="S13" s="65"/>
    </row>
    <row r="14" spans="1:19" ht="22.5" hidden="1" customHeight="1">
      <c r="A14" s="63" t="s">
        <v>15</v>
      </c>
      <c r="F14" s="161"/>
      <c r="H14" s="131"/>
      <c r="I14" s="72"/>
      <c r="J14" s="131">
        <v>0</v>
      </c>
      <c r="K14" s="173"/>
      <c r="Q14" s="65"/>
      <c r="S14" s="65"/>
    </row>
    <row r="15" spans="1:19" ht="22.5" customHeight="1">
      <c r="A15" s="63" t="s">
        <v>16</v>
      </c>
      <c r="F15" s="161">
        <v>8</v>
      </c>
      <c r="H15" s="73">
        <v>13564547</v>
      </c>
      <c r="I15" s="72"/>
      <c r="J15" s="73">
        <v>22303344</v>
      </c>
      <c r="K15" s="173"/>
      <c r="Q15" s="67"/>
      <c r="S15" s="65"/>
    </row>
    <row r="16" spans="1:19" ht="22.5" customHeight="1">
      <c r="A16" s="62" t="s">
        <v>17</v>
      </c>
      <c r="F16" s="161"/>
      <c r="H16" s="74">
        <f>SUM(H9:H15)</f>
        <v>231310278</v>
      </c>
      <c r="I16" s="75"/>
      <c r="J16" s="74">
        <f>SUM(J9:J15)</f>
        <v>198330649</v>
      </c>
      <c r="K16" s="173"/>
      <c r="Q16" s="65"/>
      <c r="S16" s="65"/>
    </row>
    <row r="17" spans="1:19" ht="22.5" customHeight="1">
      <c r="F17" s="161"/>
      <c r="H17" s="72"/>
      <c r="I17" s="72"/>
      <c r="J17" s="72"/>
      <c r="K17" s="173"/>
      <c r="Q17" s="65"/>
      <c r="S17" s="67"/>
    </row>
    <row r="18" spans="1:19" ht="22.5" customHeight="1">
      <c r="A18" s="71" t="s">
        <v>18</v>
      </c>
      <c r="F18" s="161"/>
      <c r="H18" s="72"/>
      <c r="I18" s="72"/>
      <c r="J18" s="72"/>
      <c r="K18" s="173"/>
      <c r="Q18" s="67"/>
      <c r="S18" s="65"/>
    </row>
    <row r="19" spans="1:19" ht="22.5" customHeight="1">
      <c r="A19" s="63" t="s">
        <v>19</v>
      </c>
      <c r="F19" s="161">
        <v>10</v>
      </c>
      <c r="H19" s="72">
        <v>8000000</v>
      </c>
      <c r="I19" s="72"/>
      <c r="J19" s="72">
        <v>8001991</v>
      </c>
      <c r="K19" s="173"/>
      <c r="Q19" s="67"/>
      <c r="S19" s="65"/>
    </row>
    <row r="20" spans="1:19" ht="22.5" customHeight="1">
      <c r="A20" s="63" t="s">
        <v>20</v>
      </c>
      <c r="F20" s="161">
        <v>9</v>
      </c>
      <c r="H20" s="72">
        <v>463948499</v>
      </c>
      <c r="I20" s="72"/>
      <c r="J20" s="72">
        <v>468175918</v>
      </c>
      <c r="K20" s="173"/>
      <c r="Q20" s="65"/>
    </row>
    <row r="21" spans="1:19" ht="22.5" customHeight="1">
      <c r="A21" s="63" t="s">
        <v>21</v>
      </c>
      <c r="F21" s="161"/>
      <c r="H21" s="72">
        <v>3086165</v>
      </c>
      <c r="I21" s="72"/>
      <c r="J21" s="72">
        <v>3367231</v>
      </c>
      <c r="K21" s="173"/>
      <c r="Q21" s="65"/>
    </row>
    <row r="22" spans="1:19" ht="22.5" customHeight="1">
      <c r="A22" s="63" t="s">
        <v>22</v>
      </c>
      <c r="F22" s="161"/>
      <c r="H22" s="72">
        <v>6774483</v>
      </c>
      <c r="I22" s="72"/>
      <c r="J22" s="72">
        <v>2073655</v>
      </c>
      <c r="K22" s="173"/>
    </row>
    <row r="23" spans="1:19" ht="22.5" customHeight="1">
      <c r="A23" s="63" t="s">
        <v>23</v>
      </c>
      <c r="F23" s="161"/>
      <c r="H23" s="73">
        <v>13421270</v>
      </c>
      <c r="I23" s="72"/>
      <c r="J23" s="73">
        <v>8481707</v>
      </c>
      <c r="K23" s="173"/>
      <c r="Q23" s="65"/>
    </row>
    <row r="24" spans="1:19" ht="22.5" customHeight="1">
      <c r="A24" s="62" t="s">
        <v>24</v>
      </c>
      <c r="H24" s="74">
        <f>SUM(H19:H23)</f>
        <v>495230417</v>
      </c>
      <c r="I24" s="75"/>
      <c r="J24" s="74">
        <f>SUM(J19:J23)</f>
        <v>490100502</v>
      </c>
      <c r="K24" s="173"/>
      <c r="Q24" s="65"/>
    </row>
    <row r="25" spans="1:19" ht="22.5" customHeight="1">
      <c r="H25" s="75"/>
      <c r="I25" s="75"/>
      <c r="J25" s="75"/>
      <c r="K25" s="173"/>
    </row>
    <row r="26" spans="1:19" ht="22.5" customHeight="1" thickBot="1">
      <c r="A26" s="62" t="s">
        <v>25</v>
      </c>
      <c r="H26" s="76">
        <f>H16+H24</f>
        <v>726540695</v>
      </c>
      <c r="I26" s="75"/>
      <c r="J26" s="76">
        <f>J16+J24</f>
        <v>688431151</v>
      </c>
      <c r="K26" s="173"/>
    </row>
    <row r="27" spans="1:19" ht="23.25" customHeight="1" thickTop="1">
      <c r="A27" s="69" t="s">
        <v>0</v>
      </c>
      <c r="B27" s="62"/>
      <c r="C27" s="62"/>
      <c r="D27" s="62"/>
      <c r="E27" s="62"/>
      <c r="K27" s="173"/>
    </row>
    <row r="28" spans="1:19" ht="23.25" customHeight="1">
      <c r="A28" s="69" t="s">
        <v>1</v>
      </c>
      <c r="B28" s="62"/>
      <c r="C28" s="62"/>
      <c r="D28" s="62"/>
      <c r="E28" s="62"/>
      <c r="K28" s="173"/>
    </row>
    <row r="29" spans="1:19" ht="23.25" customHeight="1">
      <c r="A29" s="70" t="s">
        <v>2</v>
      </c>
      <c r="B29" s="62"/>
      <c r="C29" s="62"/>
      <c r="D29" s="62"/>
      <c r="E29" s="62"/>
      <c r="K29" s="173"/>
    </row>
    <row r="30" spans="1:19" ht="18.899999999999999" customHeight="1">
      <c r="A30" s="62"/>
      <c r="B30" s="62"/>
      <c r="C30" s="62"/>
      <c r="D30" s="62"/>
      <c r="E30" s="62"/>
      <c r="K30" s="173"/>
    </row>
    <row r="31" spans="1:19" ht="22.5" customHeight="1">
      <c r="A31" s="62"/>
      <c r="H31" s="186" t="s">
        <v>3</v>
      </c>
      <c r="I31" s="187"/>
      <c r="J31" s="187"/>
      <c r="K31" s="173"/>
    </row>
    <row r="32" spans="1:19" ht="22.5" customHeight="1">
      <c r="A32" s="70" t="s">
        <v>26</v>
      </c>
      <c r="F32" s="61" t="s">
        <v>5</v>
      </c>
      <c r="G32" s="62"/>
      <c r="H32" s="60" t="s">
        <v>6</v>
      </c>
      <c r="I32" s="60"/>
      <c r="J32" s="60" t="s">
        <v>7</v>
      </c>
      <c r="K32" s="173"/>
    </row>
    <row r="33" spans="1:19" ht="22.5" customHeight="1">
      <c r="H33" s="185" t="s">
        <v>8</v>
      </c>
      <c r="I33" s="185"/>
      <c r="J33" s="185"/>
      <c r="K33" s="173"/>
    </row>
    <row r="34" spans="1:19" ht="22.5" customHeight="1">
      <c r="A34" s="71" t="s">
        <v>27</v>
      </c>
      <c r="K34" s="173"/>
    </row>
    <row r="35" spans="1:19" ht="22.5" customHeight="1">
      <c r="A35" s="63" t="s">
        <v>28</v>
      </c>
      <c r="F35" s="161">
        <v>10</v>
      </c>
      <c r="H35" s="72">
        <v>44775560</v>
      </c>
      <c r="J35" s="72">
        <v>77802066</v>
      </c>
      <c r="K35" s="173"/>
    </row>
    <row r="36" spans="1:19" ht="22.5" customHeight="1">
      <c r="A36" s="63" t="s">
        <v>29</v>
      </c>
      <c r="F36" s="161"/>
      <c r="H36" s="72">
        <v>98627405</v>
      </c>
      <c r="J36" s="72">
        <v>113465857</v>
      </c>
      <c r="K36" s="173"/>
    </row>
    <row r="37" spans="1:19" ht="22.5" customHeight="1">
      <c r="A37" s="63" t="s">
        <v>30</v>
      </c>
      <c r="F37" s="161"/>
      <c r="H37" s="72">
        <v>18746145</v>
      </c>
      <c r="J37" s="72">
        <v>49067038</v>
      </c>
      <c r="K37" s="173"/>
    </row>
    <row r="38" spans="1:19" ht="22.5" customHeight="1">
      <c r="A38" s="63" t="s">
        <v>31</v>
      </c>
      <c r="F38" s="161">
        <v>11</v>
      </c>
      <c r="H38" s="72">
        <v>86980614</v>
      </c>
      <c r="J38" s="72">
        <v>39722481</v>
      </c>
      <c r="K38" s="173"/>
    </row>
    <row r="39" spans="1:19" ht="22.5" customHeight="1">
      <c r="A39" s="63" t="s">
        <v>32</v>
      </c>
      <c r="F39" s="161"/>
      <c r="H39" s="72"/>
      <c r="J39" s="72"/>
      <c r="K39" s="173"/>
    </row>
    <row r="40" spans="1:19" ht="22.5" customHeight="1">
      <c r="B40" s="63" t="s">
        <v>33</v>
      </c>
      <c r="F40" s="161">
        <v>10</v>
      </c>
      <c r="H40" s="72">
        <v>28118237</v>
      </c>
      <c r="J40" s="72">
        <v>31185060</v>
      </c>
      <c r="K40" s="173"/>
    </row>
    <row r="41" spans="1:19" ht="22.5" customHeight="1">
      <c r="A41" s="63" t="s">
        <v>34</v>
      </c>
      <c r="F41" s="161">
        <v>10</v>
      </c>
      <c r="H41" s="171">
        <v>0</v>
      </c>
      <c r="J41" s="72">
        <v>40000000</v>
      </c>
      <c r="K41" s="173"/>
    </row>
    <row r="42" spans="1:19" ht="22.5" customHeight="1">
      <c r="A42" s="63" t="s">
        <v>35</v>
      </c>
      <c r="F42" s="161">
        <v>10</v>
      </c>
      <c r="H42" s="72">
        <v>353319</v>
      </c>
      <c r="J42" s="156">
        <v>584628</v>
      </c>
      <c r="K42" s="173"/>
    </row>
    <row r="43" spans="1:19" ht="22.5" customHeight="1">
      <c r="A43" s="63" t="s">
        <v>36</v>
      </c>
      <c r="B43" s="163"/>
      <c r="F43" s="161"/>
      <c r="H43" s="156">
        <v>20644480</v>
      </c>
      <c r="J43" s="156">
        <v>6995004</v>
      </c>
      <c r="K43" s="173"/>
    </row>
    <row r="44" spans="1:19" ht="22.5" customHeight="1">
      <c r="A44" s="63" t="s">
        <v>37</v>
      </c>
      <c r="F44" s="161"/>
      <c r="H44" s="72">
        <v>1413261</v>
      </c>
      <c r="J44" s="72">
        <v>943846</v>
      </c>
      <c r="K44" s="173"/>
    </row>
    <row r="45" spans="1:19" ht="22.5" customHeight="1">
      <c r="A45" s="62" t="s">
        <v>38</v>
      </c>
      <c r="F45" s="162"/>
      <c r="H45" s="78">
        <f>SUM(H35:H44)</f>
        <v>299659021</v>
      </c>
      <c r="I45" s="68"/>
      <c r="J45" s="78">
        <f>SUM(J35:J44)</f>
        <v>359765980</v>
      </c>
      <c r="K45" s="173"/>
      <c r="S45" s="65"/>
    </row>
    <row r="46" spans="1:19" ht="22.5" customHeight="1">
      <c r="F46" s="162"/>
      <c r="H46" s="72"/>
      <c r="J46" s="72"/>
      <c r="K46" s="173"/>
      <c r="S46" s="65"/>
    </row>
    <row r="47" spans="1:19" ht="22.5" customHeight="1">
      <c r="A47" s="71" t="s">
        <v>39</v>
      </c>
      <c r="F47" s="162"/>
      <c r="H47" s="72"/>
      <c r="J47" s="72"/>
      <c r="K47" s="173"/>
      <c r="S47" s="65"/>
    </row>
    <row r="48" spans="1:19" ht="22.5" customHeight="1">
      <c r="A48" s="63" t="s">
        <v>40</v>
      </c>
      <c r="F48" s="161">
        <v>10</v>
      </c>
      <c r="H48" s="72">
        <v>57494726</v>
      </c>
      <c r="J48" s="72">
        <v>45612523</v>
      </c>
      <c r="K48" s="173"/>
      <c r="S48" s="65"/>
    </row>
    <row r="49" spans="1:11" ht="22.5" customHeight="1">
      <c r="A49" s="63" t="s">
        <v>41</v>
      </c>
      <c r="F49" s="161">
        <v>10</v>
      </c>
      <c r="H49" s="172">
        <v>0</v>
      </c>
      <c r="J49" s="72">
        <v>418281</v>
      </c>
      <c r="K49" s="173"/>
    </row>
    <row r="50" spans="1:11" ht="22.5" customHeight="1">
      <c r="A50" s="63" t="s">
        <v>42</v>
      </c>
      <c r="F50" s="161"/>
      <c r="H50" s="73">
        <v>8182134</v>
      </c>
      <c r="J50" s="73">
        <v>7060222</v>
      </c>
      <c r="K50" s="173"/>
    </row>
    <row r="51" spans="1:11" ht="22.5" customHeight="1">
      <c r="A51" s="62" t="s">
        <v>43</v>
      </c>
      <c r="H51" s="74">
        <f>SUM(H48:H50)</f>
        <v>65676860</v>
      </c>
      <c r="I51" s="68"/>
      <c r="J51" s="74">
        <f>SUM(J48:J50)</f>
        <v>53091026</v>
      </c>
      <c r="K51" s="173"/>
    </row>
    <row r="52" spans="1:11" ht="22.5" customHeight="1">
      <c r="H52" s="75"/>
      <c r="I52" s="68"/>
      <c r="J52" s="75"/>
      <c r="K52" s="173"/>
    </row>
    <row r="53" spans="1:11" ht="22.5" customHeight="1">
      <c r="A53" s="62" t="s">
        <v>44</v>
      </c>
      <c r="H53" s="74">
        <f>SUM(H51+H45)</f>
        <v>365335881</v>
      </c>
      <c r="I53" s="68"/>
      <c r="J53" s="74">
        <f>SUM(J51+J45)</f>
        <v>412857006</v>
      </c>
      <c r="K53" s="173"/>
    </row>
    <row r="54" spans="1:11" ht="23.25" customHeight="1">
      <c r="A54" s="69" t="s">
        <v>0</v>
      </c>
      <c r="B54" s="62"/>
      <c r="C54" s="62"/>
      <c r="D54" s="62"/>
      <c r="E54" s="62"/>
      <c r="K54" s="173"/>
    </row>
    <row r="55" spans="1:11" ht="23.25" customHeight="1">
      <c r="A55" s="69" t="s">
        <v>1</v>
      </c>
      <c r="B55" s="62"/>
      <c r="C55" s="62"/>
      <c r="D55" s="62"/>
      <c r="E55" s="62"/>
      <c r="K55" s="173"/>
    </row>
    <row r="56" spans="1:11" ht="23.25" customHeight="1">
      <c r="A56" s="70" t="s">
        <v>2</v>
      </c>
      <c r="B56" s="62"/>
      <c r="C56" s="62"/>
      <c r="D56" s="62"/>
      <c r="E56" s="62"/>
      <c r="K56" s="173"/>
    </row>
    <row r="57" spans="1:11" ht="18.899999999999999" customHeight="1">
      <c r="A57" s="62"/>
      <c r="B57" s="62"/>
      <c r="C57" s="62"/>
      <c r="D57" s="62"/>
      <c r="E57" s="62"/>
      <c r="K57" s="173"/>
    </row>
    <row r="58" spans="1:11" ht="22.5" customHeight="1">
      <c r="A58" s="62"/>
      <c r="H58" s="186" t="s">
        <v>3</v>
      </c>
      <c r="I58" s="187"/>
      <c r="J58" s="187"/>
      <c r="K58" s="173"/>
    </row>
    <row r="59" spans="1:11" ht="22.5" customHeight="1">
      <c r="A59" s="70" t="s">
        <v>26</v>
      </c>
      <c r="F59" s="61" t="s">
        <v>5</v>
      </c>
      <c r="G59" s="62"/>
      <c r="H59" s="60" t="s">
        <v>6</v>
      </c>
      <c r="I59" s="60"/>
      <c r="J59" s="60" t="s">
        <v>7</v>
      </c>
      <c r="K59" s="173"/>
    </row>
    <row r="60" spans="1:11" ht="22.5" customHeight="1">
      <c r="H60" s="185" t="s">
        <v>8</v>
      </c>
      <c r="I60" s="185"/>
      <c r="J60" s="185"/>
      <c r="K60" s="173"/>
    </row>
    <row r="61" spans="1:11" ht="22.5" customHeight="1">
      <c r="A61" s="71" t="s">
        <v>45</v>
      </c>
      <c r="K61" s="173"/>
    </row>
    <row r="62" spans="1:11" ht="22.5" customHeight="1">
      <c r="A62" s="63" t="s">
        <v>46</v>
      </c>
      <c r="F62" s="161"/>
      <c r="K62" s="173"/>
    </row>
    <row r="63" spans="1:11" ht="22.5" customHeight="1" thickBot="1">
      <c r="B63" s="149" t="s">
        <v>47</v>
      </c>
      <c r="F63" s="161">
        <v>12</v>
      </c>
      <c r="H63" s="79">
        <v>335000000</v>
      </c>
      <c r="J63" s="79">
        <v>250000000</v>
      </c>
      <c r="K63" s="173"/>
    </row>
    <row r="64" spans="1:11" ht="22.5" customHeight="1" thickTop="1">
      <c r="B64" s="149" t="s">
        <v>48</v>
      </c>
      <c r="F64" s="161">
        <v>12</v>
      </c>
      <c r="H64" s="72">
        <v>250000000</v>
      </c>
      <c r="J64" s="72">
        <v>250000000</v>
      </c>
      <c r="K64" s="173"/>
    </row>
    <row r="65" spans="1:11" ht="22.5" customHeight="1">
      <c r="A65" s="63" t="s">
        <v>49</v>
      </c>
      <c r="B65" s="149"/>
      <c r="F65" s="161">
        <v>13</v>
      </c>
      <c r="H65" s="72">
        <v>12500000</v>
      </c>
      <c r="J65" s="72">
        <v>12500000</v>
      </c>
      <c r="K65" s="173"/>
    </row>
    <row r="66" spans="1:11" ht="22.5" customHeight="1">
      <c r="A66" s="63" t="s">
        <v>50</v>
      </c>
      <c r="F66" s="161"/>
      <c r="H66" s="72"/>
      <c r="J66" s="72"/>
      <c r="K66" s="173"/>
    </row>
    <row r="67" spans="1:11" ht="22.5" customHeight="1">
      <c r="B67" s="63" t="s">
        <v>51</v>
      </c>
      <c r="F67" s="161">
        <v>13</v>
      </c>
      <c r="H67" s="72">
        <f>'8'!K25</f>
        <v>5296000</v>
      </c>
      <c r="J67" s="72">
        <v>1014198</v>
      </c>
      <c r="K67" s="173"/>
    </row>
    <row r="68" spans="1:11" ht="22.5" customHeight="1">
      <c r="B68" s="63" t="s">
        <v>52</v>
      </c>
      <c r="F68" s="161"/>
      <c r="H68" s="72">
        <f>'8'!M25</f>
        <v>93408814</v>
      </c>
      <c r="J68" s="72">
        <v>12059947</v>
      </c>
      <c r="K68" s="173"/>
    </row>
    <row r="69" spans="1:11" ht="22.5" customHeight="1">
      <c r="A69" s="62" t="s">
        <v>53</v>
      </c>
      <c r="H69" s="78">
        <f>SUM(H64:H68)</f>
        <v>361204814</v>
      </c>
      <c r="I69" s="68"/>
      <c r="J69" s="78">
        <f>SUM(J64:J68)</f>
        <v>275574145</v>
      </c>
      <c r="K69" s="173"/>
    </row>
    <row r="70" spans="1:11" ht="22.5" customHeight="1">
      <c r="H70" s="80"/>
      <c r="I70" s="68"/>
      <c r="J70" s="80"/>
    </row>
    <row r="71" spans="1:11" ht="22.5" customHeight="1" thickBot="1">
      <c r="A71" s="62" t="s">
        <v>54</v>
      </c>
      <c r="H71" s="76">
        <f>SUM(H69+H53)</f>
        <v>726540695</v>
      </c>
      <c r="I71" s="68"/>
      <c r="J71" s="76">
        <f>SUM(J69+J53)</f>
        <v>688431151</v>
      </c>
    </row>
    <row r="72" spans="1:11" ht="21.6" customHeight="1" thickTop="1"/>
  </sheetData>
  <mergeCells count="6">
    <mergeCell ref="H60:J60"/>
    <mergeCell ref="H5:J5"/>
    <mergeCell ref="H7:J7"/>
    <mergeCell ref="H31:J31"/>
    <mergeCell ref="H33:J33"/>
    <mergeCell ref="H58:J58"/>
  </mergeCells>
  <pageMargins left="0.8" right="0.8" top="0.48" bottom="0.5" header="0.5" footer="0.5"/>
  <pageSetup paperSize="9" firstPageNumber="4" orientation="portrait" useFirstPageNumber="1" horizontalDpi="1200" verticalDpi="1200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6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topLeftCell="A19" zoomScale="85" zoomScaleNormal="100" zoomScaleSheetLayoutView="85" workbookViewId="0">
      <selection activeCell="J16" sqref="J16"/>
    </sheetView>
  </sheetViews>
  <sheetFormatPr defaultRowHeight="21.75" customHeight="1"/>
  <cols>
    <col min="1" max="3" width="1.6640625" style="83" customWidth="1"/>
    <col min="4" max="4" width="47.6640625" style="83" customWidth="1"/>
    <col min="5" max="5" width="8.6640625" style="82" customWidth="1"/>
    <col min="6" max="6" width="1.6640625" style="83" customWidth="1"/>
    <col min="7" max="7" width="14.33203125" style="84" customWidth="1"/>
    <col min="8" max="8" width="1.6640625" style="84" customWidth="1"/>
    <col min="9" max="9" width="14.33203125" style="84" customWidth="1"/>
    <col min="10" max="10" width="9.6640625" style="83" bestFit="1" customWidth="1"/>
    <col min="11" max="252" width="9.109375" style="83"/>
    <col min="253" max="255" width="1.6640625" style="83" customWidth="1"/>
    <col min="256" max="256" width="41.109375" style="83" customWidth="1"/>
    <col min="257" max="257" width="7.5546875" style="83" customWidth="1"/>
    <col min="258" max="258" width="0.88671875" style="83" customWidth="1"/>
    <col min="259" max="259" width="14.33203125" style="83" customWidth="1"/>
    <col min="260" max="260" width="0.88671875" style="83" customWidth="1"/>
    <col min="261" max="261" width="14.33203125" style="83" customWidth="1"/>
    <col min="262" max="508" width="9.109375" style="83"/>
    <col min="509" max="511" width="1.6640625" style="83" customWidth="1"/>
    <col min="512" max="512" width="41.109375" style="83" customWidth="1"/>
    <col min="513" max="513" width="7.5546875" style="83" customWidth="1"/>
    <col min="514" max="514" width="0.88671875" style="83" customWidth="1"/>
    <col min="515" max="515" width="14.33203125" style="83" customWidth="1"/>
    <col min="516" max="516" width="0.88671875" style="83" customWidth="1"/>
    <col min="517" max="517" width="14.33203125" style="83" customWidth="1"/>
    <col min="518" max="764" width="9.109375" style="83"/>
    <col min="765" max="767" width="1.6640625" style="83" customWidth="1"/>
    <col min="768" max="768" width="41.109375" style="83" customWidth="1"/>
    <col min="769" max="769" width="7.5546875" style="83" customWidth="1"/>
    <col min="770" max="770" width="0.88671875" style="83" customWidth="1"/>
    <col min="771" max="771" width="14.33203125" style="83" customWidth="1"/>
    <col min="772" max="772" width="0.88671875" style="83" customWidth="1"/>
    <col min="773" max="773" width="14.33203125" style="83" customWidth="1"/>
    <col min="774" max="1020" width="9.109375" style="83"/>
    <col min="1021" max="1023" width="1.6640625" style="83" customWidth="1"/>
    <col min="1024" max="1024" width="41.109375" style="83" customWidth="1"/>
    <col min="1025" max="1025" width="7.5546875" style="83" customWidth="1"/>
    <col min="1026" max="1026" width="0.88671875" style="83" customWidth="1"/>
    <col min="1027" max="1027" width="14.33203125" style="83" customWidth="1"/>
    <col min="1028" max="1028" width="0.88671875" style="83" customWidth="1"/>
    <col min="1029" max="1029" width="14.33203125" style="83" customWidth="1"/>
    <col min="1030" max="1276" width="9.109375" style="83"/>
    <col min="1277" max="1279" width="1.6640625" style="83" customWidth="1"/>
    <col min="1280" max="1280" width="41.109375" style="83" customWidth="1"/>
    <col min="1281" max="1281" width="7.5546875" style="83" customWidth="1"/>
    <col min="1282" max="1282" width="0.88671875" style="83" customWidth="1"/>
    <col min="1283" max="1283" width="14.33203125" style="83" customWidth="1"/>
    <col min="1284" max="1284" width="0.88671875" style="83" customWidth="1"/>
    <col min="1285" max="1285" width="14.33203125" style="83" customWidth="1"/>
    <col min="1286" max="1532" width="9.109375" style="83"/>
    <col min="1533" max="1535" width="1.6640625" style="83" customWidth="1"/>
    <col min="1536" max="1536" width="41.109375" style="83" customWidth="1"/>
    <col min="1537" max="1537" width="7.5546875" style="83" customWidth="1"/>
    <col min="1538" max="1538" width="0.88671875" style="83" customWidth="1"/>
    <col min="1539" max="1539" width="14.33203125" style="83" customWidth="1"/>
    <col min="1540" max="1540" width="0.88671875" style="83" customWidth="1"/>
    <col min="1541" max="1541" width="14.33203125" style="83" customWidth="1"/>
    <col min="1542" max="1788" width="9.109375" style="83"/>
    <col min="1789" max="1791" width="1.6640625" style="83" customWidth="1"/>
    <col min="1792" max="1792" width="41.109375" style="83" customWidth="1"/>
    <col min="1793" max="1793" width="7.5546875" style="83" customWidth="1"/>
    <col min="1794" max="1794" width="0.88671875" style="83" customWidth="1"/>
    <col min="1795" max="1795" width="14.33203125" style="83" customWidth="1"/>
    <col min="1796" max="1796" width="0.88671875" style="83" customWidth="1"/>
    <col min="1797" max="1797" width="14.33203125" style="83" customWidth="1"/>
    <col min="1798" max="2044" width="9.109375" style="83"/>
    <col min="2045" max="2047" width="1.6640625" style="83" customWidth="1"/>
    <col min="2048" max="2048" width="41.109375" style="83" customWidth="1"/>
    <col min="2049" max="2049" width="7.5546875" style="83" customWidth="1"/>
    <col min="2050" max="2050" width="0.88671875" style="83" customWidth="1"/>
    <col min="2051" max="2051" width="14.33203125" style="83" customWidth="1"/>
    <col min="2052" max="2052" width="0.88671875" style="83" customWidth="1"/>
    <col min="2053" max="2053" width="14.33203125" style="83" customWidth="1"/>
    <col min="2054" max="2300" width="9.109375" style="83"/>
    <col min="2301" max="2303" width="1.6640625" style="83" customWidth="1"/>
    <col min="2304" max="2304" width="41.109375" style="83" customWidth="1"/>
    <col min="2305" max="2305" width="7.5546875" style="83" customWidth="1"/>
    <col min="2306" max="2306" width="0.88671875" style="83" customWidth="1"/>
    <col min="2307" max="2307" width="14.33203125" style="83" customWidth="1"/>
    <col min="2308" max="2308" width="0.88671875" style="83" customWidth="1"/>
    <col min="2309" max="2309" width="14.33203125" style="83" customWidth="1"/>
    <col min="2310" max="2556" width="9.109375" style="83"/>
    <col min="2557" max="2559" width="1.6640625" style="83" customWidth="1"/>
    <col min="2560" max="2560" width="41.109375" style="83" customWidth="1"/>
    <col min="2561" max="2561" width="7.5546875" style="83" customWidth="1"/>
    <col min="2562" max="2562" width="0.88671875" style="83" customWidth="1"/>
    <col min="2563" max="2563" width="14.33203125" style="83" customWidth="1"/>
    <col min="2564" max="2564" width="0.88671875" style="83" customWidth="1"/>
    <col min="2565" max="2565" width="14.33203125" style="83" customWidth="1"/>
    <col min="2566" max="2812" width="9.109375" style="83"/>
    <col min="2813" max="2815" width="1.6640625" style="83" customWidth="1"/>
    <col min="2816" max="2816" width="41.109375" style="83" customWidth="1"/>
    <col min="2817" max="2817" width="7.5546875" style="83" customWidth="1"/>
    <col min="2818" max="2818" width="0.88671875" style="83" customWidth="1"/>
    <col min="2819" max="2819" width="14.33203125" style="83" customWidth="1"/>
    <col min="2820" max="2820" width="0.88671875" style="83" customWidth="1"/>
    <col min="2821" max="2821" width="14.33203125" style="83" customWidth="1"/>
    <col min="2822" max="3068" width="9.109375" style="83"/>
    <col min="3069" max="3071" width="1.6640625" style="83" customWidth="1"/>
    <col min="3072" max="3072" width="41.109375" style="83" customWidth="1"/>
    <col min="3073" max="3073" width="7.5546875" style="83" customWidth="1"/>
    <col min="3074" max="3074" width="0.88671875" style="83" customWidth="1"/>
    <col min="3075" max="3075" width="14.33203125" style="83" customWidth="1"/>
    <col min="3076" max="3076" width="0.88671875" style="83" customWidth="1"/>
    <col min="3077" max="3077" width="14.33203125" style="83" customWidth="1"/>
    <col min="3078" max="3324" width="9.109375" style="83"/>
    <col min="3325" max="3327" width="1.6640625" style="83" customWidth="1"/>
    <col min="3328" max="3328" width="41.109375" style="83" customWidth="1"/>
    <col min="3329" max="3329" width="7.5546875" style="83" customWidth="1"/>
    <col min="3330" max="3330" width="0.88671875" style="83" customWidth="1"/>
    <col min="3331" max="3331" width="14.33203125" style="83" customWidth="1"/>
    <col min="3332" max="3332" width="0.88671875" style="83" customWidth="1"/>
    <col min="3333" max="3333" width="14.33203125" style="83" customWidth="1"/>
    <col min="3334" max="3580" width="9.109375" style="83"/>
    <col min="3581" max="3583" width="1.6640625" style="83" customWidth="1"/>
    <col min="3584" max="3584" width="41.109375" style="83" customWidth="1"/>
    <col min="3585" max="3585" width="7.5546875" style="83" customWidth="1"/>
    <col min="3586" max="3586" width="0.88671875" style="83" customWidth="1"/>
    <col min="3587" max="3587" width="14.33203125" style="83" customWidth="1"/>
    <col min="3588" max="3588" width="0.88671875" style="83" customWidth="1"/>
    <col min="3589" max="3589" width="14.33203125" style="83" customWidth="1"/>
    <col min="3590" max="3836" width="9.109375" style="83"/>
    <col min="3837" max="3839" width="1.6640625" style="83" customWidth="1"/>
    <col min="3840" max="3840" width="41.109375" style="83" customWidth="1"/>
    <col min="3841" max="3841" width="7.5546875" style="83" customWidth="1"/>
    <col min="3842" max="3842" width="0.88671875" style="83" customWidth="1"/>
    <col min="3843" max="3843" width="14.33203125" style="83" customWidth="1"/>
    <col min="3844" max="3844" width="0.88671875" style="83" customWidth="1"/>
    <col min="3845" max="3845" width="14.33203125" style="83" customWidth="1"/>
    <col min="3846" max="4092" width="9.109375" style="83"/>
    <col min="4093" max="4095" width="1.6640625" style="83" customWidth="1"/>
    <col min="4096" max="4096" width="41.109375" style="83" customWidth="1"/>
    <col min="4097" max="4097" width="7.5546875" style="83" customWidth="1"/>
    <col min="4098" max="4098" width="0.88671875" style="83" customWidth="1"/>
    <col min="4099" max="4099" width="14.33203125" style="83" customWidth="1"/>
    <col min="4100" max="4100" width="0.88671875" style="83" customWidth="1"/>
    <col min="4101" max="4101" width="14.33203125" style="83" customWidth="1"/>
    <col min="4102" max="4348" width="9.109375" style="83"/>
    <col min="4349" max="4351" width="1.6640625" style="83" customWidth="1"/>
    <col min="4352" max="4352" width="41.109375" style="83" customWidth="1"/>
    <col min="4353" max="4353" width="7.5546875" style="83" customWidth="1"/>
    <col min="4354" max="4354" width="0.88671875" style="83" customWidth="1"/>
    <col min="4355" max="4355" width="14.33203125" style="83" customWidth="1"/>
    <col min="4356" max="4356" width="0.88671875" style="83" customWidth="1"/>
    <col min="4357" max="4357" width="14.33203125" style="83" customWidth="1"/>
    <col min="4358" max="4604" width="9.109375" style="83"/>
    <col min="4605" max="4607" width="1.6640625" style="83" customWidth="1"/>
    <col min="4608" max="4608" width="41.109375" style="83" customWidth="1"/>
    <col min="4609" max="4609" width="7.5546875" style="83" customWidth="1"/>
    <col min="4610" max="4610" width="0.88671875" style="83" customWidth="1"/>
    <col min="4611" max="4611" width="14.33203125" style="83" customWidth="1"/>
    <col min="4612" max="4612" width="0.88671875" style="83" customWidth="1"/>
    <col min="4613" max="4613" width="14.33203125" style="83" customWidth="1"/>
    <col min="4614" max="4860" width="9.109375" style="83"/>
    <col min="4861" max="4863" width="1.6640625" style="83" customWidth="1"/>
    <col min="4864" max="4864" width="41.109375" style="83" customWidth="1"/>
    <col min="4865" max="4865" width="7.5546875" style="83" customWidth="1"/>
    <col min="4866" max="4866" width="0.88671875" style="83" customWidth="1"/>
    <col min="4867" max="4867" width="14.33203125" style="83" customWidth="1"/>
    <col min="4868" max="4868" width="0.88671875" style="83" customWidth="1"/>
    <col min="4869" max="4869" width="14.33203125" style="83" customWidth="1"/>
    <col min="4870" max="5116" width="9.109375" style="83"/>
    <col min="5117" max="5119" width="1.6640625" style="83" customWidth="1"/>
    <col min="5120" max="5120" width="41.109375" style="83" customWidth="1"/>
    <col min="5121" max="5121" width="7.5546875" style="83" customWidth="1"/>
    <col min="5122" max="5122" width="0.88671875" style="83" customWidth="1"/>
    <col min="5123" max="5123" width="14.33203125" style="83" customWidth="1"/>
    <col min="5124" max="5124" width="0.88671875" style="83" customWidth="1"/>
    <col min="5125" max="5125" width="14.33203125" style="83" customWidth="1"/>
    <col min="5126" max="5372" width="9.109375" style="83"/>
    <col min="5373" max="5375" width="1.6640625" style="83" customWidth="1"/>
    <col min="5376" max="5376" width="41.109375" style="83" customWidth="1"/>
    <col min="5377" max="5377" width="7.5546875" style="83" customWidth="1"/>
    <col min="5378" max="5378" width="0.88671875" style="83" customWidth="1"/>
    <col min="5379" max="5379" width="14.33203125" style="83" customWidth="1"/>
    <col min="5380" max="5380" width="0.88671875" style="83" customWidth="1"/>
    <col min="5381" max="5381" width="14.33203125" style="83" customWidth="1"/>
    <col min="5382" max="5628" width="9.109375" style="83"/>
    <col min="5629" max="5631" width="1.6640625" style="83" customWidth="1"/>
    <col min="5632" max="5632" width="41.109375" style="83" customWidth="1"/>
    <col min="5633" max="5633" width="7.5546875" style="83" customWidth="1"/>
    <col min="5634" max="5634" width="0.88671875" style="83" customWidth="1"/>
    <col min="5635" max="5635" width="14.33203125" style="83" customWidth="1"/>
    <col min="5636" max="5636" width="0.88671875" style="83" customWidth="1"/>
    <col min="5637" max="5637" width="14.33203125" style="83" customWidth="1"/>
    <col min="5638" max="5884" width="9.109375" style="83"/>
    <col min="5885" max="5887" width="1.6640625" style="83" customWidth="1"/>
    <col min="5888" max="5888" width="41.109375" style="83" customWidth="1"/>
    <col min="5889" max="5889" width="7.5546875" style="83" customWidth="1"/>
    <col min="5890" max="5890" width="0.88671875" style="83" customWidth="1"/>
    <col min="5891" max="5891" width="14.33203125" style="83" customWidth="1"/>
    <col min="5892" max="5892" width="0.88671875" style="83" customWidth="1"/>
    <col min="5893" max="5893" width="14.33203125" style="83" customWidth="1"/>
    <col min="5894" max="6140" width="9.109375" style="83"/>
    <col min="6141" max="6143" width="1.6640625" style="83" customWidth="1"/>
    <col min="6144" max="6144" width="41.109375" style="83" customWidth="1"/>
    <col min="6145" max="6145" width="7.5546875" style="83" customWidth="1"/>
    <col min="6146" max="6146" width="0.88671875" style="83" customWidth="1"/>
    <col min="6147" max="6147" width="14.33203125" style="83" customWidth="1"/>
    <col min="6148" max="6148" width="0.88671875" style="83" customWidth="1"/>
    <col min="6149" max="6149" width="14.33203125" style="83" customWidth="1"/>
    <col min="6150" max="6396" width="9.109375" style="83"/>
    <col min="6397" max="6399" width="1.6640625" style="83" customWidth="1"/>
    <col min="6400" max="6400" width="41.109375" style="83" customWidth="1"/>
    <col min="6401" max="6401" width="7.5546875" style="83" customWidth="1"/>
    <col min="6402" max="6402" width="0.88671875" style="83" customWidth="1"/>
    <col min="6403" max="6403" width="14.33203125" style="83" customWidth="1"/>
    <col min="6404" max="6404" width="0.88671875" style="83" customWidth="1"/>
    <col min="6405" max="6405" width="14.33203125" style="83" customWidth="1"/>
    <col min="6406" max="6652" width="9.109375" style="83"/>
    <col min="6653" max="6655" width="1.6640625" style="83" customWidth="1"/>
    <col min="6656" max="6656" width="41.109375" style="83" customWidth="1"/>
    <col min="6657" max="6657" width="7.5546875" style="83" customWidth="1"/>
    <col min="6658" max="6658" width="0.88671875" style="83" customWidth="1"/>
    <col min="6659" max="6659" width="14.33203125" style="83" customWidth="1"/>
    <col min="6660" max="6660" width="0.88671875" style="83" customWidth="1"/>
    <col min="6661" max="6661" width="14.33203125" style="83" customWidth="1"/>
    <col min="6662" max="6908" width="9.109375" style="83"/>
    <col min="6909" max="6911" width="1.6640625" style="83" customWidth="1"/>
    <col min="6912" max="6912" width="41.109375" style="83" customWidth="1"/>
    <col min="6913" max="6913" width="7.5546875" style="83" customWidth="1"/>
    <col min="6914" max="6914" width="0.88671875" style="83" customWidth="1"/>
    <col min="6915" max="6915" width="14.33203125" style="83" customWidth="1"/>
    <col min="6916" max="6916" width="0.88671875" style="83" customWidth="1"/>
    <col min="6917" max="6917" width="14.33203125" style="83" customWidth="1"/>
    <col min="6918" max="7164" width="9.109375" style="83"/>
    <col min="7165" max="7167" width="1.6640625" style="83" customWidth="1"/>
    <col min="7168" max="7168" width="41.109375" style="83" customWidth="1"/>
    <col min="7169" max="7169" width="7.5546875" style="83" customWidth="1"/>
    <col min="7170" max="7170" width="0.88671875" style="83" customWidth="1"/>
    <col min="7171" max="7171" width="14.33203125" style="83" customWidth="1"/>
    <col min="7172" max="7172" width="0.88671875" style="83" customWidth="1"/>
    <col min="7173" max="7173" width="14.33203125" style="83" customWidth="1"/>
    <col min="7174" max="7420" width="9.109375" style="83"/>
    <col min="7421" max="7423" width="1.6640625" style="83" customWidth="1"/>
    <col min="7424" max="7424" width="41.109375" style="83" customWidth="1"/>
    <col min="7425" max="7425" width="7.5546875" style="83" customWidth="1"/>
    <col min="7426" max="7426" width="0.88671875" style="83" customWidth="1"/>
    <col min="7427" max="7427" width="14.33203125" style="83" customWidth="1"/>
    <col min="7428" max="7428" width="0.88671875" style="83" customWidth="1"/>
    <col min="7429" max="7429" width="14.33203125" style="83" customWidth="1"/>
    <col min="7430" max="7676" width="9.109375" style="83"/>
    <col min="7677" max="7679" width="1.6640625" style="83" customWidth="1"/>
    <col min="7680" max="7680" width="41.109375" style="83" customWidth="1"/>
    <col min="7681" max="7681" width="7.5546875" style="83" customWidth="1"/>
    <col min="7682" max="7682" width="0.88671875" style="83" customWidth="1"/>
    <col min="7683" max="7683" width="14.33203125" style="83" customWidth="1"/>
    <col min="7684" max="7684" width="0.88671875" style="83" customWidth="1"/>
    <col min="7685" max="7685" width="14.33203125" style="83" customWidth="1"/>
    <col min="7686" max="7932" width="9.109375" style="83"/>
    <col min="7933" max="7935" width="1.6640625" style="83" customWidth="1"/>
    <col min="7936" max="7936" width="41.109375" style="83" customWidth="1"/>
    <col min="7937" max="7937" width="7.5546875" style="83" customWidth="1"/>
    <col min="7938" max="7938" width="0.88671875" style="83" customWidth="1"/>
    <col min="7939" max="7939" width="14.33203125" style="83" customWidth="1"/>
    <col min="7940" max="7940" width="0.88671875" style="83" customWidth="1"/>
    <col min="7941" max="7941" width="14.33203125" style="83" customWidth="1"/>
    <col min="7942" max="8188" width="9.109375" style="83"/>
    <col min="8189" max="8191" width="1.6640625" style="83" customWidth="1"/>
    <col min="8192" max="8192" width="41.109375" style="83" customWidth="1"/>
    <col min="8193" max="8193" width="7.5546875" style="83" customWidth="1"/>
    <col min="8194" max="8194" width="0.88671875" style="83" customWidth="1"/>
    <col min="8195" max="8195" width="14.33203125" style="83" customWidth="1"/>
    <col min="8196" max="8196" width="0.88671875" style="83" customWidth="1"/>
    <col min="8197" max="8197" width="14.33203125" style="83" customWidth="1"/>
    <col min="8198" max="8444" width="9.109375" style="83"/>
    <col min="8445" max="8447" width="1.6640625" style="83" customWidth="1"/>
    <col min="8448" max="8448" width="41.109375" style="83" customWidth="1"/>
    <col min="8449" max="8449" width="7.5546875" style="83" customWidth="1"/>
    <col min="8450" max="8450" width="0.88671875" style="83" customWidth="1"/>
    <col min="8451" max="8451" width="14.33203125" style="83" customWidth="1"/>
    <col min="8452" max="8452" width="0.88671875" style="83" customWidth="1"/>
    <col min="8453" max="8453" width="14.33203125" style="83" customWidth="1"/>
    <col min="8454" max="8700" width="9.109375" style="83"/>
    <col min="8701" max="8703" width="1.6640625" style="83" customWidth="1"/>
    <col min="8704" max="8704" width="41.109375" style="83" customWidth="1"/>
    <col min="8705" max="8705" width="7.5546875" style="83" customWidth="1"/>
    <col min="8706" max="8706" width="0.88671875" style="83" customWidth="1"/>
    <col min="8707" max="8707" width="14.33203125" style="83" customWidth="1"/>
    <col min="8708" max="8708" width="0.88671875" style="83" customWidth="1"/>
    <col min="8709" max="8709" width="14.33203125" style="83" customWidth="1"/>
    <col min="8710" max="8956" width="9.109375" style="83"/>
    <col min="8957" max="8959" width="1.6640625" style="83" customWidth="1"/>
    <col min="8960" max="8960" width="41.109375" style="83" customWidth="1"/>
    <col min="8961" max="8961" width="7.5546875" style="83" customWidth="1"/>
    <col min="8962" max="8962" width="0.88671875" style="83" customWidth="1"/>
    <col min="8963" max="8963" width="14.33203125" style="83" customWidth="1"/>
    <col min="8964" max="8964" width="0.88671875" style="83" customWidth="1"/>
    <col min="8965" max="8965" width="14.33203125" style="83" customWidth="1"/>
    <col min="8966" max="9212" width="9.109375" style="83"/>
    <col min="9213" max="9215" width="1.6640625" style="83" customWidth="1"/>
    <col min="9216" max="9216" width="41.109375" style="83" customWidth="1"/>
    <col min="9217" max="9217" width="7.5546875" style="83" customWidth="1"/>
    <col min="9218" max="9218" width="0.88671875" style="83" customWidth="1"/>
    <col min="9219" max="9219" width="14.33203125" style="83" customWidth="1"/>
    <col min="9220" max="9220" width="0.88671875" style="83" customWidth="1"/>
    <col min="9221" max="9221" width="14.33203125" style="83" customWidth="1"/>
    <col min="9222" max="9468" width="9.109375" style="83"/>
    <col min="9469" max="9471" width="1.6640625" style="83" customWidth="1"/>
    <col min="9472" max="9472" width="41.109375" style="83" customWidth="1"/>
    <col min="9473" max="9473" width="7.5546875" style="83" customWidth="1"/>
    <col min="9474" max="9474" width="0.88671875" style="83" customWidth="1"/>
    <col min="9475" max="9475" width="14.33203125" style="83" customWidth="1"/>
    <col min="9476" max="9476" width="0.88671875" style="83" customWidth="1"/>
    <col min="9477" max="9477" width="14.33203125" style="83" customWidth="1"/>
    <col min="9478" max="9724" width="9.109375" style="83"/>
    <col min="9725" max="9727" width="1.6640625" style="83" customWidth="1"/>
    <col min="9728" max="9728" width="41.109375" style="83" customWidth="1"/>
    <col min="9729" max="9729" width="7.5546875" style="83" customWidth="1"/>
    <col min="9730" max="9730" width="0.88671875" style="83" customWidth="1"/>
    <col min="9731" max="9731" width="14.33203125" style="83" customWidth="1"/>
    <col min="9732" max="9732" width="0.88671875" style="83" customWidth="1"/>
    <col min="9733" max="9733" width="14.33203125" style="83" customWidth="1"/>
    <col min="9734" max="9980" width="9.109375" style="83"/>
    <col min="9981" max="9983" width="1.6640625" style="83" customWidth="1"/>
    <col min="9984" max="9984" width="41.109375" style="83" customWidth="1"/>
    <col min="9985" max="9985" width="7.5546875" style="83" customWidth="1"/>
    <col min="9986" max="9986" width="0.88671875" style="83" customWidth="1"/>
    <col min="9987" max="9987" width="14.33203125" style="83" customWidth="1"/>
    <col min="9988" max="9988" width="0.88671875" style="83" customWidth="1"/>
    <col min="9989" max="9989" width="14.33203125" style="83" customWidth="1"/>
    <col min="9990" max="10236" width="9.109375" style="83"/>
    <col min="10237" max="10239" width="1.6640625" style="83" customWidth="1"/>
    <col min="10240" max="10240" width="41.109375" style="83" customWidth="1"/>
    <col min="10241" max="10241" width="7.5546875" style="83" customWidth="1"/>
    <col min="10242" max="10242" width="0.88671875" style="83" customWidth="1"/>
    <col min="10243" max="10243" width="14.33203125" style="83" customWidth="1"/>
    <col min="10244" max="10244" width="0.88671875" style="83" customWidth="1"/>
    <col min="10245" max="10245" width="14.33203125" style="83" customWidth="1"/>
    <col min="10246" max="10492" width="9.109375" style="83"/>
    <col min="10493" max="10495" width="1.6640625" style="83" customWidth="1"/>
    <col min="10496" max="10496" width="41.109375" style="83" customWidth="1"/>
    <col min="10497" max="10497" width="7.5546875" style="83" customWidth="1"/>
    <col min="10498" max="10498" width="0.88671875" style="83" customWidth="1"/>
    <col min="10499" max="10499" width="14.33203125" style="83" customWidth="1"/>
    <col min="10500" max="10500" width="0.88671875" style="83" customWidth="1"/>
    <col min="10501" max="10501" width="14.33203125" style="83" customWidth="1"/>
    <col min="10502" max="10748" width="9.109375" style="83"/>
    <col min="10749" max="10751" width="1.6640625" style="83" customWidth="1"/>
    <col min="10752" max="10752" width="41.109375" style="83" customWidth="1"/>
    <col min="10753" max="10753" width="7.5546875" style="83" customWidth="1"/>
    <col min="10754" max="10754" width="0.88671875" style="83" customWidth="1"/>
    <col min="10755" max="10755" width="14.33203125" style="83" customWidth="1"/>
    <col min="10756" max="10756" width="0.88671875" style="83" customWidth="1"/>
    <col min="10757" max="10757" width="14.33203125" style="83" customWidth="1"/>
    <col min="10758" max="11004" width="9.109375" style="83"/>
    <col min="11005" max="11007" width="1.6640625" style="83" customWidth="1"/>
    <col min="11008" max="11008" width="41.109375" style="83" customWidth="1"/>
    <col min="11009" max="11009" width="7.5546875" style="83" customWidth="1"/>
    <col min="11010" max="11010" width="0.88671875" style="83" customWidth="1"/>
    <col min="11011" max="11011" width="14.33203125" style="83" customWidth="1"/>
    <col min="11012" max="11012" width="0.88671875" style="83" customWidth="1"/>
    <col min="11013" max="11013" width="14.33203125" style="83" customWidth="1"/>
    <col min="11014" max="11260" width="9.109375" style="83"/>
    <col min="11261" max="11263" width="1.6640625" style="83" customWidth="1"/>
    <col min="11264" max="11264" width="41.109375" style="83" customWidth="1"/>
    <col min="11265" max="11265" width="7.5546875" style="83" customWidth="1"/>
    <col min="11266" max="11266" width="0.88671875" style="83" customWidth="1"/>
    <col min="11267" max="11267" width="14.33203125" style="83" customWidth="1"/>
    <col min="11268" max="11268" width="0.88671875" style="83" customWidth="1"/>
    <col min="11269" max="11269" width="14.33203125" style="83" customWidth="1"/>
    <col min="11270" max="11516" width="9.109375" style="83"/>
    <col min="11517" max="11519" width="1.6640625" style="83" customWidth="1"/>
    <col min="11520" max="11520" width="41.109375" style="83" customWidth="1"/>
    <col min="11521" max="11521" width="7.5546875" style="83" customWidth="1"/>
    <col min="11522" max="11522" width="0.88671875" style="83" customWidth="1"/>
    <col min="11523" max="11523" width="14.33203125" style="83" customWidth="1"/>
    <col min="11524" max="11524" width="0.88671875" style="83" customWidth="1"/>
    <col min="11525" max="11525" width="14.33203125" style="83" customWidth="1"/>
    <col min="11526" max="11772" width="9.109375" style="83"/>
    <col min="11773" max="11775" width="1.6640625" style="83" customWidth="1"/>
    <col min="11776" max="11776" width="41.109375" style="83" customWidth="1"/>
    <col min="11777" max="11777" width="7.5546875" style="83" customWidth="1"/>
    <col min="11778" max="11778" width="0.88671875" style="83" customWidth="1"/>
    <col min="11779" max="11779" width="14.33203125" style="83" customWidth="1"/>
    <col min="11780" max="11780" width="0.88671875" style="83" customWidth="1"/>
    <col min="11781" max="11781" width="14.33203125" style="83" customWidth="1"/>
    <col min="11782" max="12028" width="9.109375" style="83"/>
    <col min="12029" max="12031" width="1.6640625" style="83" customWidth="1"/>
    <col min="12032" max="12032" width="41.109375" style="83" customWidth="1"/>
    <col min="12033" max="12033" width="7.5546875" style="83" customWidth="1"/>
    <col min="12034" max="12034" width="0.88671875" style="83" customWidth="1"/>
    <col min="12035" max="12035" width="14.33203125" style="83" customWidth="1"/>
    <col min="12036" max="12036" width="0.88671875" style="83" customWidth="1"/>
    <col min="12037" max="12037" width="14.33203125" style="83" customWidth="1"/>
    <col min="12038" max="12284" width="9.109375" style="83"/>
    <col min="12285" max="12287" width="1.6640625" style="83" customWidth="1"/>
    <col min="12288" max="12288" width="41.109375" style="83" customWidth="1"/>
    <col min="12289" max="12289" width="7.5546875" style="83" customWidth="1"/>
    <col min="12290" max="12290" width="0.88671875" style="83" customWidth="1"/>
    <col min="12291" max="12291" width="14.33203125" style="83" customWidth="1"/>
    <col min="12292" max="12292" width="0.88671875" style="83" customWidth="1"/>
    <col min="12293" max="12293" width="14.33203125" style="83" customWidth="1"/>
    <col min="12294" max="12540" width="9.109375" style="83"/>
    <col min="12541" max="12543" width="1.6640625" style="83" customWidth="1"/>
    <col min="12544" max="12544" width="41.109375" style="83" customWidth="1"/>
    <col min="12545" max="12545" width="7.5546875" style="83" customWidth="1"/>
    <col min="12546" max="12546" width="0.88671875" style="83" customWidth="1"/>
    <col min="12547" max="12547" width="14.33203125" style="83" customWidth="1"/>
    <col min="12548" max="12548" width="0.88671875" style="83" customWidth="1"/>
    <col min="12549" max="12549" width="14.33203125" style="83" customWidth="1"/>
    <col min="12550" max="12796" width="9.109375" style="83"/>
    <col min="12797" max="12799" width="1.6640625" style="83" customWidth="1"/>
    <col min="12800" max="12800" width="41.109375" style="83" customWidth="1"/>
    <col min="12801" max="12801" width="7.5546875" style="83" customWidth="1"/>
    <col min="12802" max="12802" width="0.88671875" style="83" customWidth="1"/>
    <col min="12803" max="12803" width="14.33203125" style="83" customWidth="1"/>
    <col min="12804" max="12804" width="0.88671875" style="83" customWidth="1"/>
    <col min="12805" max="12805" width="14.33203125" style="83" customWidth="1"/>
    <col min="12806" max="13052" width="9.109375" style="83"/>
    <col min="13053" max="13055" width="1.6640625" style="83" customWidth="1"/>
    <col min="13056" max="13056" width="41.109375" style="83" customWidth="1"/>
    <col min="13057" max="13057" width="7.5546875" style="83" customWidth="1"/>
    <col min="13058" max="13058" width="0.88671875" style="83" customWidth="1"/>
    <col min="13059" max="13059" width="14.33203125" style="83" customWidth="1"/>
    <col min="13060" max="13060" width="0.88671875" style="83" customWidth="1"/>
    <col min="13061" max="13061" width="14.33203125" style="83" customWidth="1"/>
    <col min="13062" max="13308" width="9.109375" style="83"/>
    <col min="13309" max="13311" width="1.6640625" style="83" customWidth="1"/>
    <col min="13312" max="13312" width="41.109375" style="83" customWidth="1"/>
    <col min="13313" max="13313" width="7.5546875" style="83" customWidth="1"/>
    <col min="13314" max="13314" width="0.88671875" style="83" customWidth="1"/>
    <col min="13315" max="13315" width="14.33203125" style="83" customWidth="1"/>
    <col min="13316" max="13316" width="0.88671875" style="83" customWidth="1"/>
    <col min="13317" max="13317" width="14.33203125" style="83" customWidth="1"/>
    <col min="13318" max="13564" width="9.109375" style="83"/>
    <col min="13565" max="13567" width="1.6640625" style="83" customWidth="1"/>
    <col min="13568" max="13568" width="41.109375" style="83" customWidth="1"/>
    <col min="13569" max="13569" width="7.5546875" style="83" customWidth="1"/>
    <col min="13570" max="13570" width="0.88671875" style="83" customWidth="1"/>
    <col min="13571" max="13571" width="14.33203125" style="83" customWidth="1"/>
    <col min="13572" max="13572" width="0.88671875" style="83" customWidth="1"/>
    <col min="13573" max="13573" width="14.33203125" style="83" customWidth="1"/>
    <col min="13574" max="13820" width="9.109375" style="83"/>
    <col min="13821" max="13823" width="1.6640625" style="83" customWidth="1"/>
    <col min="13824" max="13824" width="41.109375" style="83" customWidth="1"/>
    <col min="13825" max="13825" width="7.5546875" style="83" customWidth="1"/>
    <col min="13826" max="13826" width="0.88671875" style="83" customWidth="1"/>
    <col min="13827" max="13827" width="14.33203125" style="83" customWidth="1"/>
    <col min="13828" max="13828" width="0.88671875" style="83" customWidth="1"/>
    <col min="13829" max="13829" width="14.33203125" style="83" customWidth="1"/>
    <col min="13830" max="14076" width="9.109375" style="83"/>
    <col min="14077" max="14079" width="1.6640625" style="83" customWidth="1"/>
    <col min="14080" max="14080" width="41.109375" style="83" customWidth="1"/>
    <col min="14081" max="14081" width="7.5546875" style="83" customWidth="1"/>
    <col min="14082" max="14082" width="0.88671875" style="83" customWidth="1"/>
    <col min="14083" max="14083" width="14.33203125" style="83" customWidth="1"/>
    <col min="14084" max="14084" width="0.88671875" style="83" customWidth="1"/>
    <col min="14085" max="14085" width="14.33203125" style="83" customWidth="1"/>
    <col min="14086" max="14332" width="9.109375" style="83"/>
    <col min="14333" max="14335" width="1.6640625" style="83" customWidth="1"/>
    <col min="14336" max="14336" width="41.109375" style="83" customWidth="1"/>
    <col min="14337" max="14337" width="7.5546875" style="83" customWidth="1"/>
    <col min="14338" max="14338" width="0.88671875" style="83" customWidth="1"/>
    <col min="14339" max="14339" width="14.33203125" style="83" customWidth="1"/>
    <col min="14340" max="14340" width="0.88671875" style="83" customWidth="1"/>
    <col min="14341" max="14341" width="14.33203125" style="83" customWidth="1"/>
    <col min="14342" max="14588" width="9.109375" style="83"/>
    <col min="14589" max="14591" width="1.6640625" style="83" customWidth="1"/>
    <col min="14592" max="14592" width="41.109375" style="83" customWidth="1"/>
    <col min="14593" max="14593" width="7.5546875" style="83" customWidth="1"/>
    <col min="14594" max="14594" width="0.88671875" style="83" customWidth="1"/>
    <col min="14595" max="14595" width="14.33203125" style="83" customWidth="1"/>
    <col min="14596" max="14596" width="0.88671875" style="83" customWidth="1"/>
    <col min="14597" max="14597" width="14.33203125" style="83" customWidth="1"/>
    <col min="14598" max="14844" width="9.109375" style="83"/>
    <col min="14845" max="14847" width="1.6640625" style="83" customWidth="1"/>
    <col min="14848" max="14848" width="41.109375" style="83" customWidth="1"/>
    <col min="14849" max="14849" width="7.5546875" style="83" customWidth="1"/>
    <col min="14850" max="14850" width="0.88671875" style="83" customWidth="1"/>
    <col min="14851" max="14851" width="14.33203125" style="83" customWidth="1"/>
    <col min="14852" max="14852" width="0.88671875" style="83" customWidth="1"/>
    <col min="14853" max="14853" width="14.33203125" style="83" customWidth="1"/>
    <col min="14854" max="15100" width="9.109375" style="83"/>
    <col min="15101" max="15103" width="1.6640625" style="83" customWidth="1"/>
    <col min="15104" max="15104" width="41.109375" style="83" customWidth="1"/>
    <col min="15105" max="15105" width="7.5546875" style="83" customWidth="1"/>
    <col min="15106" max="15106" width="0.88671875" style="83" customWidth="1"/>
    <col min="15107" max="15107" width="14.33203125" style="83" customWidth="1"/>
    <col min="15108" max="15108" width="0.88671875" style="83" customWidth="1"/>
    <col min="15109" max="15109" width="14.33203125" style="83" customWidth="1"/>
    <col min="15110" max="15356" width="9.109375" style="83"/>
    <col min="15357" max="15359" width="1.6640625" style="83" customWidth="1"/>
    <col min="15360" max="15360" width="41.109375" style="83" customWidth="1"/>
    <col min="15361" max="15361" width="7.5546875" style="83" customWidth="1"/>
    <col min="15362" max="15362" width="0.88671875" style="83" customWidth="1"/>
    <col min="15363" max="15363" width="14.33203125" style="83" customWidth="1"/>
    <col min="15364" max="15364" width="0.88671875" style="83" customWidth="1"/>
    <col min="15365" max="15365" width="14.33203125" style="83" customWidth="1"/>
    <col min="15366" max="15612" width="9.109375" style="83"/>
    <col min="15613" max="15615" width="1.6640625" style="83" customWidth="1"/>
    <col min="15616" max="15616" width="41.109375" style="83" customWidth="1"/>
    <col min="15617" max="15617" width="7.5546875" style="83" customWidth="1"/>
    <col min="15618" max="15618" width="0.88671875" style="83" customWidth="1"/>
    <col min="15619" max="15619" width="14.33203125" style="83" customWidth="1"/>
    <col min="15620" max="15620" width="0.88671875" style="83" customWidth="1"/>
    <col min="15621" max="15621" width="14.33203125" style="83" customWidth="1"/>
    <col min="15622" max="15868" width="9.109375" style="83"/>
    <col min="15869" max="15871" width="1.6640625" style="83" customWidth="1"/>
    <col min="15872" max="15872" width="41.109375" style="83" customWidth="1"/>
    <col min="15873" max="15873" width="7.5546875" style="83" customWidth="1"/>
    <col min="15874" max="15874" width="0.88671875" style="83" customWidth="1"/>
    <col min="15875" max="15875" width="14.33203125" style="83" customWidth="1"/>
    <col min="15876" max="15876" width="0.88671875" style="83" customWidth="1"/>
    <col min="15877" max="15877" width="14.33203125" style="83" customWidth="1"/>
    <col min="15878" max="16124" width="9.109375" style="83"/>
    <col min="16125" max="16127" width="1.6640625" style="83" customWidth="1"/>
    <col min="16128" max="16128" width="41.109375" style="83" customWidth="1"/>
    <col min="16129" max="16129" width="7.5546875" style="83" customWidth="1"/>
    <col min="16130" max="16130" width="0.88671875" style="83" customWidth="1"/>
    <col min="16131" max="16131" width="14.33203125" style="83" customWidth="1"/>
    <col min="16132" max="16132" width="0.88671875" style="83" customWidth="1"/>
    <col min="16133" max="16133" width="14.33203125" style="83" customWidth="1"/>
    <col min="16134" max="16380" width="9.109375" style="83"/>
    <col min="16381" max="16384" width="9.109375" style="83" customWidth="1"/>
  </cols>
  <sheetData>
    <row r="1" spans="1:9" ht="23.25" customHeight="1">
      <c r="A1" s="69" t="s">
        <v>0</v>
      </c>
      <c r="B1" s="89"/>
      <c r="C1" s="81"/>
      <c r="D1" s="81"/>
    </row>
    <row r="2" spans="1:9" ht="23.25" customHeight="1">
      <c r="A2" s="69" t="s">
        <v>1</v>
      </c>
      <c r="B2" s="89"/>
      <c r="C2" s="81"/>
      <c r="D2" s="81"/>
    </row>
    <row r="3" spans="1:9" ht="23.25" customHeight="1">
      <c r="A3" s="89" t="s">
        <v>55</v>
      </c>
      <c r="B3" s="89"/>
      <c r="C3" s="81"/>
      <c r="D3" s="81"/>
    </row>
    <row r="4" spans="1:9" ht="22.5" customHeight="1">
      <c r="A4" s="89"/>
      <c r="B4" s="89"/>
      <c r="C4" s="81"/>
      <c r="D4" s="81"/>
    </row>
    <row r="5" spans="1:9" ht="22.5" customHeight="1">
      <c r="A5" s="81"/>
      <c r="B5" s="81"/>
      <c r="C5" s="81"/>
      <c r="D5" s="81"/>
      <c r="G5" s="187" t="s">
        <v>56</v>
      </c>
      <c r="H5" s="187"/>
      <c r="I5" s="187"/>
    </row>
    <row r="6" spans="1:9" ht="22.5" customHeight="1">
      <c r="A6" s="83" t="s">
        <v>57</v>
      </c>
      <c r="E6" s="85"/>
      <c r="F6" s="81"/>
      <c r="G6" s="187" t="s">
        <v>58</v>
      </c>
      <c r="H6" s="187"/>
      <c r="I6" s="187"/>
    </row>
    <row r="7" spans="1:9" ht="22.5" customHeight="1">
      <c r="E7" s="61" t="s">
        <v>5</v>
      </c>
      <c r="F7" s="81"/>
      <c r="G7" s="60" t="s">
        <v>6</v>
      </c>
      <c r="H7" s="60"/>
      <c r="I7" s="60" t="s">
        <v>7</v>
      </c>
    </row>
    <row r="8" spans="1:9" ht="22.5" customHeight="1">
      <c r="A8" s="81"/>
      <c r="G8" s="185" t="s">
        <v>8</v>
      </c>
      <c r="H8" s="185"/>
      <c r="I8" s="185"/>
    </row>
    <row r="9" spans="1:9" ht="22.5" customHeight="1">
      <c r="A9" s="125" t="s">
        <v>59</v>
      </c>
      <c r="G9" s="124"/>
      <c r="H9" s="124"/>
      <c r="I9" s="124"/>
    </row>
    <row r="10" spans="1:9" ht="22.5" customHeight="1">
      <c r="A10" s="83" t="s">
        <v>60</v>
      </c>
      <c r="E10" s="92">
        <v>14</v>
      </c>
      <c r="G10" s="93">
        <v>1003174745</v>
      </c>
      <c r="H10" s="86"/>
      <c r="I10" s="93">
        <v>1102815489</v>
      </c>
    </row>
    <row r="11" spans="1:9" ht="22.5" customHeight="1">
      <c r="A11" s="83" t="s">
        <v>61</v>
      </c>
      <c r="E11" s="92"/>
      <c r="G11" s="94">
        <v>6291490</v>
      </c>
      <c r="I11" s="94">
        <v>3653381</v>
      </c>
    </row>
    <row r="12" spans="1:9" ht="22.5" customHeight="1">
      <c r="A12" s="81" t="s">
        <v>62</v>
      </c>
      <c r="G12" s="126">
        <f>SUM(G10:G11)</f>
        <v>1009466235</v>
      </c>
      <c r="H12" s="91"/>
      <c r="I12" s="126">
        <f>SUM(I10:I11)</f>
        <v>1106468870</v>
      </c>
    </row>
    <row r="13" spans="1:9" ht="22.5" customHeight="1">
      <c r="E13" s="92"/>
      <c r="G13" s="96"/>
      <c r="I13" s="96"/>
    </row>
    <row r="14" spans="1:9" ht="22.5" customHeight="1">
      <c r="A14" s="127" t="s">
        <v>63</v>
      </c>
      <c r="E14" s="92"/>
      <c r="G14" s="152"/>
      <c r="H14" s="152"/>
      <c r="I14" s="152"/>
    </row>
    <row r="15" spans="1:9" ht="22.5" customHeight="1">
      <c r="A15" s="87" t="s">
        <v>64</v>
      </c>
      <c r="E15" s="92">
        <v>16</v>
      </c>
      <c r="G15" s="96">
        <v>728912992</v>
      </c>
      <c r="I15" s="96">
        <v>823144587</v>
      </c>
    </row>
    <row r="16" spans="1:9" ht="22.5" customHeight="1">
      <c r="A16" s="83" t="s">
        <v>65</v>
      </c>
      <c r="E16" s="92">
        <v>16</v>
      </c>
      <c r="G16" s="96">
        <v>65607021</v>
      </c>
      <c r="I16" s="96">
        <v>66073492</v>
      </c>
    </row>
    <row r="17" spans="1:9" ht="22.5" customHeight="1">
      <c r="A17" s="83" t="s">
        <v>66</v>
      </c>
      <c r="E17" s="92">
        <v>16</v>
      </c>
      <c r="G17" s="96">
        <v>99431450</v>
      </c>
      <c r="I17" s="96">
        <v>120592176</v>
      </c>
    </row>
    <row r="18" spans="1:9" ht="22.5" customHeight="1">
      <c r="A18" s="128" t="s">
        <v>67</v>
      </c>
      <c r="E18" s="92"/>
      <c r="G18" s="126">
        <f>SUM(G15:G17)</f>
        <v>893951463</v>
      </c>
      <c r="I18" s="126">
        <f>SUM(I15:I17)</f>
        <v>1009810255</v>
      </c>
    </row>
    <row r="19" spans="1:9" ht="22.5" customHeight="1">
      <c r="A19" s="87"/>
      <c r="E19" s="92"/>
      <c r="G19" s="96"/>
      <c r="I19" s="96"/>
    </row>
    <row r="20" spans="1:9" ht="22.5" customHeight="1">
      <c r="A20" s="165" t="s">
        <v>68</v>
      </c>
      <c r="E20" s="92"/>
      <c r="G20" s="95">
        <f>G12-G18</f>
        <v>115514772</v>
      </c>
      <c r="I20" s="95">
        <f>I12-I18</f>
        <v>96658615</v>
      </c>
    </row>
    <row r="21" spans="1:9" ht="22.5" customHeight="1">
      <c r="A21" s="87" t="s">
        <v>69</v>
      </c>
      <c r="E21" s="92"/>
      <c r="G21" s="94">
        <v>8738100</v>
      </c>
      <c r="I21" s="94">
        <v>20630690</v>
      </c>
    </row>
    <row r="22" spans="1:9" ht="22.5" customHeight="1">
      <c r="A22" s="81" t="s">
        <v>70</v>
      </c>
      <c r="B22" s="81"/>
      <c r="E22" s="92"/>
      <c r="G22" s="95">
        <f>G20-G21</f>
        <v>106776672</v>
      </c>
      <c r="H22" s="91"/>
      <c r="I22" s="95">
        <f>I20-I21</f>
        <v>76027925</v>
      </c>
    </row>
    <row r="23" spans="1:9" ht="22.5" customHeight="1">
      <c r="A23" s="83" t="s">
        <v>71</v>
      </c>
      <c r="B23" s="81"/>
      <c r="E23" s="92">
        <v>17</v>
      </c>
      <c r="G23" s="155">
        <v>21146003</v>
      </c>
      <c r="H23" s="155"/>
      <c r="I23" s="155">
        <v>18809357</v>
      </c>
    </row>
    <row r="24" spans="1:9" ht="22.5" customHeight="1">
      <c r="A24" s="81" t="s">
        <v>72</v>
      </c>
      <c r="B24" s="81"/>
      <c r="E24" s="92"/>
      <c r="G24" s="126">
        <f>G22-G23</f>
        <v>85630669</v>
      </c>
      <c r="H24" s="91"/>
      <c r="I24" s="126">
        <f>I22-I23</f>
        <v>57218568</v>
      </c>
    </row>
    <row r="25" spans="1:9" ht="22.5" customHeight="1">
      <c r="E25" s="92"/>
      <c r="G25" s="96"/>
      <c r="I25" s="96"/>
    </row>
    <row r="26" spans="1:9" ht="22.5" customHeight="1">
      <c r="A26" s="128" t="s">
        <v>73</v>
      </c>
      <c r="E26" s="92"/>
      <c r="G26" s="96"/>
      <c r="I26" s="96"/>
    </row>
    <row r="27" spans="1:9" ht="22.5" customHeight="1">
      <c r="A27" s="164" t="s">
        <v>74</v>
      </c>
      <c r="E27" s="92"/>
      <c r="G27" s="96"/>
      <c r="I27" s="96"/>
    </row>
    <row r="28" spans="1:9" ht="22.5" customHeight="1">
      <c r="A28" s="83" t="s">
        <v>75</v>
      </c>
      <c r="E28" s="92"/>
      <c r="G28" s="96"/>
      <c r="I28" s="96"/>
    </row>
    <row r="29" spans="1:9" ht="22.5" customHeight="1">
      <c r="B29" s="83" t="s">
        <v>76</v>
      </c>
      <c r="E29" s="92"/>
      <c r="G29" s="166">
        <v>0</v>
      </c>
      <c r="I29" s="166">
        <v>-455120</v>
      </c>
    </row>
    <row r="30" spans="1:9" ht="24.75" customHeight="1" thickBot="1">
      <c r="A30" s="128" t="s">
        <v>77</v>
      </c>
      <c r="E30" s="92"/>
      <c r="G30" s="97">
        <f>G24+G29</f>
        <v>85630669</v>
      </c>
      <c r="H30" s="90"/>
      <c r="I30" s="97">
        <f>I24+I29</f>
        <v>56763448</v>
      </c>
    </row>
    <row r="31" spans="1:9" ht="22.5" customHeight="1" thickTop="1">
      <c r="E31" s="92"/>
    </row>
    <row r="32" spans="1:9" ht="21.75" customHeight="1">
      <c r="A32" s="150" t="s">
        <v>78</v>
      </c>
      <c r="E32" s="92"/>
      <c r="G32" s="88"/>
      <c r="I32" s="88"/>
    </row>
    <row r="33" spans="1:9" ht="21.75" customHeight="1" thickBot="1">
      <c r="A33" s="83" t="s">
        <v>79</v>
      </c>
      <c r="E33" s="92">
        <v>18</v>
      </c>
      <c r="G33" s="170">
        <f>G24/500000000</f>
        <v>0.17126133800000001</v>
      </c>
      <c r="H33" s="170"/>
      <c r="I33" s="170">
        <f>I24/500000000</f>
        <v>0.11443713599999999</v>
      </c>
    </row>
    <row r="34" spans="1:9" ht="21.75" customHeight="1" thickTop="1">
      <c r="G34" s="158"/>
      <c r="I34" s="158"/>
    </row>
  </sheetData>
  <mergeCells count="3">
    <mergeCell ref="G5:I5"/>
    <mergeCell ref="G6:I6"/>
    <mergeCell ref="G8:I8"/>
  </mergeCells>
  <pageMargins left="0.8" right="0.8" top="0.48" bottom="0.5" header="0.5" footer="0.5"/>
  <pageSetup paperSize="9" firstPageNumber="7" orientation="portrait" useFirstPageNumber="1" horizontalDpi="1200" verticalDpi="1200" r:id="rId1"/>
  <headerFooter alignWithMargins="0">
    <oddFooter>&amp;L&amp;"Angsana New,Regular"&amp;15 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view="pageBreakPreview" zoomScale="70" zoomScaleNormal="80" zoomScaleSheetLayoutView="70" workbookViewId="0">
      <selection activeCell="D20" sqref="D20"/>
    </sheetView>
  </sheetViews>
  <sheetFormatPr defaultRowHeight="21.15" customHeight="1"/>
  <cols>
    <col min="1" max="3" width="1.6640625" style="109" customWidth="1"/>
    <col min="4" max="4" width="47.44140625" style="109" customWidth="1"/>
    <col min="5" max="5" width="8.6640625" style="105" customWidth="1"/>
    <col min="6" max="6" width="1.6640625" style="106" customWidth="1"/>
    <col min="7" max="7" width="16" style="107" customWidth="1"/>
    <col min="8" max="8" width="1.6640625" style="107" customWidth="1"/>
    <col min="9" max="9" width="16" style="107" customWidth="1"/>
    <col min="10" max="10" width="1.6640625" style="107" customWidth="1"/>
    <col min="11" max="11" width="16" style="108" customWidth="1"/>
    <col min="12" max="12" width="1.6640625" style="108" customWidth="1"/>
    <col min="13" max="13" width="16" style="108" customWidth="1"/>
    <col min="14" max="14" width="1.6640625" style="108" customWidth="1"/>
    <col min="15" max="15" width="16" style="108" customWidth="1"/>
    <col min="16" max="16" width="9.109375" style="109"/>
    <col min="17" max="17" width="12.33203125" style="109" bestFit="1" customWidth="1"/>
    <col min="18" max="258" width="9.109375" style="109"/>
    <col min="259" max="261" width="1.6640625" style="109" customWidth="1"/>
    <col min="262" max="262" width="55.44140625" style="109" customWidth="1"/>
    <col min="263" max="263" width="9.109375" style="109"/>
    <col min="264" max="264" width="1" style="109" customWidth="1"/>
    <col min="265" max="265" width="14.5546875" style="109" customWidth="1"/>
    <col min="266" max="266" width="0.88671875" style="109" customWidth="1"/>
    <col min="267" max="267" width="16" style="109" customWidth="1"/>
    <col min="268" max="268" width="0.88671875" style="109" customWidth="1"/>
    <col min="269" max="269" width="14.88671875" style="109" customWidth="1"/>
    <col min="270" max="270" width="0.88671875" style="109" customWidth="1"/>
    <col min="271" max="271" width="15" style="109" customWidth="1"/>
    <col min="272" max="514" width="9.109375" style="109"/>
    <col min="515" max="517" width="1.6640625" style="109" customWidth="1"/>
    <col min="518" max="518" width="55.44140625" style="109" customWidth="1"/>
    <col min="519" max="519" width="9.109375" style="109"/>
    <col min="520" max="520" width="1" style="109" customWidth="1"/>
    <col min="521" max="521" width="14.5546875" style="109" customWidth="1"/>
    <col min="522" max="522" width="0.88671875" style="109" customWidth="1"/>
    <col min="523" max="523" width="16" style="109" customWidth="1"/>
    <col min="524" max="524" width="0.88671875" style="109" customWidth="1"/>
    <col min="525" max="525" width="14.88671875" style="109" customWidth="1"/>
    <col min="526" max="526" width="0.88671875" style="109" customWidth="1"/>
    <col min="527" max="527" width="15" style="109" customWidth="1"/>
    <col min="528" max="770" width="9.109375" style="109"/>
    <col min="771" max="773" width="1.6640625" style="109" customWidth="1"/>
    <col min="774" max="774" width="55.44140625" style="109" customWidth="1"/>
    <col min="775" max="775" width="9.109375" style="109"/>
    <col min="776" max="776" width="1" style="109" customWidth="1"/>
    <col min="777" max="777" width="14.5546875" style="109" customWidth="1"/>
    <col min="778" max="778" width="0.88671875" style="109" customWidth="1"/>
    <col min="779" max="779" width="16" style="109" customWidth="1"/>
    <col min="780" max="780" width="0.88671875" style="109" customWidth="1"/>
    <col min="781" max="781" width="14.88671875" style="109" customWidth="1"/>
    <col min="782" max="782" width="0.88671875" style="109" customWidth="1"/>
    <col min="783" max="783" width="15" style="109" customWidth="1"/>
    <col min="784" max="1026" width="9.109375" style="109"/>
    <col min="1027" max="1029" width="1.6640625" style="109" customWidth="1"/>
    <col min="1030" max="1030" width="55.44140625" style="109" customWidth="1"/>
    <col min="1031" max="1031" width="9.109375" style="109"/>
    <col min="1032" max="1032" width="1" style="109" customWidth="1"/>
    <col min="1033" max="1033" width="14.5546875" style="109" customWidth="1"/>
    <col min="1034" max="1034" width="0.88671875" style="109" customWidth="1"/>
    <col min="1035" max="1035" width="16" style="109" customWidth="1"/>
    <col min="1036" max="1036" width="0.88671875" style="109" customWidth="1"/>
    <col min="1037" max="1037" width="14.88671875" style="109" customWidth="1"/>
    <col min="1038" max="1038" width="0.88671875" style="109" customWidth="1"/>
    <col min="1039" max="1039" width="15" style="109" customWidth="1"/>
    <col min="1040" max="1282" width="9.109375" style="109"/>
    <col min="1283" max="1285" width="1.6640625" style="109" customWidth="1"/>
    <col min="1286" max="1286" width="55.44140625" style="109" customWidth="1"/>
    <col min="1287" max="1287" width="9.109375" style="109"/>
    <col min="1288" max="1288" width="1" style="109" customWidth="1"/>
    <col min="1289" max="1289" width="14.5546875" style="109" customWidth="1"/>
    <col min="1290" max="1290" width="0.88671875" style="109" customWidth="1"/>
    <col min="1291" max="1291" width="16" style="109" customWidth="1"/>
    <col min="1292" max="1292" width="0.88671875" style="109" customWidth="1"/>
    <col min="1293" max="1293" width="14.88671875" style="109" customWidth="1"/>
    <col min="1294" max="1294" width="0.88671875" style="109" customWidth="1"/>
    <col min="1295" max="1295" width="15" style="109" customWidth="1"/>
    <col min="1296" max="1538" width="9.109375" style="109"/>
    <col min="1539" max="1541" width="1.6640625" style="109" customWidth="1"/>
    <col min="1542" max="1542" width="55.44140625" style="109" customWidth="1"/>
    <col min="1543" max="1543" width="9.109375" style="109"/>
    <col min="1544" max="1544" width="1" style="109" customWidth="1"/>
    <col min="1545" max="1545" width="14.5546875" style="109" customWidth="1"/>
    <col min="1546" max="1546" width="0.88671875" style="109" customWidth="1"/>
    <col min="1547" max="1547" width="16" style="109" customWidth="1"/>
    <col min="1548" max="1548" width="0.88671875" style="109" customWidth="1"/>
    <col min="1549" max="1549" width="14.88671875" style="109" customWidth="1"/>
    <col min="1550" max="1550" width="0.88671875" style="109" customWidth="1"/>
    <col min="1551" max="1551" width="15" style="109" customWidth="1"/>
    <col min="1552" max="1794" width="9.109375" style="109"/>
    <col min="1795" max="1797" width="1.6640625" style="109" customWidth="1"/>
    <col min="1798" max="1798" width="55.44140625" style="109" customWidth="1"/>
    <col min="1799" max="1799" width="9.109375" style="109"/>
    <col min="1800" max="1800" width="1" style="109" customWidth="1"/>
    <col min="1801" max="1801" width="14.5546875" style="109" customWidth="1"/>
    <col min="1802" max="1802" width="0.88671875" style="109" customWidth="1"/>
    <col min="1803" max="1803" width="16" style="109" customWidth="1"/>
    <col min="1804" max="1804" width="0.88671875" style="109" customWidth="1"/>
    <col min="1805" max="1805" width="14.88671875" style="109" customWidth="1"/>
    <col min="1806" max="1806" width="0.88671875" style="109" customWidth="1"/>
    <col min="1807" max="1807" width="15" style="109" customWidth="1"/>
    <col min="1808" max="2050" width="9.109375" style="109"/>
    <col min="2051" max="2053" width="1.6640625" style="109" customWidth="1"/>
    <col min="2054" max="2054" width="55.44140625" style="109" customWidth="1"/>
    <col min="2055" max="2055" width="9.109375" style="109"/>
    <col min="2056" max="2056" width="1" style="109" customWidth="1"/>
    <col min="2057" max="2057" width="14.5546875" style="109" customWidth="1"/>
    <col min="2058" max="2058" width="0.88671875" style="109" customWidth="1"/>
    <col min="2059" max="2059" width="16" style="109" customWidth="1"/>
    <col min="2060" max="2060" width="0.88671875" style="109" customWidth="1"/>
    <col min="2061" max="2061" width="14.88671875" style="109" customWidth="1"/>
    <col min="2062" max="2062" width="0.88671875" style="109" customWidth="1"/>
    <col min="2063" max="2063" width="15" style="109" customWidth="1"/>
    <col min="2064" max="2306" width="9.109375" style="109"/>
    <col min="2307" max="2309" width="1.6640625" style="109" customWidth="1"/>
    <col min="2310" max="2310" width="55.44140625" style="109" customWidth="1"/>
    <col min="2311" max="2311" width="9.109375" style="109"/>
    <col min="2312" max="2312" width="1" style="109" customWidth="1"/>
    <col min="2313" max="2313" width="14.5546875" style="109" customWidth="1"/>
    <col min="2314" max="2314" width="0.88671875" style="109" customWidth="1"/>
    <col min="2315" max="2315" width="16" style="109" customWidth="1"/>
    <col min="2316" max="2316" width="0.88671875" style="109" customWidth="1"/>
    <col min="2317" max="2317" width="14.88671875" style="109" customWidth="1"/>
    <col min="2318" max="2318" width="0.88671875" style="109" customWidth="1"/>
    <col min="2319" max="2319" width="15" style="109" customWidth="1"/>
    <col min="2320" max="2562" width="9.109375" style="109"/>
    <col min="2563" max="2565" width="1.6640625" style="109" customWidth="1"/>
    <col min="2566" max="2566" width="55.44140625" style="109" customWidth="1"/>
    <col min="2567" max="2567" width="9.109375" style="109"/>
    <col min="2568" max="2568" width="1" style="109" customWidth="1"/>
    <col min="2569" max="2569" width="14.5546875" style="109" customWidth="1"/>
    <col min="2570" max="2570" width="0.88671875" style="109" customWidth="1"/>
    <col min="2571" max="2571" width="16" style="109" customWidth="1"/>
    <col min="2572" max="2572" width="0.88671875" style="109" customWidth="1"/>
    <col min="2573" max="2573" width="14.88671875" style="109" customWidth="1"/>
    <col min="2574" max="2574" width="0.88671875" style="109" customWidth="1"/>
    <col min="2575" max="2575" width="15" style="109" customWidth="1"/>
    <col min="2576" max="2818" width="9.109375" style="109"/>
    <col min="2819" max="2821" width="1.6640625" style="109" customWidth="1"/>
    <col min="2822" max="2822" width="55.44140625" style="109" customWidth="1"/>
    <col min="2823" max="2823" width="9.109375" style="109"/>
    <col min="2824" max="2824" width="1" style="109" customWidth="1"/>
    <col min="2825" max="2825" width="14.5546875" style="109" customWidth="1"/>
    <col min="2826" max="2826" width="0.88671875" style="109" customWidth="1"/>
    <col min="2827" max="2827" width="16" style="109" customWidth="1"/>
    <col min="2828" max="2828" width="0.88671875" style="109" customWidth="1"/>
    <col min="2829" max="2829" width="14.88671875" style="109" customWidth="1"/>
    <col min="2830" max="2830" width="0.88671875" style="109" customWidth="1"/>
    <col min="2831" max="2831" width="15" style="109" customWidth="1"/>
    <col min="2832" max="3074" width="9.109375" style="109"/>
    <col min="3075" max="3077" width="1.6640625" style="109" customWidth="1"/>
    <col min="3078" max="3078" width="55.44140625" style="109" customWidth="1"/>
    <col min="3079" max="3079" width="9.109375" style="109"/>
    <col min="3080" max="3080" width="1" style="109" customWidth="1"/>
    <col min="3081" max="3081" width="14.5546875" style="109" customWidth="1"/>
    <col min="3082" max="3082" width="0.88671875" style="109" customWidth="1"/>
    <col min="3083" max="3083" width="16" style="109" customWidth="1"/>
    <col min="3084" max="3084" width="0.88671875" style="109" customWidth="1"/>
    <col min="3085" max="3085" width="14.88671875" style="109" customWidth="1"/>
    <col min="3086" max="3086" width="0.88671875" style="109" customWidth="1"/>
    <col min="3087" max="3087" width="15" style="109" customWidth="1"/>
    <col min="3088" max="3330" width="9.109375" style="109"/>
    <col min="3331" max="3333" width="1.6640625" style="109" customWidth="1"/>
    <col min="3334" max="3334" width="55.44140625" style="109" customWidth="1"/>
    <col min="3335" max="3335" width="9.109375" style="109"/>
    <col min="3336" max="3336" width="1" style="109" customWidth="1"/>
    <col min="3337" max="3337" width="14.5546875" style="109" customWidth="1"/>
    <col min="3338" max="3338" width="0.88671875" style="109" customWidth="1"/>
    <col min="3339" max="3339" width="16" style="109" customWidth="1"/>
    <col min="3340" max="3340" width="0.88671875" style="109" customWidth="1"/>
    <col min="3341" max="3341" width="14.88671875" style="109" customWidth="1"/>
    <col min="3342" max="3342" width="0.88671875" style="109" customWidth="1"/>
    <col min="3343" max="3343" width="15" style="109" customWidth="1"/>
    <col min="3344" max="3586" width="9.109375" style="109"/>
    <col min="3587" max="3589" width="1.6640625" style="109" customWidth="1"/>
    <col min="3590" max="3590" width="55.44140625" style="109" customWidth="1"/>
    <col min="3591" max="3591" width="9.109375" style="109"/>
    <col min="3592" max="3592" width="1" style="109" customWidth="1"/>
    <col min="3593" max="3593" width="14.5546875" style="109" customWidth="1"/>
    <col min="3594" max="3594" width="0.88671875" style="109" customWidth="1"/>
    <col min="3595" max="3595" width="16" style="109" customWidth="1"/>
    <col min="3596" max="3596" width="0.88671875" style="109" customWidth="1"/>
    <col min="3597" max="3597" width="14.88671875" style="109" customWidth="1"/>
    <col min="3598" max="3598" width="0.88671875" style="109" customWidth="1"/>
    <col min="3599" max="3599" width="15" style="109" customWidth="1"/>
    <col min="3600" max="3842" width="9.109375" style="109"/>
    <col min="3843" max="3845" width="1.6640625" style="109" customWidth="1"/>
    <col min="3846" max="3846" width="55.44140625" style="109" customWidth="1"/>
    <col min="3847" max="3847" width="9.109375" style="109"/>
    <col min="3848" max="3848" width="1" style="109" customWidth="1"/>
    <col min="3849" max="3849" width="14.5546875" style="109" customWidth="1"/>
    <col min="3850" max="3850" width="0.88671875" style="109" customWidth="1"/>
    <col min="3851" max="3851" width="16" style="109" customWidth="1"/>
    <col min="3852" max="3852" width="0.88671875" style="109" customWidth="1"/>
    <col min="3853" max="3853" width="14.88671875" style="109" customWidth="1"/>
    <col min="3854" max="3854" width="0.88671875" style="109" customWidth="1"/>
    <col min="3855" max="3855" width="15" style="109" customWidth="1"/>
    <col min="3856" max="4098" width="9.109375" style="109"/>
    <col min="4099" max="4101" width="1.6640625" style="109" customWidth="1"/>
    <col min="4102" max="4102" width="55.44140625" style="109" customWidth="1"/>
    <col min="4103" max="4103" width="9.109375" style="109"/>
    <col min="4104" max="4104" width="1" style="109" customWidth="1"/>
    <col min="4105" max="4105" width="14.5546875" style="109" customWidth="1"/>
    <col min="4106" max="4106" width="0.88671875" style="109" customWidth="1"/>
    <col min="4107" max="4107" width="16" style="109" customWidth="1"/>
    <col min="4108" max="4108" width="0.88671875" style="109" customWidth="1"/>
    <col min="4109" max="4109" width="14.88671875" style="109" customWidth="1"/>
    <col min="4110" max="4110" width="0.88671875" style="109" customWidth="1"/>
    <col min="4111" max="4111" width="15" style="109" customWidth="1"/>
    <col min="4112" max="4354" width="9.109375" style="109"/>
    <col min="4355" max="4357" width="1.6640625" style="109" customWidth="1"/>
    <col min="4358" max="4358" width="55.44140625" style="109" customWidth="1"/>
    <col min="4359" max="4359" width="9.109375" style="109"/>
    <col min="4360" max="4360" width="1" style="109" customWidth="1"/>
    <col min="4361" max="4361" width="14.5546875" style="109" customWidth="1"/>
    <col min="4362" max="4362" width="0.88671875" style="109" customWidth="1"/>
    <col min="4363" max="4363" width="16" style="109" customWidth="1"/>
    <col min="4364" max="4364" width="0.88671875" style="109" customWidth="1"/>
    <col min="4365" max="4365" width="14.88671875" style="109" customWidth="1"/>
    <col min="4366" max="4366" width="0.88671875" style="109" customWidth="1"/>
    <col min="4367" max="4367" width="15" style="109" customWidth="1"/>
    <col min="4368" max="4610" width="9.109375" style="109"/>
    <col min="4611" max="4613" width="1.6640625" style="109" customWidth="1"/>
    <col min="4614" max="4614" width="55.44140625" style="109" customWidth="1"/>
    <col min="4615" max="4615" width="9.109375" style="109"/>
    <col min="4616" max="4616" width="1" style="109" customWidth="1"/>
    <col min="4617" max="4617" width="14.5546875" style="109" customWidth="1"/>
    <col min="4618" max="4618" width="0.88671875" style="109" customWidth="1"/>
    <col min="4619" max="4619" width="16" style="109" customWidth="1"/>
    <col min="4620" max="4620" width="0.88671875" style="109" customWidth="1"/>
    <col min="4621" max="4621" width="14.88671875" style="109" customWidth="1"/>
    <col min="4622" max="4622" width="0.88671875" style="109" customWidth="1"/>
    <col min="4623" max="4623" width="15" style="109" customWidth="1"/>
    <col min="4624" max="4866" width="9.109375" style="109"/>
    <col min="4867" max="4869" width="1.6640625" style="109" customWidth="1"/>
    <col min="4870" max="4870" width="55.44140625" style="109" customWidth="1"/>
    <col min="4871" max="4871" width="9.109375" style="109"/>
    <col min="4872" max="4872" width="1" style="109" customWidth="1"/>
    <col min="4873" max="4873" width="14.5546875" style="109" customWidth="1"/>
    <col min="4874" max="4874" width="0.88671875" style="109" customWidth="1"/>
    <col min="4875" max="4875" width="16" style="109" customWidth="1"/>
    <col min="4876" max="4876" width="0.88671875" style="109" customWidth="1"/>
    <col min="4877" max="4877" width="14.88671875" style="109" customWidth="1"/>
    <col min="4878" max="4878" width="0.88671875" style="109" customWidth="1"/>
    <col min="4879" max="4879" width="15" style="109" customWidth="1"/>
    <col min="4880" max="5122" width="9.109375" style="109"/>
    <col min="5123" max="5125" width="1.6640625" style="109" customWidth="1"/>
    <col min="5126" max="5126" width="55.44140625" style="109" customWidth="1"/>
    <col min="5127" max="5127" width="9.109375" style="109"/>
    <col min="5128" max="5128" width="1" style="109" customWidth="1"/>
    <col min="5129" max="5129" width="14.5546875" style="109" customWidth="1"/>
    <col min="5130" max="5130" width="0.88671875" style="109" customWidth="1"/>
    <col min="5131" max="5131" width="16" style="109" customWidth="1"/>
    <col min="5132" max="5132" width="0.88671875" style="109" customWidth="1"/>
    <col min="5133" max="5133" width="14.88671875" style="109" customWidth="1"/>
    <col min="5134" max="5134" width="0.88671875" style="109" customWidth="1"/>
    <col min="5135" max="5135" width="15" style="109" customWidth="1"/>
    <col min="5136" max="5378" width="9.109375" style="109"/>
    <col min="5379" max="5381" width="1.6640625" style="109" customWidth="1"/>
    <col min="5382" max="5382" width="55.44140625" style="109" customWidth="1"/>
    <col min="5383" max="5383" width="9.109375" style="109"/>
    <col min="5384" max="5384" width="1" style="109" customWidth="1"/>
    <col min="5385" max="5385" width="14.5546875" style="109" customWidth="1"/>
    <col min="5386" max="5386" width="0.88671875" style="109" customWidth="1"/>
    <col min="5387" max="5387" width="16" style="109" customWidth="1"/>
    <col min="5388" max="5388" width="0.88671875" style="109" customWidth="1"/>
    <col min="5389" max="5389" width="14.88671875" style="109" customWidth="1"/>
    <col min="5390" max="5390" width="0.88671875" style="109" customWidth="1"/>
    <col min="5391" max="5391" width="15" style="109" customWidth="1"/>
    <col min="5392" max="5634" width="9.109375" style="109"/>
    <col min="5635" max="5637" width="1.6640625" style="109" customWidth="1"/>
    <col min="5638" max="5638" width="55.44140625" style="109" customWidth="1"/>
    <col min="5639" max="5639" width="9.109375" style="109"/>
    <col min="5640" max="5640" width="1" style="109" customWidth="1"/>
    <col min="5641" max="5641" width="14.5546875" style="109" customWidth="1"/>
    <col min="5642" max="5642" width="0.88671875" style="109" customWidth="1"/>
    <col min="5643" max="5643" width="16" style="109" customWidth="1"/>
    <col min="5644" max="5644" width="0.88671875" style="109" customWidth="1"/>
    <col min="5645" max="5645" width="14.88671875" style="109" customWidth="1"/>
    <col min="5646" max="5646" width="0.88671875" style="109" customWidth="1"/>
    <col min="5647" max="5647" width="15" style="109" customWidth="1"/>
    <col min="5648" max="5890" width="9.109375" style="109"/>
    <col min="5891" max="5893" width="1.6640625" style="109" customWidth="1"/>
    <col min="5894" max="5894" width="55.44140625" style="109" customWidth="1"/>
    <col min="5895" max="5895" width="9.109375" style="109"/>
    <col min="5896" max="5896" width="1" style="109" customWidth="1"/>
    <col min="5897" max="5897" width="14.5546875" style="109" customWidth="1"/>
    <col min="5898" max="5898" width="0.88671875" style="109" customWidth="1"/>
    <col min="5899" max="5899" width="16" style="109" customWidth="1"/>
    <col min="5900" max="5900" width="0.88671875" style="109" customWidth="1"/>
    <col min="5901" max="5901" width="14.88671875" style="109" customWidth="1"/>
    <col min="5902" max="5902" width="0.88671875" style="109" customWidth="1"/>
    <col min="5903" max="5903" width="15" style="109" customWidth="1"/>
    <col min="5904" max="6146" width="9.109375" style="109"/>
    <col min="6147" max="6149" width="1.6640625" style="109" customWidth="1"/>
    <col min="6150" max="6150" width="55.44140625" style="109" customWidth="1"/>
    <col min="6151" max="6151" width="9.109375" style="109"/>
    <col min="6152" max="6152" width="1" style="109" customWidth="1"/>
    <col min="6153" max="6153" width="14.5546875" style="109" customWidth="1"/>
    <col min="6154" max="6154" width="0.88671875" style="109" customWidth="1"/>
    <col min="6155" max="6155" width="16" style="109" customWidth="1"/>
    <col min="6156" max="6156" width="0.88671875" style="109" customWidth="1"/>
    <col min="6157" max="6157" width="14.88671875" style="109" customWidth="1"/>
    <col min="6158" max="6158" width="0.88671875" style="109" customWidth="1"/>
    <col min="6159" max="6159" width="15" style="109" customWidth="1"/>
    <col min="6160" max="6402" width="9.109375" style="109"/>
    <col min="6403" max="6405" width="1.6640625" style="109" customWidth="1"/>
    <col min="6406" max="6406" width="55.44140625" style="109" customWidth="1"/>
    <col min="6407" max="6407" width="9.109375" style="109"/>
    <col min="6408" max="6408" width="1" style="109" customWidth="1"/>
    <col min="6409" max="6409" width="14.5546875" style="109" customWidth="1"/>
    <col min="6410" max="6410" width="0.88671875" style="109" customWidth="1"/>
    <col min="6411" max="6411" width="16" style="109" customWidth="1"/>
    <col min="6412" max="6412" width="0.88671875" style="109" customWidth="1"/>
    <col min="6413" max="6413" width="14.88671875" style="109" customWidth="1"/>
    <col min="6414" max="6414" width="0.88671875" style="109" customWidth="1"/>
    <col min="6415" max="6415" width="15" style="109" customWidth="1"/>
    <col min="6416" max="6658" width="9.109375" style="109"/>
    <col min="6659" max="6661" width="1.6640625" style="109" customWidth="1"/>
    <col min="6662" max="6662" width="55.44140625" style="109" customWidth="1"/>
    <col min="6663" max="6663" width="9.109375" style="109"/>
    <col min="6664" max="6664" width="1" style="109" customWidth="1"/>
    <col min="6665" max="6665" width="14.5546875" style="109" customWidth="1"/>
    <col min="6666" max="6666" width="0.88671875" style="109" customWidth="1"/>
    <col min="6667" max="6667" width="16" style="109" customWidth="1"/>
    <col min="6668" max="6668" width="0.88671875" style="109" customWidth="1"/>
    <col min="6669" max="6669" width="14.88671875" style="109" customWidth="1"/>
    <col min="6670" max="6670" width="0.88671875" style="109" customWidth="1"/>
    <col min="6671" max="6671" width="15" style="109" customWidth="1"/>
    <col min="6672" max="6914" width="9.109375" style="109"/>
    <col min="6915" max="6917" width="1.6640625" style="109" customWidth="1"/>
    <col min="6918" max="6918" width="55.44140625" style="109" customWidth="1"/>
    <col min="6919" max="6919" width="9.109375" style="109"/>
    <col min="6920" max="6920" width="1" style="109" customWidth="1"/>
    <col min="6921" max="6921" width="14.5546875" style="109" customWidth="1"/>
    <col min="6922" max="6922" width="0.88671875" style="109" customWidth="1"/>
    <col min="6923" max="6923" width="16" style="109" customWidth="1"/>
    <col min="6924" max="6924" width="0.88671875" style="109" customWidth="1"/>
    <col min="6925" max="6925" width="14.88671875" style="109" customWidth="1"/>
    <col min="6926" max="6926" width="0.88671875" style="109" customWidth="1"/>
    <col min="6927" max="6927" width="15" style="109" customWidth="1"/>
    <col min="6928" max="7170" width="9.109375" style="109"/>
    <col min="7171" max="7173" width="1.6640625" style="109" customWidth="1"/>
    <col min="7174" max="7174" width="55.44140625" style="109" customWidth="1"/>
    <col min="7175" max="7175" width="9.109375" style="109"/>
    <col min="7176" max="7176" width="1" style="109" customWidth="1"/>
    <col min="7177" max="7177" width="14.5546875" style="109" customWidth="1"/>
    <col min="7178" max="7178" width="0.88671875" style="109" customWidth="1"/>
    <col min="7179" max="7179" width="16" style="109" customWidth="1"/>
    <col min="7180" max="7180" width="0.88671875" style="109" customWidth="1"/>
    <col min="7181" max="7181" width="14.88671875" style="109" customWidth="1"/>
    <col min="7182" max="7182" width="0.88671875" style="109" customWidth="1"/>
    <col min="7183" max="7183" width="15" style="109" customWidth="1"/>
    <col min="7184" max="7426" width="9.109375" style="109"/>
    <col min="7427" max="7429" width="1.6640625" style="109" customWidth="1"/>
    <col min="7430" max="7430" width="55.44140625" style="109" customWidth="1"/>
    <col min="7431" max="7431" width="9.109375" style="109"/>
    <col min="7432" max="7432" width="1" style="109" customWidth="1"/>
    <col min="7433" max="7433" width="14.5546875" style="109" customWidth="1"/>
    <col min="7434" max="7434" width="0.88671875" style="109" customWidth="1"/>
    <col min="7435" max="7435" width="16" style="109" customWidth="1"/>
    <col min="7436" max="7436" width="0.88671875" style="109" customWidth="1"/>
    <col min="7437" max="7437" width="14.88671875" style="109" customWidth="1"/>
    <col min="7438" max="7438" width="0.88671875" style="109" customWidth="1"/>
    <col min="7439" max="7439" width="15" style="109" customWidth="1"/>
    <col min="7440" max="7682" width="9.109375" style="109"/>
    <col min="7683" max="7685" width="1.6640625" style="109" customWidth="1"/>
    <col min="7686" max="7686" width="55.44140625" style="109" customWidth="1"/>
    <col min="7687" max="7687" width="9.109375" style="109"/>
    <col min="7688" max="7688" width="1" style="109" customWidth="1"/>
    <col min="7689" max="7689" width="14.5546875" style="109" customWidth="1"/>
    <col min="7690" max="7690" width="0.88671875" style="109" customWidth="1"/>
    <col min="7691" max="7691" width="16" style="109" customWidth="1"/>
    <col min="7692" max="7692" width="0.88671875" style="109" customWidth="1"/>
    <col min="7693" max="7693" width="14.88671875" style="109" customWidth="1"/>
    <col min="7694" max="7694" width="0.88671875" style="109" customWidth="1"/>
    <col min="7695" max="7695" width="15" style="109" customWidth="1"/>
    <col min="7696" max="7938" width="9.109375" style="109"/>
    <col min="7939" max="7941" width="1.6640625" style="109" customWidth="1"/>
    <col min="7942" max="7942" width="55.44140625" style="109" customWidth="1"/>
    <col min="7943" max="7943" width="9.109375" style="109"/>
    <col min="7944" max="7944" width="1" style="109" customWidth="1"/>
    <col min="7945" max="7945" width="14.5546875" style="109" customWidth="1"/>
    <col min="7946" max="7946" width="0.88671875" style="109" customWidth="1"/>
    <col min="7947" max="7947" width="16" style="109" customWidth="1"/>
    <col min="7948" max="7948" width="0.88671875" style="109" customWidth="1"/>
    <col min="7949" max="7949" width="14.88671875" style="109" customWidth="1"/>
    <col min="7950" max="7950" width="0.88671875" style="109" customWidth="1"/>
    <col min="7951" max="7951" width="15" style="109" customWidth="1"/>
    <col min="7952" max="8194" width="9.109375" style="109"/>
    <col min="8195" max="8197" width="1.6640625" style="109" customWidth="1"/>
    <col min="8198" max="8198" width="55.44140625" style="109" customWidth="1"/>
    <col min="8199" max="8199" width="9.109375" style="109"/>
    <col min="8200" max="8200" width="1" style="109" customWidth="1"/>
    <col min="8201" max="8201" width="14.5546875" style="109" customWidth="1"/>
    <col min="8202" max="8202" width="0.88671875" style="109" customWidth="1"/>
    <col min="8203" max="8203" width="16" style="109" customWidth="1"/>
    <col min="8204" max="8204" width="0.88671875" style="109" customWidth="1"/>
    <col min="8205" max="8205" width="14.88671875" style="109" customWidth="1"/>
    <col min="8206" max="8206" width="0.88671875" style="109" customWidth="1"/>
    <col min="8207" max="8207" width="15" style="109" customWidth="1"/>
    <col min="8208" max="8450" width="9.109375" style="109"/>
    <col min="8451" max="8453" width="1.6640625" style="109" customWidth="1"/>
    <col min="8454" max="8454" width="55.44140625" style="109" customWidth="1"/>
    <col min="8455" max="8455" width="9.109375" style="109"/>
    <col min="8456" max="8456" width="1" style="109" customWidth="1"/>
    <col min="8457" max="8457" width="14.5546875" style="109" customWidth="1"/>
    <col min="8458" max="8458" width="0.88671875" style="109" customWidth="1"/>
    <col min="8459" max="8459" width="16" style="109" customWidth="1"/>
    <col min="8460" max="8460" width="0.88671875" style="109" customWidth="1"/>
    <col min="8461" max="8461" width="14.88671875" style="109" customWidth="1"/>
    <col min="8462" max="8462" width="0.88671875" style="109" customWidth="1"/>
    <col min="8463" max="8463" width="15" style="109" customWidth="1"/>
    <col min="8464" max="8706" width="9.109375" style="109"/>
    <col min="8707" max="8709" width="1.6640625" style="109" customWidth="1"/>
    <col min="8710" max="8710" width="55.44140625" style="109" customWidth="1"/>
    <col min="8711" max="8711" width="9.109375" style="109"/>
    <col min="8712" max="8712" width="1" style="109" customWidth="1"/>
    <col min="8713" max="8713" width="14.5546875" style="109" customWidth="1"/>
    <col min="8714" max="8714" width="0.88671875" style="109" customWidth="1"/>
    <col min="8715" max="8715" width="16" style="109" customWidth="1"/>
    <col min="8716" max="8716" width="0.88671875" style="109" customWidth="1"/>
    <col min="8717" max="8717" width="14.88671875" style="109" customWidth="1"/>
    <col min="8718" max="8718" width="0.88671875" style="109" customWidth="1"/>
    <col min="8719" max="8719" width="15" style="109" customWidth="1"/>
    <col min="8720" max="8962" width="9.109375" style="109"/>
    <col min="8963" max="8965" width="1.6640625" style="109" customWidth="1"/>
    <col min="8966" max="8966" width="55.44140625" style="109" customWidth="1"/>
    <col min="8967" max="8967" width="9.109375" style="109"/>
    <col min="8968" max="8968" width="1" style="109" customWidth="1"/>
    <col min="8969" max="8969" width="14.5546875" style="109" customWidth="1"/>
    <col min="8970" max="8970" width="0.88671875" style="109" customWidth="1"/>
    <col min="8971" max="8971" width="16" style="109" customWidth="1"/>
    <col min="8972" max="8972" width="0.88671875" style="109" customWidth="1"/>
    <col min="8973" max="8973" width="14.88671875" style="109" customWidth="1"/>
    <col min="8974" max="8974" width="0.88671875" style="109" customWidth="1"/>
    <col min="8975" max="8975" width="15" style="109" customWidth="1"/>
    <col min="8976" max="9218" width="9.109375" style="109"/>
    <col min="9219" max="9221" width="1.6640625" style="109" customWidth="1"/>
    <col min="9222" max="9222" width="55.44140625" style="109" customWidth="1"/>
    <col min="9223" max="9223" width="9.109375" style="109"/>
    <col min="9224" max="9224" width="1" style="109" customWidth="1"/>
    <col min="9225" max="9225" width="14.5546875" style="109" customWidth="1"/>
    <col min="9226" max="9226" width="0.88671875" style="109" customWidth="1"/>
    <col min="9227" max="9227" width="16" style="109" customWidth="1"/>
    <col min="9228" max="9228" width="0.88671875" style="109" customWidth="1"/>
    <col min="9229" max="9229" width="14.88671875" style="109" customWidth="1"/>
    <col min="9230" max="9230" width="0.88671875" style="109" customWidth="1"/>
    <col min="9231" max="9231" width="15" style="109" customWidth="1"/>
    <col min="9232" max="9474" width="9.109375" style="109"/>
    <col min="9475" max="9477" width="1.6640625" style="109" customWidth="1"/>
    <col min="9478" max="9478" width="55.44140625" style="109" customWidth="1"/>
    <col min="9479" max="9479" width="9.109375" style="109"/>
    <col min="9480" max="9480" width="1" style="109" customWidth="1"/>
    <col min="9481" max="9481" width="14.5546875" style="109" customWidth="1"/>
    <col min="9482" max="9482" width="0.88671875" style="109" customWidth="1"/>
    <col min="9483" max="9483" width="16" style="109" customWidth="1"/>
    <col min="9484" max="9484" width="0.88671875" style="109" customWidth="1"/>
    <col min="9485" max="9485" width="14.88671875" style="109" customWidth="1"/>
    <col min="9486" max="9486" width="0.88671875" style="109" customWidth="1"/>
    <col min="9487" max="9487" width="15" style="109" customWidth="1"/>
    <col min="9488" max="9730" width="9.109375" style="109"/>
    <col min="9731" max="9733" width="1.6640625" style="109" customWidth="1"/>
    <col min="9734" max="9734" width="55.44140625" style="109" customWidth="1"/>
    <col min="9735" max="9735" width="9.109375" style="109"/>
    <col min="9736" max="9736" width="1" style="109" customWidth="1"/>
    <col min="9737" max="9737" width="14.5546875" style="109" customWidth="1"/>
    <col min="9738" max="9738" width="0.88671875" style="109" customWidth="1"/>
    <col min="9739" max="9739" width="16" style="109" customWidth="1"/>
    <col min="9740" max="9740" width="0.88671875" style="109" customWidth="1"/>
    <col min="9741" max="9741" width="14.88671875" style="109" customWidth="1"/>
    <col min="9742" max="9742" width="0.88671875" style="109" customWidth="1"/>
    <col min="9743" max="9743" width="15" style="109" customWidth="1"/>
    <col min="9744" max="9986" width="9.109375" style="109"/>
    <col min="9987" max="9989" width="1.6640625" style="109" customWidth="1"/>
    <col min="9990" max="9990" width="55.44140625" style="109" customWidth="1"/>
    <col min="9991" max="9991" width="9.109375" style="109"/>
    <col min="9992" max="9992" width="1" style="109" customWidth="1"/>
    <col min="9993" max="9993" width="14.5546875" style="109" customWidth="1"/>
    <col min="9994" max="9994" width="0.88671875" style="109" customWidth="1"/>
    <col min="9995" max="9995" width="16" style="109" customWidth="1"/>
    <col min="9996" max="9996" width="0.88671875" style="109" customWidth="1"/>
    <col min="9997" max="9997" width="14.88671875" style="109" customWidth="1"/>
    <col min="9998" max="9998" width="0.88671875" style="109" customWidth="1"/>
    <col min="9999" max="9999" width="15" style="109" customWidth="1"/>
    <col min="10000" max="10242" width="9.109375" style="109"/>
    <col min="10243" max="10245" width="1.6640625" style="109" customWidth="1"/>
    <col min="10246" max="10246" width="55.44140625" style="109" customWidth="1"/>
    <col min="10247" max="10247" width="9.109375" style="109"/>
    <col min="10248" max="10248" width="1" style="109" customWidth="1"/>
    <col min="10249" max="10249" width="14.5546875" style="109" customWidth="1"/>
    <col min="10250" max="10250" width="0.88671875" style="109" customWidth="1"/>
    <col min="10251" max="10251" width="16" style="109" customWidth="1"/>
    <col min="10252" max="10252" width="0.88671875" style="109" customWidth="1"/>
    <col min="10253" max="10253" width="14.88671875" style="109" customWidth="1"/>
    <col min="10254" max="10254" width="0.88671875" style="109" customWidth="1"/>
    <col min="10255" max="10255" width="15" style="109" customWidth="1"/>
    <col min="10256" max="10498" width="9.109375" style="109"/>
    <col min="10499" max="10501" width="1.6640625" style="109" customWidth="1"/>
    <col min="10502" max="10502" width="55.44140625" style="109" customWidth="1"/>
    <col min="10503" max="10503" width="9.109375" style="109"/>
    <col min="10504" max="10504" width="1" style="109" customWidth="1"/>
    <col min="10505" max="10505" width="14.5546875" style="109" customWidth="1"/>
    <col min="10506" max="10506" width="0.88671875" style="109" customWidth="1"/>
    <col min="10507" max="10507" width="16" style="109" customWidth="1"/>
    <col min="10508" max="10508" width="0.88671875" style="109" customWidth="1"/>
    <col min="10509" max="10509" width="14.88671875" style="109" customWidth="1"/>
    <col min="10510" max="10510" width="0.88671875" style="109" customWidth="1"/>
    <col min="10511" max="10511" width="15" style="109" customWidth="1"/>
    <col min="10512" max="10754" width="9.109375" style="109"/>
    <col min="10755" max="10757" width="1.6640625" style="109" customWidth="1"/>
    <col min="10758" max="10758" width="55.44140625" style="109" customWidth="1"/>
    <col min="10759" max="10759" width="9.109375" style="109"/>
    <col min="10760" max="10760" width="1" style="109" customWidth="1"/>
    <col min="10761" max="10761" width="14.5546875" style="109" customWidth="1"/>
    <col min="10762" max="10762" width="0.88671875" style="109" customWidth="1"/>
    <col min="10763" max="10763" width="16" style="109" customWidth="1"/>
    <col min="10764" max="10764" width="0.88671875" style="109" customWidth="1"/>
    <col min="10765" max="10765" width="14.88671875" style="109" customWidth="1"/>
    <col min="10766" max="10766" width="0.88671875" style="109" customWidth="1"/>
    <col min="10767" max="10767" width="15" style="109" customWidth="1"/>
    <col min="10768" max="11010" width="9.109375" style="109"/>
    <col min="11011" max="11013" width="1.6640625" style="109" customWidth="1"/>
    <col min="11014" max="11014" width="55.44140625" style="109" customWidth="1"/>
    <col min="11015" max="11015" width="9.109375" style="109"/>
    <col min="11016" max="11016" width="1" style="109" customWidth="1"/>
    <col min="11017" max="11017" width="14.5546875" style="109" customWidth="1"/>
    <col min="11018" max="11018" width="0.88671875" style="109" customWidth="1"/>
    <col min="11019" max="11019" width="16" style="109" customWidth="1"/>
    <col min="11020" max="11020" width="0.88671875" style="109" customWidth="1"/>
    <col min="11021" max="11021" width="14.88671875" style="109" customWidth="1"/>
    <col min="11022" max="11022" width="0.88671875" style="109" customWidth="1"/>
    <col min="11023" max="11023" width="15" style="109" customWidth="1"/>
    <col min="11024" max="11266" width="9.109375" style="109"/>
    <col min="11267" max="11269" width="1.6640625" style="109" customWidth="1"/>
    <col min="11270" max="11270" width="55.44140625" style="109" customWidth="1"/>
    <col min="11271" max="11271" width="9.109375" style="109"/>
    <col min="11272" max="11272" width="1" style="109" customWidth="1"/>
    <col min="11273" max="11273" width="14.5546875" style="109" customWidth="1"/>
    <col min="11274" max="11274" width="0.88671875" style="109" customWidth="1"/>
    <col min="11275" max="11275" width="16" style="109" customWidth="1"/>
    <col min="11276" max="11276" width="0.88671875" style="109" customWidth="1"/>
    <col min="11277" max="11277" width="14.88671875" style="109" customWidth="1"/>
    <col min="11278" max="11278" width="0.88671875" style="109" customWidth="1"/>
    <col min="11279" max="11279" width="15" style="109" customWidth="1"/>
    <col min="11280" max="11522" width="9.109375" style="109"/>
    <col min="11523" max="11525" width="1.6640625" style="109" customWidth="1"/>
    <col min="11526" max="11526" width="55.44140625" style="109" customWidth="1"/>
    <col min="11527" max="11527" width="9.109375" style="109"/>
    <col min="11528" max="11528" width="1" style="109" customWidth="1"/>
    <col min="11529" max="11529" width="14.5546875" style="109" customWidth="1"/>
    <col min="11530" max="11530" width="0.88671875" style="109" customWidth="1"/>
    <col min="11531" max="11531" width="16" style="109" customWidth="1"/>
    <col min="11532" max="11532" width="0.88671875" style="109" customWidth="1"/>
    <col min="11533" max="11533" width="14.88671875" style="109" customWidth="1"/>
    <col min="11534" max="11534" width="0.88671875" style="109" customWidth="1"/>
    <col min="11535" max="11535" width="15" style="109" customWidth="1"/>
    <col min="11536" max="11778" width="9.109375" style="109"/>
    <col min="11779" max="11781" width="1.6640625" style="109" customWidth="1"/>
    <col min="11782" max="11782" width="55.44140625" style="109" customWidth="1"/>
    <col min="11783" max="11783" width="9.109375" style="109"/>
    <col min="11784" max="11784" width="1" style="109" customWidth="1"/>
    <col min="11785" max="11785" width="14.5546875" style="109" customWidth="1"/>
    <col min="11786" max="11786" width="0.88671875" style="109" customWidth="1"/>
    <col min="11787" max="11787" width="16" style="109" customWidth="1"/>
    <col min="11788" max="11788" width="0.88671875" style="109" customWidth="1"/>
    <col min="11789" max="11789" width="14.88671875" style="109" customWidth="1"/>
    <col min="11790" max="11790" width="0.88671875" style="109" customWidth="1"/>
    <col min="11791" max="11791" width="15" style="109" customWidth="1"/>
    <col min="11792" max="12034" width="9.109375" style="109"/>
    <col min="12035" max="12037" width="1.6640625" style="109" customWidth="1"/>
    <col min="12038" max="12038" width="55.44140625" style="109" customWidth="1"/>
    <col min="12039" max="12039" width="9.109375" style="109"/>
    <col min="12040" max="12040" width="1" style="109" customWidth="1"/>
    <col min="12041" max="12041" width="14.5546875" style="109" customWidth="1"/>
    <col min="12042" max="12042" width="0.88671875" style="109" customWidth="1"/>
    <col min="12043" max="12043" width="16" style="109" customWidth="1"/>
    <col min="12044" max="12044" width="0.88671875" style="109" customWidth="1"/>
    <col min="12045" max="12045" width="14.88671875" style="109" customWidth="1"/>
    <col min="12046" max="12046" width="0.88671875" style="109" customWidth="1"/>
    <col min="12047" max="12047" width="15" style="109" customWidth="1"/>
    <col min="12048" max="12290" width="9.109375" style="109"/>
    <col min="12291" max="12293" width="1.6640625" style="109" customWidth="1"/>
    <col min="12294" max="12294" width="55.44140625" style="109" customWidth="1"/>
    <col min="12295" max="12295" width="9.109375" style="109"/>
    <col min="12296" max="12296" width="1" style="109" customWidth="1"/>
    <col min="12297" max="12297" width="14.5546875" style="109" customWidth="1"/>
    <col min="12298" max="12298" width="0.88671875" style="109" customWidth="1"/>
    <col min="12299" max="12299" width="16" style="109" customWidth="1"/>
    <col min="12300" max="12300" width="0.88671875" style="109" customWidth="1"/>
    <col min="12301" max="12301" width="14.88671875" style="109" customWidth="1"/>
    <col min="12302" max="12302" width="0.88671875" style="109" customWidth="1"/>
    <col min="12303" max="12303" width="15" style="109" customWidth="1"/>
    <col min="12304" max="12546" width="9.109375" style="109"/>
    <col min="12547" max="12549" width="1.6640625" style="109" customWidth="1"/>
    <col min="12550" max="12550" width="55.44140625" style="109" customWidth="1"/>
    <col min="12551" max="12551" width="9.109375" style="109"/>
    <col min="12552" max="12552" width="1" style="109" customWidth="1"/>
    <col min="12553" max="12553" width="14.5546875" style="109" customWidth="1"/>
    <col min="12554" max="12554" width="0.88671875" style="109" customWidth="1"/>
    <col min="12555" max="12555" width="16" style="109" customWidth="1"/>
    <col min="12556" max="12556" width="0.88671875" style="109" customWidth="1"/>
    <col min="12557" max="12557" width="14.88671875" style="109" customWidth="1"/>
    <col min="12558" max="12558" width="0.88671875" style="109" customWidth="1"/>
    <col min="12559" max="12559" width="15" style="109" customWidth="1"/>
    <col min="12560" max="12802" width="9.109375" style="109"/>
    <col min="12803" max="12805" width="1.6640625" style="109" customWidth="1"/>
    <col min="12806" max="12806" width="55.44140625" style="109" customWidth="1"/>
    <col min="12807" max="12807" width="9.109375" style="109"/>
    <col min="12808" max="12808" width="1" style="109" customWidth="1"/>
    <col min="12809" max="12809" width="14.5546875" style="109" customWidth="1"/>
    <col min="12810" max="12810" width="0.88671875" style="109" customWidth="1"/>
    <col min="12811" max="12811" width="16" style="109" customWidth="1"/>
    <col min="12812" max="12812" width="0.88671875" style="109" customWidth="1"/>
    <col min="12813" max="12813" width="14.88671875" style="109" customWidth="1"/>
    <col min="12814" max="12814" width="0.88671875" style="109" customWidth="1"/>
    <col min="12815" max="12815" width="15" style="109" customWidth="1"/>
    <col min="12816" max="13058" width="9.109375" style="109"/>
    <col min="13059" max="13061" width="1.6640625" style="109" customWidth="1"/>
    <col min="13062" max="13062" width="55.44140625" style="109" customWidth="1"/>
    <col min="13063" max="13063" width="9.109375" style="109"/>
    <col min="13064" max="13064" width="1" style="109" customWidth="1"/>
    <col min="13065" max="13065" width="14.5546875" style="109" customWidth="1"/>
    <col min="13066" max="13066" width="0.88671875" style="109" customWidth="1"/>
    <col min="13067" max="13067" width="16" style="109" customWidth="1"/>
    <col min="13068" max="13068" width="0.88671875" style="109" customWidth="1"/>
    <col min="13069" max="13069" width="14.88671875" style="109" customWidth="1"/>
    <col min="13070" max="13070" width="0.88671875" style="109" customWidth="1"/>
    <col min="13071" max="13071" width="15" style="109" customWidth="1"/>
    <col min="13072" max="13314" width="9.109375" style="109"/>
    <col min="13315" max="13317" width="1.6640625" style="109" customWidth="1"/>
    <col min="13318" max="13318" width="55.44140625" style="109" customWidth="1"/>
    <col min="13319" max="13319" width="9.109375" style="109"/>
    <col min="13320" max="13320" width="1" style="109" customWidth="1"/>
    <col min="13321" max="13321" width="14.5546875" style="109" customWidth="1"/>
    <col min="13322" max="13322" width="0.88671875" style="109" customWidth="1"/>
    <col min="13323" max="13323" width="16" style="109" customWidth="1"/>
    <col min="13324" max="13324" width="0.88671875" style="109" customWidth="1"/>
    <col min="13325" max="13325" width="14.88671875" style="109" customWidth="1"/>
    <col min="13326" max="13326" width="0.88671875" style="109" customWidth="1"/>
    <col min="13327" max="13327" width="15" style="109" customWidth="1"/>
    <col min="13328" max="13570" width="9.109375" style="109"/>
    <col min="13571" max="13573" width="1.6640625" style="109" customWidth="1"/>
    <col min="13574" max="13574" width="55.44140625" style="109" customWidth="1"/>
    <col min="13575" max="13575" width="9.109375" style="109"/>
    <col min="13576" max="13576" width="1" style="109" customWidth="1"/>
    <col min="13577" max="13577" width="14.5546875" style="109" customWidth="1"/>
    <col min="13578" max="13578" width="0.88671875" style="109" customWidth="1"/>
    <col min="13579" max="13579" width="16" style="109" customWidth="1"/>
    <col min="13580" max="13580" width="0.88671875" style="109" customWidth="1"/>
    <col min="13581" max="13581" width="14.88671875" style="109" customWidth="1"/>
    <col min="13582" max="13582" width="0.88671875" style="109" customWidth="1"/>
    <col min="13583" max="13583" width="15" style="109" customWidth="1"/>
    <col min="13584" max="13826" width="9.109375" style="109"/>
    <col min="13827" max="13829" width="1.6640625" style="109" customWidth="1"/>
    <col min="13830" max="13830" width="55.44140625" style="109" customWidth="1"/>
    <col min="13831" max="13831" width="9.109375" style="109"/>
    <col min="13832" max="13832" width="1" style="109" customWidth="1"/>
    <col min="13833" max="13833" width="14.5546875" style="109" customWidth="1"/>
    <col min="13834" max="13834" width="0.88671875" style="109" customWidth="1"/>
    <col min="13835" max="13835" width="16" style="109" customWidth="1"/>
    <col min="13836" max="13836" width="0.88671875" style="109" customWidth="1"/>
    <col min="13837" max="13837" width="14.88671875" style="109" customWidth="1"/>
    <col min="13838" max="13838" width="0.88671875" style="109" customWidth="1"/>
    <col min="13839" max="13839" width="15" style="109" customWidth="1"/>
    <col min="13840" max="14082" width="9.109375" style="109"/>
    <col min="14083" max="14085" width="1.6640625" style="109" customWidth="1"/>
    <col min="14086" max="14086" width="55.44140625" style="109" customWidth="1"/>
    <col min="14087" max="14087" width="9.109375" style="109"/>
    <col min="14088" max="14088" width="1" style="109" customWidth="1"/>
    <col min="14089" max="14089" width="14.5546875" style="109" customWidth="1"/>
    <col min="14090" max="14090" width="0.88671875" style="109" customWidth="1"/>
    <col min="14091" max="14091" width="16" style="109" customWidth="1"/>
    <col min="14092" max="14092" width="0.88671875" style="109" customWidth="1"/>
    <col min="14093" max="14093" width="14.88671875" style="109" customWidth="1"/>
    <col min="14094" max="14094" width="0.88671875" style="109" customWidth="1"/>
    <col min="14095" max="14095" width="15" style="109" customWidth="1"/>
    <col min="14096" max="14338" width="9.109375" style="109"/>
    <col min="14339" max="14341" width="1.6640625" style="109" customWidth="1"/>
    <col min="14342" max="14342" width="55.44140625" style="109" customWidth="1"/>
    <col min="14343" max="14343" width="9.109375" style="109"/>
    <col min="14344" max="14344" width="1" style="109" customWidth="1"/>
    <col min="14345" max="14345" width="14.5546875" style="109" customWidth="1"/>
    <col min="14346" max="14346" width="0.88671875" style="109" customWidth="1"/>
    <col min="14347" max="14347" width="16" style="109" customWidth="1"/>
    <col min="14348" max="14348" width="0.88671875" style="109" customWidth="1"/>
    <col min="14349" max="14349" width="14.88671875" style="109" customWidth="1"/>
    <col min="14350" max="14350" width="0.88671875" style="109" customWidth="1"/>
    <col min="14351" max="14351" width="15" style="109" customWidth="1"/>
    <col min="14352" max="14594" width="9.109375" style="109"/>
    <col min="14595" max="14597" width="1.6640625" style="109" customWidth="1"/>
    <col min="14598" max="14598" width="55.44140625" style="109" customWidth="1"/>
    <col min="14599" max="14599" width="9.109375" style="109"/>
    <col min="14600" max="14600" width="1" style="109" customWidth="1"/>
    <col min="14601" max="14601" width="14.5546875" style="109" customWidth="1"/>
    <col min="14602" max="14602" width="0.88671875" style="109" customWidth="1"/>
    <col min="14603" max="14603" width="16" style="109" customWidth="1"/>
    <col min="14604" max="14604" width="0.88671875" style="109" customWidth="1"/>
    <col min="14605" max="14605" width="14.88671875" style="109" customWidth="1"/>
    <col min="14606" max="14606" width="0.88671875" style="109" customWidth="1"/>
    <col min="14607" max="14607" width="15" style="109" customWidth="1"/>
    <col min="14608" max="14850" width="9.109375" style="109"/>
    <col min="14851" max="14853" width="1.6640625" style="109" customWidth="1"/>
    <col min="14854" max="14854" width="55.44140625" style="109" customWidth="1"/>
    <col min="14855" max="14855" width="9.109375" style="109"/>
    <col min="14856" max="14856" width="1" style="109" customWidth="1"/>
    <col min="14857" max="14857" width="14.5546875" style="109" customWidth="1"/>
    <col min="14858" max="14858" width="0.88671875" style="109" customWidth="1"/>
    <col min="14859" max="14859" width="16" style="109" customWidth="1"/>
    <col min="14860" max="14860" width="0.88671875" style="109" customWidth="1"/>
    <col min="14861" max="14861" width="14.88671875" style="109" customWidth="1"/>
    <col min="14862" max="14862" width="0.88671875" style="109" customWidth="1"/>
    <col min="14863" max="14863" width="15" style="109" customWidth="1"/>
    <col min="14864" max="15106" width="9.109375" style="109"/>
    <col min="15107" max="15109" width="1.6640625" style="109" customWidth="1"/>
    <col min="15110" max="15110" width="55.44140625" style="109" customWidth="1"/>
    <col min="15111" max="15111" width="9.109375" style="109"/>
    <col min="15112" max="15112" width="1" style="109" customWidth="1"/>
    <col min="15113" max="15113" width="14.5546875" style="109" customWidth="1"/>
    <col min="15114" max="15114" width="0.88671875" style="109" customWidth="1"/>
    <col min="15115" max="15115" width="16" style="109" customWidth="1"/>
    <col min="15116" max="15116" width="0.88671875" style="109" customWidth="1"/>
    <col min="15117" max="15117" width="14.88671875" style="109" customWidth="1"/>
    <col min="15118" max="15118" width="0.88671875" style="109" customWidth="1"/>
    <col min="15119" max="15119" width="15" style="109" customWidth="1"/>
    <col min="15120" max="15362" width="9.109375" style="109"/>
    <col min="15363" max="15365" width="1.6640625" style="109" customWidth="1"/>
    <col min="15366" max="15366" width="55.44140625" style="109" customWidth="1"/>
    <col min="15367" max="15367" width="9.109375" style="109"/>
    <col min="15368" max="15368" width="1" style="109" customWidth="1"/>
    <col min="15369" max="15369" width="14.5546875" style="109" customWidth="1"/>
    <col min="15370" max="15370" width="0.88671875" style="109" customWidth="1"/>
    <col min="15371" max="15371" width="16" style="109" customWidth="1"/>
    <col min="15372" max="15372" width="0.88671875" style="109" customWidth="1"/>
    <col min="15373" max="15373" width="14.88671875" style="109" customWidth="1"/>
    <col min="15374" max="15374" width="0.88671875" style="109" customWidth="1"/>
    <col min="15375" max="15375" width="15" style="109" customWidth="1"/>
    <col min="15376" max="15618" width="9.109375" style="109"/>
    <col min="15619" max="15621" width="1.6640625" style="109" customWidth="1"/>
    <col min="15622" max="15622" width="55.44140625" style="109" customWidth="1"/>
    <col min="15623" max="15623" width="9.109375" style="109"/>
    <col min="15624" max="15624" width="1" style="109" customWidth="1"/>
    <col min="15625" max="15625" width="14.5546875" style="109" customWidth="1"/>
    <col min="15626" max="15626" width="0.88671875" style="109" customWidth="1"/>
    <col min="15627" max="15627" width="16" style="109" customWidth="1"/>
    <col min="15628" max="15628" width="0.88671875" style="109" customWidth="1"/>
    <col min="15629" max="15629" width="14.88671875" style="109" customWidth="1"/>
    <col min="15630" max="15630" width="0.88671875" style="109" customWidth="1"/>
    <col min="15631" max="15631" width="15" style="109" customWidth="1"/>
    <col min="15632" max="15874" width="9.109375" style="109"/>
    <col min="15875" max="15877" width="1.6640625" style="109" customWidth="1"/>
    <col min="15878" max="15878" width="55.44140625" style="109" customWidth="1"/>
    <col min="15879" max="15879" width="9.109375" style="109"/>
    <col min="15880" max="15880" width="1" style="109" customWidth="1"/>
    <col min="15881" max="15881" width="14.5546875" style="109" customWidth="1"/>
    <col min="15882" max="15882" width="0.88671875" style="109" customWidth="1"/>
    <col min="15883" max="15883" width="16" style="109" customWidth="1"/>
    <col min="15884" max="15884" width="0.88671875" style="109" customWidth="1"/>
    <col min="15885" max="15885" width="14.88671875" style="109" customWidth="1"/>
    <col min="15886" max="15886" width="0.88671875" style="109" customWidth="1"/>
    <col min="15887" max="15887" width="15" style="109" customWidth="1"/>
    <col min="15888" max="16130" width="9.109375" style="109"/>
    <col min="16131" max="16133" width="1.6640625" style="109" customWidth="1"/>
    <col min="16134" max="16134" width="55.44140625" style="109" customWidth="1"/>
    <col min="16135" max="16135" width="9.109375" style="109"/>
    <col min="16136" max="16136" width="1" style="109" customWidth="1"/>
    <col min="16137" max="16137" width="14.5546875" style="109" customWidth="1"/>
    <col min="16138" max="16138" width="0.88671875" style="109" customWidth="1"/>
    <col min="16139" max="16139" width="16" style="109" customWidth="1"/>
    <col min="16140" max="16140" width="0.88671875" style="109" customWidth="1"/>
    <col min="16141" max="16141" width="14.88671875" style="109" customWidth="1"/>
    <col min="16142" max="16142" width="0.88671875" style="109" customWidth="1"/>
    <col min="16143" max="16143" width="15" style="109" customWidth="1"/>
    <col min="16144" max="16384" width="9.109375" style="109"/>
  </cols>
  <sheetData>
    <row r="1" spans="1:15" ht="21.75" customHeight="1">
      <c r="A1" s="69" t="s">
        <v>0</v>
      </c>
      <c r="B1" s="104"/>
      <c r="C1" s="104"/>
      <c r="D1" s="104"/>
    </row>
    <row r="2" spans="1:15" ht="21.75" customHeight="1">
      <c r="A2" s="69" t="s">
        <v>1</v>
      </c>
      <c r="B2" s="104"/>
      <c r="C2" s="104"/>
      <c r="D2" s="104"/>
    </row>
    <row r="3" spans="1:15" ht="21.75" customHeight="1">
      <c r="A3" s="115" t="s">
        <v>80</v>
      </c>
      <c r="B3" s="104"/>
      <c r="C3" s="104"/>
      <c r="D3" s="104"/>
    </row>
    <row r="4" spans="1:15" ht="21.75" customHeight="1">
      <c r="A4" s="110"/>
      <c r="B4" s="110"/>
      <c r="C4" s="110"/>
      <c r="D4" s="111"/>
      <c r="G4" s="108"/>
      <c r="I4" s="108"/>
      <c r="K4" s="117"/>
      <c r="L4" s="118" t="s">
        <v>81</v>
      </c>
      <c r="M4" s="117"/>
      <c r="N4" s="107"/>
      <c r="O4" s="107"/>
    </row>
    <row r="5" spans="1:15" ht="21.75" customHeight="1">
      <c r="A5" s="110"/>
      <c r="B5" s="110"/>
      <c r="C5" s="110"/>
      <c r="D5" s="110"/>
      <c r="G5" s="119" t="s">
        <v>82</v>
      </c>
      <c r="H5" s="119"/>
      <c r="I5" s="119" t="s">
        <v>83</v>
      </c>
      <c r="J5" s="119"/>
      <c r="K5" s="119" t="s">
        <v>84</v>
      </c>
      <c r="L5" s="119"/>
      <c r="M5" s="119" t="s">
        <v>52</v>
      </c>
      <c r="N5" s="107"/>
      <c r="O5" s="119" t="s">
        <v>85</v>
      </c>
    </row>
    <row r="6" spans="1:15" ht="21.75" customHeight="1">
      <c r="A6" s="110"/>
      <c r="B6" s="110"/>
      <c r="C6" s="110"/>
      <c r="D6" s="110"/>
      <c r="E6" s="120" t="s">
        <v>5</v>
      </c>
      <c r="G6" s="119" t="s">
        <v>86</v>
      </c>
      <c r="H6" s="119"/>
      <c r="I6" s="119" t="s">
        <v>87</v>
      </c>
      <c r="J6" s="119"/>
      <c r="K6" s="119" t="s">
        <v>88</v>
      </c>
      <c r="L6" s="119"/>
      <c r="M6" s="119" t="s">
        <v>89</v>
      </c>
      <c r="N6" s="107"/>
      <c r="O6" s="119" t="s">
        <v>90</v>
      </c>
    </row>
    <row r="7" spans="1:15" ht="21.75" customHeight="1">
      <c r="A7" s="110"/>
      <c r="B7" s="110"/>
      <c r="C7" s="110"/>
      <c r="D7" s="110"/>
      <c r="E7" s="120"/>
      <c r="G7" s="188" t="s">
        <v>8</v>
      </c>
      <c r="H7" s="188"/>
      <c r="I7" s="188"/>
      <c r="J7" s="188"/>
      <c r="K7" s="188"/>
      <c r="L7" s="188"/>
      <c r="M7" s="188"/>
      <c r="N7" s="188"/>
      <c r="O7" s="188"/>
    </row>
    <row r="8" spans="1:15" ht="21.75" customHeight="1">
      <c r="A8" s="114" t="s">
        <v>91</v>
      </c>
      <c r="B8" s="110"/>
      <c r="C8" s="110"/>
      <c r="D8" s="112"/>
      <c r="H8" s="119"/>
      <c r="J8" s="119"/>
      <c r="K8" s="107"/>
      <c r="L8" s="107"/>
      <c r="M8" s="107"/>
      <c r="N8" s="107"/>
      <c r="O8" s="107"/>
    </row>
    <row r="9" spans="1:15" ht="21.75" customHeight="1">
      <c r="A9" s="114" t="s">
        <v>92</v>
      </c>
      <c r="B9" s="110"/>
      <c r="C9" s="110"/>
      <c r="D9" s="112"/>
      <c r="E9" s="116"/>
      <c r="G9" s="121">
        <v>250000000</v>
      </c>
      <c r="H9" s="121"/>
      <c r="I9" s="121">
        <v>12500000</v>
      </c>
      <c r="J9" s="121"/>
      <c r="K9" s="121">
        <v>1014198</v>
      </c>
      <c r="L9" s="121"/>
      <c r="M9" s="121">
        <v>-44703501</v>
      </c>
      <c r="N9" s="122"/>
      <c r="O9" s="121">
        <f>SUM(G9:M9)</f>
        <v>218810697</v>
      </c>
    </row>
    <row r="10" spans="1:15" ht="21.75" customHeight="1">
      <c r="A10" s="114" t="s">
        <v>93</v>
      </c>
      <c r="B10" s="110"/>
      <c r="D10" s="112"/>
      <c r="E10" s="116"/>
      <c r="G10" s="119"/>
      <c r="H10" s="119"/>
      <c r="I10" s="119"/>
      <c r="J10" s="119"/>
      <c r="K10" s="119"/>
      <c r="L10" s="107"/>
      <c r="M10" s="107"/>
      <c r="N10" s="107"/>
      <c r="O10" s="107"/>
    </row>
    <row r="11" spans="1:15" ht="21.75" customHeight="1">
      <c r="A11" s="110"/>
      <c r="B11" s="110" t="s">
        <v>94</v>
      </c>
      <c r="D11" s="112"/>
      <c r="E11" s="116"/>
      <c r="G11" s="151">
        <v>0</v>
      </c>
      <c r="H11" s="119"/>
      <c r="I11" s="151">
        <v>0</v>
      </c>
      <c r="J11" s="119"/>
      <c r="K11" s="151">
        <v>0</v>
      </c>
      <c r="L11" s="133"/>
      <c r="M11" s="133">
        <v>57218568</v>
      </c>
      <c r="N11" s="133"/>
      <c r="O11" s="133">
        <f>SUM(G11:M11)</f>
        <v>57218568</v>
      </c>
    </row>
    <row r="12" spans="1:15" ht="21.75" customHeight="1">
      <c r="A12" s="110"/>
      <c r="B12" s="110" t="s">
        <v>73</v>
      </c>
      <c r="D12" s="112"/>
      <c r="E12" s="116"/>
      <c r="G12" s="132">
        <v>0</v>
      </c>
      <c r="H12" s="119"/>
      <c r="I12" s="132">
        <v>0</v>
      </c>
      <c r="J12" s="119"/>
      <c r="K12" s="132">
        <v>0</v>
      </c>
      <c r="L12" s="133"/>
      <c r="M12" s="167">
        <v>-455120</v>
      </c>
      <c r="N12" s="133"/>
      <c r="O12" s="167">
        <f>SUM(G12:M12)</f>
        <v>-455120</v>
      </c>
    </row>
    <row r="13" spans="1:15" ht="21.75" customHeight="1">
      <c r="A13" s="114" t="s">
        <v>95</v>
      </c>
      <c r="B13" s="110"/>
      <c r="D13" s="112"/>
      <c r="E13" s="116"/>
      <c r="G13" s="143">
        <f>SUM(G11:G12)</f>
        <v>0</v>
      </c>
      <c r="H13" s="144"/>
      <c r="I13" s="143">
        <f>SUM(I11:I12)</f>
        <v>0</v>
      </c>
      <c r="J13" s="144"/>
      <c r="K13" s="145">
        <f>SUM(K11:K12)</f>
        <v>0</v>
      </c>
      <c r="L13" s="146"/>
      <c r="M13" s="147">
        <f>SUM(M11:M12)</f>
        <v>56763448</v>
      </c>
      <c r="N13" s="146"/>
      <c r="O13" s="147">
        <f>SUM(G13:M13)</f>
        <v>56763448</v>
      </c>
    </row>
    <row r="14" spans="1:15" ht="21.75" customHeight="1">
      <c r="A14" s="114" t="s">
        <v>96</v>
      </c>
      <c r="B14" s="110"/>
      <c r="C14" s="110"/>
      <c r="D14" s="112"/>
      <c r="E14" s="116"/>
      <c r="F14" s="109"/>
      <c r="G14" s="123">
        <f>SUM(G9,G13)</f>
        <v>250000000</v>
      </c>
      <c r="H14" s="121"/>
      <c r="I14" s="123">
        <f>SUM(I9,I13)</f>
        <v>12500000</v>
      </c>
      <c r="J14" s="121"/>
      <c r="K14" s="123">
        <f>SUM(K9,K13)</f>
        <v>1014198</v>
      </c>
      <c r="L14" s="121"/>
      <c r="M14" s="123">
        <f>SUM(M9,M13)</f>
        <v>12059947</v>
      </c>
      <c r="N14" s="121"/>
      <c r="O14" s="123">
        <f>SUM(O9,O13)</f>
        <v>275574145</v>
      </c>
    </row>
    <row r="15" spans="1:15" ht="21.75" customHeight="1">
      <c r="A15" s="114"/>
      <c r="B15" s="110"/>
      <c r="C15" s="110"/>
      <c r="D15" s="112"/>
      <c r="E15" s="116"/>
      <c r="F15" s="109"/>
      <c r="G15" s="113"/>
      <c r="H15" s="113"/>
      <c r="I15" s="113"/>
      <c r="J15" s="113"/>
      <c r="K15" s="113"/>
      <c r="L15" s="113"/>
      <c r="M15" s="113"/>
      <c r="N15" s="107"/>
      <c r="O15" s="107"/>
    </row>
    <row r="16" spans="1:15" ht="21.75" customHeight="1">
      <c r="A16" s="114" t="s">
        <v>97</v>
      </c>
      <c r="B16" s="110"/>
      <c r="C16" s="110"/>
      <c r="D16" s="112"/>
      <c r="H16" s="119"/>
      <c r="J16" s="119"/>
      <c r="K16" s="107"/>
      <c r="L16" s="107"/>
      <c r="M16" s="107"/>
      <c r="N16" s="107"/>
      <c r="O16" s="107"/>
    </row>
    <row r="17" spans="1:15" ht="21.75" customHeight="1">
      <c r="A17" s="114" t="s">
        <v>98</v>
      </c>
      <c r="B17" s="110"/>
      <c r="C17" s="110"/>
      <c r="D17" s="112"/>
      <c r="E17" s="116"/>
      <c r="G17" s="121">
        <v>250000000</v>
      </c>
      <c r="H17" s="121"/>
      <c r="I17" s="121">
        <v>12500000</v>
      </c>
      <c r="J17" s="121"/>
      <c r="K17" s="121">
        <v>1014198</v>
      </c>
      <c r="L17" s="121"/>
      <c r="M17" s="121">
        <v>12059947</v>
      </c>
      <c r="N17" s="122"/>
      <c r="O17" s="121">
        <f>SUM(G17:M17)</f>
        <v>275574145</v>
      </c>
    </row>
    <row r="18" spans="1:15" ht="21.75" customHeight="1">
      <c r="A18" s="114" t="s">
        <v>93</v>
      </c>
      <c r="B18" s="110"/>
      <c r="D18" s="112"/>
      <c r="E18" s="116"/>
      <c r="G18" s="119"/>
      <c r="H18" s="119"/>
      <c r="I18" s="119"/>
      <c r="J18" s="119"/>
      <c r="K18" s="119"/>
      <c r="L18" s="107"/>
      <c r="M18" s="107"/>
      <c r="N18" s="107"/>
      <c r="O18" s="107"/>
    </row>
    <row r="19" spans="1:15" ht="21.75" customHeight="1">
      <c r="A19" s="110"/>
      <c r="B19" s="110" t="s">
        <v>94</v>
      </c>
      <c r="D19" s="112"/>
      <c r="E19" s="116"/>
      <c r="G19" s="151">
        <v>0</v>
      </c>
      <c r="H19" s="119"/>
      <c r="I19" s="151">
        <v>0</v>
      </c>
      <c r="J19" s="119"/>
      <c r="K19" s="151">
        <v>0</v>
      </c>
      <c r="L19" s="133"/>
      <c r="M19" s="133">
        <f>'7'!G24</f>
        <v>85630669</v>
      </c>
      <c r="N19" s="133"/>
      <c r="O19" s="133">
        <f>SUM(G19:M19)</f>
        <v>85630669</v>
      </c>
    </row>
    <row r="20" spans="1:15" ht="21.75" customHeight="1">
      <c r="A20" s="110"/>
      <c r="B20" s="110" t="s">
        <v>73</v>
      </c>
      <c r="D20" s="112"/>
      <c r="E20" s="116"/>
      <c r="G20" s="132">
        <v>0</v>
      </c>
      <c r="H20" s="119"/>
      <c r="I20" s="132">
        <v>0</v>
      </c>
      <c r="J20" s="119"/>
      <c r="K20" s="132">
        <v>0</v>
      </c>
      <c r="L20" s="133"/>
      <c r="M20" s="167">
        <f>'7'!G29</f>
        <v>0</v>
      </c>
      <c r="N20" s="133"/>
      <c r="O20" s="167">
        <f>SUM(G20:M20)</f>
        <v>0</v>
      </c>
    </row>
    <row r="21" spans="1:15" ht="21.75" customHeight="1">
      <c r="A21" s="114" t="s">
        <v>95</v>
      </c>
      <c r="B21" s="110"/>
      <c r="D21" s="112"/>
      <c r="E21" s="116"/>
      <c r="G21" s="143">
        <f>SUM(G19:G20)</f>
        <v>0</v>
      </c>
      <c r="H21" s="144"/>
      <c r="I21" s="143">
        <f>SUM(I19:I20)</f>
        <v>0</v>
      </c>
      <c r="J21" s="144"/>
      <c r="K21" s="145">
        <f>SUM(K19:K20)</f>
        <v>0</v>
      </c>
      <c r="L21" s="146"/>
      <c r="M21" s="147">
        <f>SUM(M19:M20)</f>
        <v>85630669</v>
      </c>
      <c r="N21" s="146"/>
      <c r="O21" s="147">
        <f>SUM(G21:M21)</f>
        <v>85630669</v>
      </c>
    </row>
    <row r="22" spans="1:15" ht="9.9" customHeight="1">
      <c r="A22" s="114"/>
      <c r="B22" s="110"/>
      <c r="D22" s="112"/>
      <c r="E22" s="116"/>
      <c r="G22" s="180"/>
      <c r="H22" s="144"/>
      <c r="I22" s="180"/>
      <c r="J22" s="144"/>
      <c r="K22" s="180"/>
      <c r="L22" s="146"/>
      <c r="M22" s="181"/>
      <c r="N22" s="146"/>
      <c r="O22" s="181"/>
    </row>
    <row r="23" spans="1:15" ht="21.75" customHeight="1">
      <c r="A23" s="110" t="s">
        <v>99</v>
      </c>
      <c r="B23" s="110"/>
      <c r="D23" s="112"/>
      <c r="E23" s="116">
        <v>13</v>
      </c>
      <c r="G23" s="143">
        <v>0</v>
      </c>
      <c r="H23" s="144"/>
      <c r="I23" s="143">
        <v>0</v>
      </c>
      <c r="J23" s="144"/>
      <c r="K23" s="182">
        <v>4281802</v>
      </c>
      <c r="L23" s="146"/>
      <c r="M23" s="183">
        <f>-K23</f>
        <v>-4281802</v>
      </c>
      <c r="N23" s="146"/>
      <c r="O23" s="183">
        <f>SUM(G23:M23)</f>
        <v>0</v>
      </c>
    </row>
    <row r="24" spans="1:15" ht="9.9" customHeight="1">
      <c r="A24" s="110"/>
      <c r="B24" s="110"/>
      <c r="D24" s="112"/>
      <c r="E24" s="116"/>
      <c r="G24" s="180"/>
      <c r="H24" s="144"/>
      <c r="I24" s="180"/>
      <c r="J24" s="144"/>
      <c r="K24" s="184"/>
      <c r="L24" s="146"/>
      <c r="M24" s="167"/>
      <c r="N24" s="146"/>
      <c r="O24" s="167"/>
    </row>
    <row r="25" spans="1:15" ht="21.75" customHeight="1">
      <c r="A25" s="114" t="s">
        <v>100</v>
      </c>
      <c r="B25" s="110"/>
      <c r="C25" s="110"/>
      <c r="D25" s="112"/>
      <c r="E25" s="116"/>
      <c r="F25" s="109"/>
      <c r="G25" s="123">
        <f>SUM(G17,G21,G23)</f>
        <v>250000000</v>
      </c>
      <c r="H25" s="121"/>
      <c r="I25" s="123">
        <f>SUM(I17,I21,I23)</f>
        <v>12500000</v>
      </c>
      <c r="J25" s="121"/>
      <c r="K25" s="123">
        <f>SUM(K17,K21,K23)</f>
        <v>5296000</v>
      </c>
      <c r="L25" s="121"/>
      <c r="M25" s="123">
        <f>SUM(M17,M21,M23)</f>
        <v>93408814</v>
      </c>
      <c r="N25" s="121"/>
      <c r="O25" s="123">
        <f>SUM(O17,O21,O23)</f>
        <v>361204814</v>
      </c>
    </row>
    <row r="26" spans="1:15" ht="21.75" customHeight="1">
      <c r="A26" s="110"/>
      <c r="B26" s="114"/>
      <c r="C26" s="110"/>
      <c r="D26" s="112"/>
      <c r="E26" s="116"/>
      <c r="G26" s="119"/>
      <c r="H26" s="119"/>
      <c r="I26" s="119"/>
      <c r="J26" s="119"/>
      <c r="K26" s="119"/>
      <c r="L26" s="107"/>
      <c r="M26" s="107"/>
      <c r="N26" s="107"/>
      <c r="O26" s="107"/>
    </row>
  </sheetData>
  <mergeCells count="1">
    <mergeCell ref="G7:O7"/>
  </mergeCells>
  <pageMargins left="0.8" right="0.7" top="0.48" bottom="0.5" header="0.5" footer="0.5"/>
  <pageSetup paperSize="9" scale="96" firstPageNumber="8" orientation="landscape" useFirstPageNumber="1" horizontalDpi="1200" verticalDpi="1200" r:id="rId1"/>
  <headerFooter alignWithMargins="0">
    <oddFooter>&amp;L&amp;"Angsana New,Regular"&amp;15 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"/>
  <sheetViews>
    <sheetView view="pageBreakPreview" topLeftCell="A67" zoomScale="85" zoomScaleNormal="100" zoomScaleSheetLayoutView="85" workbookViewId="0">
      <selection activeCell="E22" sqref="E22"/>
    </sheetView>
  </sheetViews>
  <sheetFormatPr defaultColWidth="9.109375" defaultRowHeight="20.25" customHeight="1"/>
  <cols>
    <col min="1" max="3" width="1.88671875" style="98" customWidth="1"/>
    <col min="4" max="4" width="57.88671875" style="98" customWidth="1"/>
    <col min="5" max="5" width="14.5546875" style="134" customWidth="1"/>
    <col min="6" max="6" width="2.109375" style="134" customWidth="1"/>
    <col min="7" max="7" width="14.5546875" style="134" customWidth="1"/>
    <col min="8" max="8" width="12.88671875" style="98" bestFit="1" customWidth="1"/>
    <col min="9" max="9" width="13.5546875" style="98" bestFit="1" customWidth="1"/>
    <col min="10" max="10" width="12" style="98" bestFit="1" customWidth="1"/>
    <col min="11" max="12" width="9.5546875" style="98" bestFit="1" customWidth="1"/>
    <col min="13" max="13" width="16.5546875" style="98" customWidth="1"/>
    <col min="14" max="16384" width="9.109375" style="98"/>
  </cols>
  <sheetData>
    <row r="1" spans="1:13" ht="20.25" customHeight="1">
      <c r="A1" s="69" t="s">
        <v>0</v>
      </c>
    </row>
    <row r="2" spans="1:13" ht="20.25" customHeight="1">
      <c r="A2" s="69" t="s">
        <v>1</v>
      </c>
    </row>
    <row r="3" spans="1:13" ht="20.25" customHeight="1">
      <c r="A3" s="102" t="s">
        <v>101</v>
      </c>
    </row>
    <row r="4" spans="1:13" ht="20.25" customHeight="1">
      <c r="A4" s="99"/>
      <c r="E4" s="190" t="s">
        <v>56</v>
      </c>
      <c r="F4" s="190"/>
      <c r="G4" s="190"/>
    </row>
    <row r="5" spans="1:13" ht="22.2">
      <c r="A5" s="99"/>
      <c r="E5" s="190" t="s">
        <v>58</v>
      </c>
      <c r="F5" s="190"/>
      <c r="G5" s="190"/>
    </row>
    <row r="6" spans="1:13" ht="21.6">
      <c r="E6" s="60" t="s">
        <v>6</v>
      </c>
      <c r="F6" s="60"/>
      <c r="G6" s="60" t="s">
        <v>7</v>
      </c>
      <c r="J6" s="100"/>
      <c r="K6" s="100"/>
      <c r="L6" s="100"/>
      <c r="M6" s="100"/>
    </row>
    <row r="7" spans="1:13" ht="21.6">
      <c r="E7" s="191" t="s">
        <v>8</v>
      </c>
      <c r="F7" s="191"/>
      <c r="G7" s="191"/>
      <c r="J7" s="100"/>
      <c r="K7" s="100"/>
      <c r="L7" s="100"/>
      <c r="M7" s="100"/>
    </row>
    <row r="8" spans="1:13" ht="20.25" customHeight="1">
      <c r="A8" s="103" t="s">
        <v>102</v>
      </c>
    </row>
    <row r="9" spans="1:13" ht="20.25" customHeight="1">
      <c r="A9" s="101" t="s">
        <v>72</v>
      </c>
      <c r="E9" s="134">
        <v>85630669</v>
      </c>
      <c r="G9" s="134">
        <f>'7'!I24</f>
        <v>57218568</v>
      </c>
      <c r="H9" s="175"/>
      <c r="I9" s="175"/>
      <c r="J9" s="65"/>
    </row>
    <row r="10" spans="1:13" ht="20.25" customHeight="1">
      <c r="A10" s="129" t="s">
        <v>103</v>
      </c>
      <c r="E10" s="135"/>
      <c r="G10" s="135"/>
      <c r="H10" s="175"/>
      <c r="I10" s="175"/>
      <c r="J10" s="65"/>
    </row>
    <row r="11" spans="1:13" ht="20.25" customHeight="1">
      <c r="A11" s="101" t="s">
        <v>104</v>
      </c>
      <c r="E11" s="134">
        <v>21146003</v>
      </c>
      <c r="G11" s="134">
        <v>18809357</v>
      </c>
      <c r="H11" s="175"/>
      <c r="I11" s="175"/>
      <c r="J11" s="65"/>
    </row>
    <row r="12" spans="1:13" ht="20.25" customHeight="1">
      <c r="A12" s="101" t="s">
        <v>69</v>
      </c>
      <c r="E12" s="134">
        <v>8738100</v>
      </c>
      <c r="G12" s="134">
        <v>20630690</v>
      </c>
      <c r="H12" s="175"/>
      <c r="I12" s="175"/>
      <c r="J12" s="65"/>
    </row>
    <row r="13" spans="1:13" ht="20.25" customHeight="1">
      <c r="A13" s="101" t="s">
        <v>105</v>
      </c>
      <c r="E13" s="134">
        <v>37230716</v>
      </c>
      <c r="G13" s="134">
        <f>38887382+1481820</f>
        <v>40369202</v>
      </c>
      <c r="H13" s="175"/>
      <c r="I13" s="175"/>
      <c r="J13" s="67"/>
    </row>
    <row r="14" spans="1:13" ht="20.25" customHeight="1">
      <c r="A14" s="101" t="s">
        <v>106</v>
      </c>
      <c r="E14" s="134">
        <v>1121912</v>
      </c>
      <c r="G14" s="134">
        <v>995964</v>
      </c>
      <c r="H14" s="175"/>
      <c r="I14" s="175"/>
      <c r="J14" s="67"/>
    </row>
    <row r="15" spans="1:13" ht="20.25" hidden="1" customHeight="1">
      <c r="A15" s="101" t="s">
        <v>107</v>
      </c>
      <c r="E15" s="134">
        <v>0</v>
      </c>
      <c r="G15" s="134">
        <v>0</v>
      </c>
      <c r="H15" s="175"/>
      <c r="I15" s="175"/>
      <c r="J15" s="67"/>
    </row>
    <row r="16" spans="1:13" ht="20.25" customHeight="1">
      <c r="A16" s="101" t="s">
        <v>108</v>
      </c>
      <c r="E16" s="134">
        <v>-554903</v>
      </c>
      <c r="G16" s="134">
        <v>1899804</v>
      </c>
      <c r="H16" s="175"/>
      <c r="I16" s="175"/>
      <c r="J16" s="67"/>
    </row>
    <row r="17" spans="1:10" ht="20.25" hidden="1" customHeight="1">
      <c r="A17" s="101" t="s">
        <v>109</v>
      </c>
      <c r="E17" s="134">
        <v>0</v>
      </c>
      <c r="G17" s="134">
        <v>0</v>
      </c>
      <c r="H17" s="175"/>
      <c r="I17" s="175"/>
      <c r="J17" s="67"/>
    </row>
    <row r="18" spans="1:10" ht="20.25" customHeight="1">
      <c r="A18" s="101" t="s">
        <v>110</v>
      </c>
      <c r="E18" s="134">
        <v>6129408</v>
      </c>
      <c r="G18" s="134">
        <v>0</v>
      </c>
      <c r="H18" s="175"/>
      <c r="I18" s="175"/>
      <c r="J18" s="67"/>
    </row>
    <row r="19" spans="1:10" ht="20.25" customHeight="1">
      <c r="A19" s="101" t="s">
        <v>111</v>
      </c>
      <c r="E19" s="134">
        <v>12908172</v>
      </c>
      <c r="G19" s="134">
        <v>-4512769</v>
      </c>
      <c r="H19" s="175"/>
      <c r="I19" s="175"/>
      <c r="J19" s="67"/>
    </row>
    <row r="20" spans="1:10" ht="20.25" customHeight="1">
      <c r="A20" s="101" t="s">
        <v>112</v>
      </c>
      <c r="E20" s="134">
        <v>6923430</v>
      </c>
      <c r="G20" s="134">
        <v>47548776</v>
      </c>
      <c r="H20" s="175"/>
      <c r="I20" s="175"/>
      <c r="J20" s="67"/>
    </row>
    <row r="21" spans="1:10" ht="20.25" customHeight="1">
      <c r="A21" s="101" t="s">
        <v>113</v>
      </c>
      <c r="E21" s="134">
        <v>1840902</v>
      </c>
      <c r="G21" s="134">
        <v>-278755</v>
      </c>
      <c r="H21" s="175"/>
      <c r="I21" s="175"/>
    </row>
    <row r="22" spans="1:10" ht="20.25" customHeight="1">
      <c r="A22" s="101" t="s">
        <v>114</v>
      </c>
      <c r="E22" s="134">
        <v>-16302</v>
      </c>
      <c r="G22" s="134">
        <v>-176896</v>
      </c>
      <c r="H22" s="175"/>
      <c r="I22" s="175"/>
      <c r="J22" s="65"/>
    </row>
    <row r="23" spans="1:10" ht="19.649999999999999" customHeight="1">
      <c r="B23" s="101"/>
      <c r="E23" s="137">
        <f>SUM(E9:E22)</f>
        <v>181098107</v>
      </c>
      <c r="G23" s="137">
        <f>SUM(G9:G22)</f>
        <v>182503941</v>
      </c>
      <c r="H23" s="175"/>
      <c r="I23" s="175"/>
    </row>
    <row r="24" spans="1:10" ht="19.649999999999999" customHeight="1">
      <c r="A24" s="99"/>
      <c r="B24" s="101"/>
      <c r="H24" s="175"/>
      <c r="I24" s="175"/>
    </row>
    <row r="25" spans="1:10" ht="20.25" customHeight="1">
      <c r="A25" s="129" t="s">
        <v>115</v>
      </c>
      <c r="B25" s="101"/>
      <c r="H25" s="175"/>
      <c r="I25" s="175"/>
    </row>
    <row r="26" spans="1:10" ht="20.25" customHeight="1">
      <c r="A26" s="63" t="s">
        <v>11</v>
      </c>
      <c r="E26" s="134">
        <v>-34594673</v>
      </c>
      <c r="G26" s="134">
        <v>44992320</v>
      </c>
      <c r="H26" s="175"/>
      <c r="I26" s="175"/>
      <c r="J26" s="174"/>
    </row>
    <row r="27" spans="1:10" ht="20.25" customHeight="1">
      <c r="A27" s="63" t="s">
        <v>12</v>
      </c>
      <c r="E27" s="134">
        <v>1047584</v>
      </c>
      <c r="G27" s="134">
        <v>4319747</v>
      </c>
      <c r="H27" s="175"/>
      <c r="I27" s="175"/>
      <c r="J27" s="174"/>
    </row>
    <row r="28" spans="1:10" ht="20.25" customHeight="1">
      <c r="A28" s="63" t="s">
        <v>13</v>
      </c>
      <c r="E28" s="134">
        <v>1515976</v>
      </c>
      <c r="G28" s="134">
        <v>-45669104</v>
      </c>
      <c r="H28" s="175"/>
      <c r="I28" s="175"/>
      <c r="J28" s="174"/>
    </row>
    <row r="29" spans="1:10" ht="20.25" customHeight="1">
      <c r="A29" s="63" t="s">
        <v>16</v>
      </c>
      <c r="E29" s="134">
        <v>8738797</v>
      </c>
      <c r="G29" s="134">
        <v>53806747</v>
      </c>
      <c r="H29" s="175"/>
      <c r="I29" s="175"/>
    </row>
    <row r="30" spans="1:10" ht="20.25" customHeight="1">
      <c r="A30" s="63" t="s">
        <v>23</v>
      </c>
      <c r="E30" s="136">
        <v>-31742</v>
      </c>
      <c r="G30" s="136">
        <v>-199933</v>
      </c>
      <c r="H30" s="175"/>
      <c r="I30" s="175"/>
    </row>
    <row r="31" spans="1:10" ht="20.25" customHeight="1">
      <c r="A31" s="63" t="s">
        <v>29</v>
      </c>
      <c r="E31" s="134">
        <v>-14838452</v>
      </c>
      <c r="G31" s="134">
        <v>34793199</v>
      </c>
      <c r="H31" s="175"/>
      <c r="I31" s="175"/>
    </row>
    <row r="32" spans="1:10" ht="20.25" customHeight="1">
      <c r="A32" s="63" t="s">
        <v>30</v>
      </c>
      <c r="E32" s="134">
        <v>-30320893</v>
      </c>
      <c r="G32" s="134">
        <v>19172178</v>
      </c>
      <c r="H32" s="175"/>
      <c r="I32" s="175"/>
    </row>
    <row r="33" spans="1:13" ht="20.25" customHeight="1">
      <c r="A33" s="63" t="s">
        <v>31</v>
      </c>
      <c r="E33" s="134">
        <v>37688045</v>
      </c>
      <c r="G33" s="134">
        <v>6713981</v>
      </c>
      <c r="H33" s="175"/>
      <c r="I33" s="175"/>
    </row>
    <row r="34" spans="1:13" ht="20.25" customHeight="1">
      <c r="A34" s="63" t="s">
        <v>37</v>
      </c>
      <c r="E34" s="134">
        <v>469415</v>
      </c>
      <c r="G34" s="134">
        <v>-177223</v>
      </c>
      <c r="H34" s="175"/>
      <c r="I34" s="175"/>
    </row>
    <row r="35" spans="1:13" ht="20.25" customHeight="1">
      <c r="A35" s="63" t="s">
        <v>116</v>
      </c>
      <c r="E35" s="137">
        <f>SUM(E23:E34)</f>
        <v>150772164</v>
      </c>
      <c r="G35" s="137">
        <f>SUM(G23:G34)</f>
        <v>300255853</v>
      </c>
      <c r="H35" s="175"/>
      <c r="I35" s="175"/>
    </row>
    <row r="36" spans="1:13" s="63" customFormat="1" ht="20.25" customHeight="1">
      <c r="A36" s="63" t="s">
        <v>117</v>
      </c>
      <c r="E36" s="63">
        <v>-12197355</v>
      </c>
      <c r="G36" s="63">
        <v>-5597</v>
      </c>
      <c r="H36" s="175"/>
      <c r="I36" s="175"/>
      <c r="K36" s="174"/>
    </row>
    <row r="37" spans="1:13" ht="20.25" customHeight="1">
      <c r="A37" s="62" t="s">
        <v>118</v>
      </c>
      <c r="E37" s="139">
        <f>SUM(E35:E36)</f>
        <v>138574809</v>
      </c>
      <c r="F37" s="140"/>
      <c r="G37" s="139">
        <f>SUM(G35:G36)</f>
        <v>300250256</v>
      </c>
      <c r="H37" s="175"/>
      <c r="I37" s="175"/>
    </row>
    <row r="38" spans="1:13" ht="20.25" customHeight="1">
      <c r="E38" s="157"/>
      <c r="F38" s="157"/>
      <c r="G38" s="157"/>
      <c r="H38" s="175"/>
      <c r="I38" s="175"/>
    </row>
    <row r="39" spans="1:13" ht="20.25" customHeight="1">
      <c r="A39" s="69" t="s">
        <v>0</v>
      </c>
      <c r="E39" s="157"/>
      <c r="F39" s="157"/>
      <c r="G39" s="157"/>
      <c r="H39" s="175"/>
      <c r="I39" s="175"/>
    </row>
    <row r="40" spans="1:13" ht="20.25" customHeight="1">
      <c r="A40" s="69" t="s">
        <v>1</v>
      </c>
      <c r="E40" s="157"/>
      <c r="F40" s="157"/>
      <c r="G40" s="157"/>
      <c r="H40" s="175"/>
      <c r="I40" s="175"/>
    </row>
    <row r="41" spans="1:13" ht="20.25" customHeight="1">
      <c r="A41" s="102" t="s">
        <v>101</v>
      </c>
      <c r="E41" s="157"/>
      <c r="F41" s="157"/>
      <c r="G41" s="157"/>
      <c r="H41" s="175"/>
      <c r="I41" s="175"/>
    </row>
    <row r="42" spans="1:13" ht="16.5" customHeight="1">
      <c r="A42" s="102"/>
      <c r="E42" s="157"/>
      <c r="F42" s="157"/>
      <c r="G42" s="157"/>
      <c r="H42" s="175"/>
      <c r="I42" s="175"/>
    </row>
    <row r="43" spans="1:13" ht="20.25" customHeight="1">
      <c r="A43" s="99"/>
      <c r="E43" s="192" t="s">
        <v>56</v>
      </c>
      <c r="F43" s="192"/>
      <c r="G43" s="192"/>
      <c r="H43" s="175"/>
      <c r="I43" s="176"/>
    </row>
    <row r="44" spans="1:13" ht="20.25" customHeight="1">
      <c r="A44" s="99"/>
      <c r="E44" s="192" t="s">
        <v>58</v>
      </c>
      <c r="F44" s="192"/>
      <c r="G44" s="192"/>
      <c r="H44" s="175"/>
      <c r="I44" s="176"/>
    </row>
    <row r="45" spans="1:13" ht="20.25" customHeight="1">
      <c r="E45" s="60" t="s">
        <v>6</v>
      </c>
      <c r="F45" s="60"/>
      <c r="G45" s="60" t="s">
        <v>7</v>
      </c>
      <c r="H45" s="175"/>
      <c r="I45" s="176"/>
      <c r="J45" s="100"/>
      <c r="K45" s="100"/>
      <c r="L45" s="100"/>
      <c r="M45" s="100"/>
    </row>
    <row r="46" spans="1:13" ht="20.25" customHeight="1">
      <c r="E46" s="189" t="s">
        <v>8</v>
      </c>
      <c r="F46" s="189"/>
      <c r="G46" s="189"/>
      <c r="H46" s="175"/>
      <c r="I46" s="176"/>
      <c r="J46" s="100"/>
      <c r="K46" s="100"/>
      <c r="L46" s="100"/>
      <c r="M46" s="100"/>
    </row>
    <row r="47" spans="1:13" ht="20.25" customHeight="1">
      <c r="A47" s="103" t="s">
        <v>119</v>
      </c>
      <c r="E47" s="157"/>
      <c r="F47" s="157"/>
      <c r="G47" s="157"/>
      <c r="H47" s="175"/>
      <c r="I47" s="175"/>
    </row>
    <row r="48" spans="1:13" ht="20.25" customHeight="1">
      <c r="A48" s="130" t="s">
        <v>120</v>
      </c>
      <c r="E48" s="134">
        <v>1991</v>
      </c>
      <c r="G48" s="134">
        <v>-1059</v>
      </c>
      <c r="H48" s="175"/>
      <c r="I48" s="175"/>
    </row>
    <row r="49" spans="1:9" ht="20.25" customHeight="1">
      <c r="A49" s="130" t="s">
        <v>121</v>
      </c>
      <c r="E49" s="134">
        <v>22000000</v>
      </c>
      <c r="G49" s="134">
        <v>99957838</v>
      </c>
      <c r="H49" s="175"/>
      <c r="I49" s="175"/>
    </row>
    <row r="50" spans="1:9" ht="20.25" customHeight="1">
      <c r="A50" s="130" t="s">
        <v>14</v>
      </c>
      <c r="E50" s="134">
        <v>-22000000</v>
      </c>
      <c r="G50" s="134">
        <v>-68377000</v>
      </c>
      <c r="H50" s="175"/>
      <c r="I50" s="175"/>
    </row>
    <row r="51" spans="1:9" ht="20.25" customHeight="1">
      <c r="A51" s="130" t="s">
        <v>122</v>
      </c>
      <c r="E51" s="134">
        <v>0</v>
      </c>
      <c r="G51" s="134">
        <v>20775000</v>
      </c>
      <c r="H51" s="175"/>
      <c r="I51" s="175"/>
    </row>
    <row r="52" spans="1:9" ht="20.25" customHeight="1">
      <c r="A52" s="130" t="s">
        <v>123</v>
      </c>
      <c r="E52" s="134">
        <v>0</v>
      </c>
      <c r="G52" s="134">
        <v>-20775000</v>
      </c>
      <c r="H52" s="175"/>
      <c r="I52" s="175"/>
    </row>
    <row r="53" spans="1:9" ht="20.25" customHeight="1">
      <c r="A53" s="130" t="s">
        <v>124</v>
      </c>
      <c r="E53" s="134">
        <v>441808</v>
      </c>
      <c r="G53" s="134">
        <v>320000</v>
      </c>
      <c r="H53" s="175"/>
      <c r="I53" s="175"/>
    </row>
    <row r="54" spans="1:9" ht="20.25" customHeight="1">
      <c r="A54" s="130" t="s">
        <v>125</v>
      </c>
      <c r="E54" s="134">
        <v>-36158862</v>
      </c>
      <c r="G54" s="134">
        <v>-71999539</v>
      </c>
      <c r="H54" s="175"/>
      <c r="I54" s="175"/>
    </row>
    <row r="55" spans="1:9" ht="20.25" customHeight="1">
      <c r="A55" s="130" t="s">
        <v>126</v>
      </c>
      <c r="E55" s="134">
        <v>-652320</v>
      </c>
      <c r="G55" s="134">
        <v>0</v>
      </c>
      <c r="H55" s="175"/>
      <c r="I55" s="175"/>
    </row>
    <row r="56" spans="1:9" ht="20.25" customHeight="1">
      <c r="A56" s="130" t="s">
        <v>114</v>
      </c>
      <c r="E56" s="134">
        <v>275415</v>
      </c>
      <c r="G56" s="134">
        <v>70817</v>
      </c>
      <c r="H56" s="175"/>
      <c r="I56" s="175"/>
    </row>
    <row r="57" spans="1:9" ht="20.25" customHeight="1">
      <c r="A57" s="62" t="s">
        <v>127</v>
      </c>
      <c r="B57" s="99"/>
      <c r="C57" s="99"/>
      <c r="D57" s="99"/>
      <c r="E57" s="139">
        <f>SUM(E48:E56)</f>
        <v>-36091968</v>
      </c>
      <c r="F57" s="140"/>
      <c r="G57" s="139">
        <f>SUM(G48:G56)</f>
        <v>-40028943</v>
      </c>
      <c r="H57" s="175"/>
      <c r="I57" s="133"/>
    </row>
    <row r="58" spans="1:9" ht="20.25" customHeight="1">
      <c r="H58" s="175"/>
      <c r="I58" s="175"/>
    </row>
    <row r="59" spans="1:9" ht="20.25" customHeight="1">
      <c r="A59" s="103" t="s">
        <v>128</v>
      </c>
      <c r="H59" s="175"/>
      <c r="I59" s="175"/>
    </row>
    <row r="60" spans="1:9" ht="20.25" customHeight="1">
      <c r="A60" s="98" t="s">
        <v>129</v>
      </c>
      <c r="E60" s="134">
        <v>-33026506</v>
      </c>
      <c r="G60" s="134">
        <v>-145744430</v>
      </c>
      <c r="H60" s="175"/>
      <c r="I60" s="175"/>
    </row>
    <row r="61" spans="1:9" s="153" customFormat="1" ht="20.25" customHeight="1">
      <c r="A61" s="98" t="s">
        <v>130</v>
      </c>
      <c r="B61" s="98"/>
      <c r="C61" s="98"/>
      <c r="D61" s="98"/>
      <c r="E61" s="134">
        <v>0</v>
      </c>
      <c r="F61" s="134"/>
      <c r="G61" s="134">
        <v>2250000</v>
      </c>
      <c r="H61" s="175"/>
      <c r="I61" s="177"/>
    </row>
    <row r="62" spans="1:9" s="153" customFormat="1" ht="20.25" customHeight="1">
      <c r="A62" s="98" t="s">
        <v>131</v>
      </c>
      <c r="B62" s="98"/>
      <c r="C62" s="98"/>
      <c r="D62" s="98"/>
      <c r="E62" s="134">
        <v>0</v>
      </c>
      <c r="F62" s="134"/>
      <c r="G62" s="134">
        <v>-2250000</v>
      </c>
      <c r="H62" s="175"/>
      <c r="I62" s="178"/>
    </row>
    <row r="63" spans="1:9" ht="20.25" customHeight="1">
      <c r="A63" s="98" t="s">
        <v>132</v>
      </c>
      <c r="E63" s="134">
        <v>-40000000</v>
      </c>
      <c r="G63" s="134">
        <v>-10000000</v>
      </c>
      <c r="H63" s="175"/>
      <c r="I63" s="175"/>
    </row>
    <row r="64" spans="1:9" s="154" customFormat="1" ht="20.25" customHeight="1">
      <c r="A64" s="98" t="s">
        <v>133</v>
      </c>
      <c r="B64" s="98"/>
      <c r="C64" s="98"/>
      <c r="D64" s="98"/>
      <c r="E64" s="136">
        <v>40000000</v>
      </c>
      <c r="F64" s="134"/>
      <c r="G64" s="136">
        <v>10000000</v>
      </c>
      <c r="H64" s="175"/>
      <c r="I64" s="179"/>
    </row>
    <row r="65" spans="1:10" s="154" customFormat="1" ht="20.25" customHeight="1">
      <c r="A65" s="98" t="s">
        <v>134</v>
      </c>
      <c r="B65" s="98"/>
      <c r="C65" s="98"/>
      <c r="D65" s="98"/>
      <c r="E65" s="136">
        <v>-31184620</v>
      </c>
      <c r="F65" s="134"/>
      <c r="G65" s="136">
        <v>-82491434</v>
      </c>
      <c r="H65" s="175"/>
      <c r="I65" s="179"/>
    </row>
    <row r="66" spans="1:10" ht="20.25" customHeight="1">
      <c r="A66" s="98" t="s">
        <v>135</v>
      </c>
      <c r="E66" s="134">
        <v>-649590</v>
      </c>
      <c r="G66" s="136">
        <v>-3999167</v>
      </c>
      <c r="H66" s="175"/>
      <c r="I66" s="175"/>
    </row>
    <row r="67" spans="1:10" ht="20.25" customHeight="1">
      <c r="A67" s="98" t="s">
        <v>136</v>
      </c>
      <c r="E67" s="138">
        <v>-8399000</v>
      </c>
      <c r="G67" s="138">
        <v>-20273557</v>
      </c>
      <c r="H67" s="175"/>
      <c r="I67" s="175"/>
    </row>
    <row r="68" spans="1:10" ht="20.25" customHeight="1">
      <c r="A68" s="99" t="s">
        <v>137</v>
      </c>
      <c r="E68" s="141">
        <f>SUM(E60:E67)</f>
        <v>-73259716</v>
      </c>
      <c r="F68" s="140"/>
      <c r="G68" s="141">
        <f>SUM(G60:G67)</f>
        <v>-252508588</v>
      </c>
      <c r="H68" s="175"/>
      <c r="I68" s="175"/>
    </row>
    <row r="69" spans="1:10" ht="16.5" customHeight="1">
      <c r="H69" s="175"/>
      <c r="I69" s="175"/>
    </row>
    <row r="70" spans="1:10" ht="20.25" customHeight="1">
      <c r="A70" s="99" t="s">
        <v>138</v>
      </c>
      <c r="E70" s="140">
        <f>E37+E57+E68</f>
        <v>29223125</v>
      </c>
      <c r="F70" s="140"/>
      <c r="G70" s="140">
        <f>G37+G57+G68</f>
        <v>7712725</v>
      </c>
      <c r="H70" s="175"/>
      <c r="I70" s="175"/>
    </row>
    <row r="71" spans="1:10" ht="20.25" customHeight="1">
      <c r="A71" s="98" t="s">
        <v>139</v>
      </c>
      <c r="E71" s="138">
        <f>'4-6'!J9</f>
        <v>8677344</v>
      </c>
      <c r="G71" s="138">
        <v>964619</v>
      </c>
      <c r="H71" s="175"/>
      <c r="I71" s="175"/>
    </row>
    <row r="72" spans="1:10" ht="20.25" customHeight="1" thickBot="1">
      <c r="A72" s="99" t="s">
        <v>140</v>
      </c>
      <c r="E72" s="142">
        <f>SUM(E70:E71)</f>
        <v>37900469</v>
      </c>
      <c r="F72" s="140"/>
      <c r="G72" s="142">
        <f>SUM(G70:G71)</f>
        <v>8677344</v>
      </c>
      <c r="I72" s="174"/>
      <c r="J72" s="174"/>
    </row>
    <row r="73" spans="1:10" ht="16.5" customHeight="1" thickTop="1">
      <c r="A73" s="99"/>
      <c r="E73" s="148">
        <v>199608650</v>
      </c>
      <c r="F73" s="148"/>
      <c r="G73" s="148">
        <v>199608650</v>
      </c>
    </row>
    <row r="74" spans="1:10" ht="20.25" customHeight="1">
      <c r="A74" s="168" t="s">
        <v>141</v>
      </c>
    </row>
    <row r="75" spans="1:10" ht="20.25" customHeight="1">
      <c r="A75" s="169" t="s">
        <v>142</v>
      </c>
      <c r="E75" s="134">
        <v>3101579</v>
      </c>
      <c r="G75" s="134">
        <v>0</v>
      </c>
    </row>
    <row r="76" spans="1:10" ht="20.25" customHeight="1">
      <c r="A76" s="169"/>
    </row>
  </sheetData>
  <mergeCells count="6">
    <mergeCell ref="E46:G46"/>
    <mergeCell ref="E4:G4"/>
    <mergeCell ref="E5:G5"/>
    <mergeCell ref="E7:G7"/>
    <mergeCell ref="E43:G43"/>
    <mergeCell ref="E44:G44"/>
  </mergeCells>
  <pageMargins left="0.8" right="0.8" top="0.48" bottom="0.5" header="0.5" footer="0.5"/>
  <pageSetup paperSize="9" firstPageNumber="9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 &amp;P</oddFooter>
  </headerFooter>
  <rowBreaks count="1" manualBreakCount="1"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I69"/>
  <sheetViews>
    <sheetView topLeftCell="A43" zoomScaleNormal="100" workbookViewId="0">
      <selection activeCell="H64" sqref="H64"/>
    </sheetView>
  </sheetViews>
  <sheetFormatPr defaultColWidth="9.109375" defaultRowHeight="10.199999999999999"/>
  <cols>
    <col min="1" max="1" width="9.109375" style="15"/>
    <col min="2" max="2" width="20.33203125" style="2" bestFit="1" customWidth="1"/>
    <col min="3" max="6" width="13.88671875" style="2" bestFit="1" customWidth="1"/>
    <col min="7" max="9" width="12" style="2" bestFit="1" customWidth="1"/>
    <col min="10" max="16384" width="9.109375" style="2"/>
  </cols>
  <sheetData>
    <row r="2" spans="2:6">
      <c r="B2" s="1" t="s">
        <v>143</v>
      </c>
      <c r="C2" s="1" t="s">
        <v>144</v>
      </c>
    </row>
    <row r="3" spans="2:6">
      <c r="B3" s="3" t="s">
        <v>145</v>
      </c>
      <c r="C3" s="4"/>
    </row>
    <row r="4" spans="2:6">
      <c r="B4" s="5" t="s">
        <v>146</v>
      </c>
      <c r="C4" s="6">
        <v>23637611.80483</v>
      </c>
    </row>
    <row r="5" spans="2:6">
      <c r="B5" s="5" t="s">
        <v>147</v>
      </c>
      <c r="C5" s="6">
        <v>-1782376.126728338</v>
      </c>
    </row>
    <row r="6" spans="2:6">
      <c r="B6" s="7" t="s">
        <v>148</v>
      </c>
      <c r="C6" s="8">
        <f>SUM(C4:C5)</f>
        <v>21855235.678101663</v>
      </c>
    </row>
    <row r="7" spans="2:6">
      <c r="B7" s="5"/>
      <c r="C7" s="9"/>
    </row>
    <row r="8" spans="2:6">
      <c r="B8" s="3" t="s">
        <v>149</v>
      </c>
      <c r="C8" s="4"/>
      <c r="E8" s="10" t="s">
        <v>150</v>
      </c>
      <c r="F8" s="11" t="s">
        <v>151</v>
      </c>
    </row>
    <row r="9" spans="2:6">
      <c r="B9" s="5" t="s">
        <v>146</v>
      </c>
      <c r="C9" s="6">
        <v>25318524.108000003</v>
      </c>
      <c r="E9" s="12" t="s">
        <v>146</v>
      </c>
      <c r="F9" s="12">
        <f>C4-C9</f>
        <v>-1680912.303170003</v>
      </c>
    </row>
    <row r="10" spans="2:6">
      <c r="B10" s="5" t="s">
        <v>147</v>
      </c>
      <c r="C10" s="6">
        <v>-1879554.6170097627</v>
      </c>
      <c r="E10" s="12" t="s">
        <v>147</v>
      </c>
      <c r="F10" s="12">
        <f>C5-C10</f>
        <v>97178.490281424718</v>
      </c>
    </row>
    <row r="11" spans="2:6">
      <c r="B11" s="7" t="s">
        <v>148</v>
      </c>
      <c r="C11" s="8">
        <f>SUM(C9:C10)</f>
        <v>23438969.49099024</v>
      </c>
      <c r="E11" s="12"/>
      <c r="F11" s="13">
        <f>SUM(F9:F10)</f>
        <v>-1583733.8128885783</v>
      </c>
    </row>
    <row r="12" spans="2:6">
      <c r="B12" s="5"/>
      <c r="C12" s="9"/>
    </row>
    <row r="13" spans="2:6">
      <c r="B13" s="3" t="s">
        <v>152</v>
      </c>
      <c r="C13" s="4"/>
      <c r="E13" s="14" t="s">
        <v>153</v>
      </c>
      <c r="F13" s="11" t="s">
        <v>154</v>
      </c>
    </row>
    <row r="14" spans="2:6">
      <c r="B14" s="5" t="s">
        <v>146</v>
      </c>
      <c r="C14" s="6">
        <v>25746610.187999941</v>
      </c>
      <c r="E14" s="12" t="s">
        <v>146</v>
      </c>
      <c r="F14" s="12">
        <f>C9-C14</f>
        <v>-428086.07999993861</v>
      </c>
    </row>
    <row r="15" spans="2:6">
      <c r="B15" s="5" t="s">
        <v>147</v>
      </c>
      <c r="C15" s="6">
        <v>-5012539.8095098604</v>
      </c>
      <c r="E15" s="12" t="s">
        <v>147</v>
      </c>
      <c r="F15" s="12">
        <f>C10-C15</f>
        <v>3132985.1925000977</v>
      </c>
    </row>
    <row r="16" spans="2:6">
      <c r="B16" s="7" t="s">
        <v>148</v>
      </c>
      <c r="C16" s="8">
        <f>SUM(C14:C15)</f>
        <v>20734070.378490083</v>
      </c>
      <c r="E16" s="12"/>
      <c r="F16" s="13">
        <f>SUM(F14:F15)</f>
        <v>2704899.1125001591</v>
      </c>
    </row>
    <row r="17" spans="1:4">
      <c r="B17" s="5"/>
      <c r="C17" s="9"/>
    </row>
    <row r="18" spans="1:4">
      <c r="B18" s="16"/>
      <c r="C18" s="16"/>
    </row>
    <row r="19" spans="1:4">
      <c r="A19" s="17"/>
      <c r="B19" s="18"/>
      <c r="C19" s="19" t="s">
        <v>155</v>
      </c>
      <c r="D19" s="20" t="s">
        <v>156</v>
      </c>
    </row>
    <row r="20" spans="1:4">
      <c r="A20" s="21" t="s">
        <v>157</v>
      </c>
      <c r="B20" s="22" t="s">
        <v>158</v>
      </c>
      <c r="C20" s="23"/>
      <c r="D20" s="24"/>
    </row>
    <row r="21" spans="1:4">
      <c r="A21" s="21"/>
      <c r="B21" s="23" t="s">
        <v>159</v>
      </c>
      <c r="C21" s="25">
        <f>C16</f>
        <v>20734070.378490083</v>
      </c>
      <c r="D21" s="24"/>
    </row>
    <row r="22" spans="1:4">
      <c r="A22" s="21"/>
      <c r="B22" s="23" t="s">
        <v>160</v>
      </c>
      <c r="C22" s="25">
        <f>C11-C16</f>
        <v>2704899.1125001572</v>
      </c>
      <c r="D22" s="24"/>
    </row>
    <row r="23" spans="1:4">
      <c r="A23" s="21"/>
      <c r="B23" s="26" t="s">
        <v>161</v>
      </c>
      <c r="C23" s="24"/>
      <c r="D23" s="25">
        <f>C11</f>
        <v>23438969.49099024</v>
      </c>
    </row>
    <row r="24" spans="1:4">
      <c r="A24" s="21"/>
      <c r="B24" s="23" t="s">
        <v>162</v>
      </c>
      <c r="C24" s="23"/>
      <c r="D24" s="24"/>
    </row>
    <row r="25" spans="1:4">
      <c r="B25" s="16"/>
      <c r="C25" s="16"/>
    </row>
    <row r="26" spans="1:4">
      <c r="A26" s="27" t="s">
        <v>163</v>
      </c>
      <c r="B26" s="28" t="s">
        <v>164</v>
      </c>
      <c r="C26" s="29"/>
      <c r="D26" s="30"/>
    </row>
    <row r="27" spans="1:4">
      <c r="A27" s="27">
        <v>1</v>
      </c>
      <c r="B27" s="29" t="s">
        <v>159</v>
      </c>
      <c r="C27" s="31">
        <f>C6</f>
        <v>21855235.678101663</v>
      </c>
      <c r="D27" s="30"/>
    </row>
    <row r="28" spans="1:4">
      <c r="A28" s="27"/>
      <c r="B28" s="32" t="s">
        <v>161</v>
      </c>
      <c r="C28" s="30"/>
      <c r="D28" s="31">
        <f>C6</f>
        <v>21855235.678101663</v>
      </c>
    </row>
    <row r="29" spans="1:4">
      <c r="A29" s="27"/>
      <c r="B29" s="29" t="s">
        <v>165</v>
      </c>
      <c r="C29" s="30"/>
      <c r="D29" s="30"/>
    </row>
    <row r="31" spans="1:4">
      <c r="A31" s="27">
        <v>2</v>
      </c>
      <c r="B31" s="29" t="s">
        <v>159</v>
      </c>
      <c r="C31" s="31">
        <f>-F11</f>
        <v>1583733.8128885783</v>
      </c>
      <c r="D31" s="30"/>
    </row>
    <row r="32" spans="1:4">
      <c r="A32" s="27"/>
      <c r="B32" s="48" t="s">
        <v>166</v>
      </c>
      <c r="C32" s="49">
        <f>-E60</f>
        <v>5235970.2</v>
      </c>
      <c r="D32" s="50"/>
    </row>
    <row r="33" spans="1:6">
      <c r="A33" s="27"/>
      <c r="B33" s="32" t="s">
        <v>167</v>
      </c>
      <c r="C33" s="30"/>
      <c r="D33" s="49">
        <f>-I60</f>
        <v>6819704.0128885806</v>
      </c>
    </row>
    <row r="34" spans="1:6">
      <c r="A34" s="27"/>
      <c r="B34" s="29" t="s">
        <v>168</v>
      </c>
      <c r="C34" s="30"/>
      <c r="D34" s="30"/>
    </row>
    <row r="36" spans="1:6">
      <c r="A36" s="27">
        <v>3</v>
      </c>
      <c r="B36" s="29" t="s">
        <v>160</v>
      </c>
      <c r="C36" s="31">
        <f>F16</f>
        <v>2704899.1125001591</v>
      </c>
      <c r="D36" s="30"/>
    </row>
    <row r="37" spans="1:6">
      <c r="A37" s="27"/>
      <c r="B37" s="32" t="s">
        <v>169</v>
      </c>
      <c r="C37" s="30"/>
      <c r="D37" s="31">
        <f>C36</f>
        <v>2704899.1125001591</v>
      </c>
    </row>
    <row r="38" spans="1:6">
      <c r="A38" s="27"/>
      <c r="B38" s="29" t="s">
        <v>162</v>
      </c>
      <c r="C38" s="30"/>
      <c r="D38" s="30"/>
    </row>
    <row r="39" spans="1:6">
      <c r="A39" s="2"/>
    </row>
    <row r="40" spans="1:6">
      <c r="A40" s="55">
        <v>3</v>
      </c>
      <c r="B40" s="56" t="s">
        <v>159</v>
      </c>
      <c r="C40" s="57">
        <f>H64</f>
        <v>11753742.538489956</v>
      </c>
      <c r="D40" s="58"/>
    </row>
    <row r="41" spans="1:6">
      <c r="A41" s="55"/>
      <c r="B41" s="59" t="s">
        <v>167</v>
      </c>
      <c r="C41" s="58"/>
      <c r="D41" s="57">
        <f>C40</f>
        <v>11753742.538489956</v>
      </c>
    </row>
    <row r="42" spans="1:6">
      <c r="A42" s="55"/>
      <c r="B42" s="56" t="s">
        <v>170</v>
      </c>
      <c r="C42" s="58"/>
      <c r="D42" s="58"/>
    </row>
    <row r="43" spans="1:6">
      <c r="B43" s="16"/>
    </row>
    <row r="44" spans="1:6">
      <c r="B44" s="33" t="s">
        <v>171</v>
      </c>
      <c r="C44" s="34" t="s">
        <v>172</v>
      </c>
      <c r="D44" s="34" t="s">
        <v>172</v>
      </c>
      <c r="E44" s="34" t="s">
        <v>172</v>
      </c>
      <c r="F44" s="34" t="s">
        <v>172</v>
      </c>
    </row>
    <row r="45" spans="1:6">
      <c r="C45" s="34" t="s">
        <v>173</v>
      </c>
      <c r="D45" s="34" t="s">
        <v>174</v>
      </c>
      <c r="E45" s="34" t="s">
        <v>175</v>
      </c>
      <c r="F45" s="34" t="s">
        <v>176</v>
      </c>
    </row>
    <row r="46" spans="1:6">
      <c r="B46" s="2" t="s">
        <v>146</v>
      </c>
      <c r="C46" s="35">
        <f>C27</f>
        <v>21855235.678101663</v>
      </c>
      <c r="D46" s="35">
        <f>C46+C31</f>
        <v>23438969.49099024</v>
      </c>
      <c r="E46" s="35">
        <f>D46-D37</f>
        <v>20734070.378490083</v>
      </c>
      <c r="F46" s="54">
        <f>G64</f>
        <v>32487812.916980043</v>
      </c>
    </row>
    <row r="47" spans="1:6">
      <c r="B47" s="2" t="s">
        <v>177</v>
      </c>
      <c r="C47" s="35">
        <f>-D28</f>
        <v>-21855235.678101663</v>
      </c>
      <c r="D47" s="35">
        <f>C47+C48</f>
        <v>-21855235.678101663</v>
      </c>
      <c r="E47" s="35">
        <f>D47+D48+D49</f>
        <v>-23438969.490990244</v>
      </c>
      <c r="F47" s="35">
        <f>E47+E48+E49</f>
        <v>-20734070.378490083</v>
      </c>
    </row>
    <row r="48" spans="1:6">
      <c r="B48" s="2" t="s">
        <v>178</v>
      </c>
      <c r="D48" s="35">
        <f>C48-D33</f>
        <v>-6819704.0128885806</v>
      </c>
      <c r="E48" s="35">
        <f>+C36</f>
        <v>2704899.1125001591</v>
      </c>
      <c r="F48" s="35">
        <v>-11753742.539999999</v>
      </c>
    </row>
    <row r="49" spans="1:9">
      <c r="B49" s="2" t="s">
        <v>179</v>
      </c>
      <c r="D49" s="51">
        <f>C32</f>
        <v>5235970.2</v>
      </c>
      <c r="E49" s="35"/>
      <c r="F49" s="35"/>
    </row>
    <row r="50" spans="1:9">
      <c r="B50" s="36" t="s">
        <v>180</v>
      </c>
      <c r="C50" s="37">
        <f>SUM(C46:C48)</f>
        <v>0</v>
      </c>
      <c r="D50" s="37">
        <f>SUM(D46:D49)</f>
        <v>0</v>
      </c>
      <c r="E50" s="37">
        <f>SUM(E46:E48)</f>
        <v>0</v>
      </c>
      <c r="F50" s="37">
        <f>SUM(F46:F48)</f>
        <v>-1.5100389719009399E-3</v>
      </c>
    </row>
    <row r="54" spans="1:9">
      <c r="A54" s="38"/>
      <c r="B54" s="193" t="s">
        <v>181</v>
      </c>
      <c r="C54" s="193"/>
      <c r="D54" s="193"/>
      <c r="E54" s="39" t="s">
        <v>182</v>
      </c>
      <c r="F54" s="39" t="s">
        <v>183</v>
      </c>
      <c r="G54" s="39" t="s">
        <v>184</v>
      </c>
    </row>
    <row r="55" spans="1:9">
      <c r="A55" s="40"/>
      <c r="B55" s="39"/>
      <c r="C55" s="39"/>
      <c r="D55" s="39"/>
      <c r="E55" s="39" t="s">
        <v>185</v>
      </c>
      <c r="F55" s="39" t="s">
        <v>186</v>
      </c>
      <c r="G55" s="39"/>
    </row>
    <row r="56" spans="1:9">
      <c r="A56" s="40"/>
      <c r="B56" s="39" t="s">
        <v>146</v>
      </c>
      <c r="C56" s="39" t="s">
        <v>147</v>
      </c>
      <c r="D56" s="39" t="s">
        <v>187</v>
      </c>
      <c r="E56" s="39" t="s">
        <v>188</v>
      </c>
      <c r="F56" s="39" t="s">
        <v>188</v>
      </c>
      <c r="G56" s="39" t="s">
        <v>188</v>
      </c>
      <c r="H56" s="2" t="s">
        <v>189</v>
      </c>
      <c r="I56" s="2" t="s">
        <v>190</v>
      </c>
    </row>
    <row r="57" spans="1:9">
      <c r="A57" s="41" t="s">
        <v>191</v>
      </c>
      <c r="B57" s="41"/>
      <c r="C57" s="41"/>
      <c r="D57" s="41"/>
      <c r="E57" s="41"/>
      <c r="F57" s="41"/>
      <c r="G57" s="41"/>
    </row>
    <row r="58" spans="1:9">
      <c r="A58" s="42" t="s">
        <v>144</v>
      </c>
      <c r="B58" s="43">
        <v>23637611.80483</v>
      </c>
      <c r="C58" s="43">
        <v>-1782376.126728338</v>
      </c>
      <c r="D58" s="43">
        <v>21855235.678101663</v>
      </c>
      <c r="E58" s="43">
        <v>0</v>
      </c>
      <c r="F58" s="43">
        <v>0</v>
      </c>
      <c r="G58" s="44">
        <v>21855235.678101663</v>
      </c>
    </row>
    <row r="59" spans="1:9">
      <c r="A59" s="45" t="s">
        <v>192</v>
      </c>
      <c r="B59" s="45"/>
      <c r="C59" s="45"/>
      <c r="D59" s="45"/>
      <c r="E59" s="45"/>
      <c r="F59" s="45"/>
      <c r="G59" s="45"/>
    </row>
    <row r="60" spans="1:9">
      <c r="A60" s="42" t="s">
        <v>144</v>
      </c>
      <c r="B60" s="46">
        <v>30554494.308000006</v>
      </c>
      <c r="C60" s="43">
        <v>-1879554.6170097627</v>
      </c>
      <c r="D60" s="47">
        <v>28674939.690990243</v>
      </c>
      <c r="E60" s="43">
        <v>-5235970.2</v>
      </c>
      <c r="F60" s="43">
        <v>0</v>
      </c>
      <c r="G60" s="44">
        <v>23438969.490990244</v>
      </c>
      <c r="H60" s="35">
        <f>G60-G58</f>
        <v>1583733.8128885813</v>
      </c>
      <c r="I60" s="35">
        <f>D58-D60</f>
        <v>-6819704.0128885806</v>
      </c>
    </row>
    <row r="61" spans="1:9">
      <c r="A61" s="45" t="s">
        <v>193</v>
      </c>
      <c r="B61" s="45"/>
      <c r="C61" s="45"/>
      <c r="D61" s="45"/>
      <c r="E61" s="45"/>
      <c r="F61" s="45"/>
      <c r="G61" s="45"/>
    </row>
    <row r="62" spans="1:9">
      <c r="A62" s="42" t="s">
        <v>144</v>
      </c>
      <c r="B62" s="46">
        <v>25746610.187999941</v>
      </c>
      <c r="C62" s="46">
        <v>-5012539.8095098557</v>
      </c>
      <c r="D62" s="46">
        <v>20734070.378490087</v>
      </c>
      <c r="E62" s="46"/>
      <c r="F62" s="46"/>
      <c r="G62" s="44">
        <v>20734070.378490087</v>
      </c>
      <c r="H62" s="35">
        <f>G62-G60</f>
        <v>-2704899.1125001572</v>
      </c>
      <c r="I62" s="35">
        <f>D60+E60-D62</f>
        <v>2704899.1125001572</v>
      </c>
    </row>
    <row r="63" spans="1:9">
      <c r="A63" s="45" t="s">
        <v>194</v>
      </c>
      <c r="B63" s="45"/>
      <c r="C63" s="45"/>
      <c r="D63" s="45"/>
      <c r="E63" s="45"/>
      <c r="F63" s="45"/>
      <c r="G63" s="45"/>
    </row>
    <row r="64" spans="1:9">
      <c r="A64" s="42" t="s">
        <v>144</v>
      </c>
      <c r="B64" s="46">
        <v>38058043.118000001</v>
      </c>
      <c r="C64" s="46">
        <v>-5570230.2010199605</v>
      </c>
      <c r="D64" s="46">
        <v>32487812.916980043</v>
      </c>
      <c r="E64" s="46"/>
      <c r="F64" s="46"/>
      <c r="G64" s="44">
        <v>32487812.916980043</v>
      </c>
      <c r="H64" s="35">
        <f>G64-G62</f>
        <v>11753742.538489956</v>
      </c>
      <c r="I64" s="35">
        <f>D62+E62-D64</f>
        <v>-11753742.538489956</v>
      </c>
    </row>
    <row r="66" spans="3:5">
      <c r="C66" s="35">
        <f>C62-C64</f>
        <v>557690.39151010476</v>
      </c>
    </row>
    <row r="69" spans="3:5">
      <c r="E69" s="2" t="s">
        <v>195</v>
      </c>
    </row>
  </sheetData>
  <mergeCells count="1">
    <mergeCell ref="B54:D5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D23" sqref="D23"/>
    </sheetView>
  </sheetViews>
  <sheetFormatPr defaultRowHeight="13.8"/>
  <cols>
    <col min="2" max="3" width="9.5546875" bestFit="1" customWidth="1"/>
    <col min="4" max="4" width="10" bestFit="1" customWidth="1"/>
    <col min="5" max="5" width="8.6640625" bestFit="1" customWidth="1"/>
  </cols>
  <sheetData>
    <row r="1" spans="1:5">
      <c r="A1" t="s">
        <v>196</v>
      </c>
    </row>
    <row r="2" spans="1:5" ht="19.2">
      <c r="A2" t="s">
        <v>197</v>
      </c>
      <c r="B2" s="52">
        <v>178051101</v>
      </c>
      <c r="C2" s="52">
        <v>153773060</v>
      </c>
      <c r="D2" s="52">
        <f>B2-C2</f>
        <v>24278041</v>
      </c>
      <c r="E2" s="52">
        <f>D2+D3</f>
        <v>57221383</v>
      </c>
    </row>
    <row r="3" spans="1:5" ht="19.2">
      <c r="A3" t="s">
        <v>198</v>
      </c>
      <c r="B3" s="52">
        <v>354394845</v>
      </c>
      <c r="C3" s="52">
        <v>321451503</v>
      </c>
      <c r="D3" s="52">
        <f>B3-C3</f>
        <v>32943342</v>
      </c>
      <c r="E3" s="52"/>
    </row>
    <row r="4" spans="1:5" ht="19.2">
      <c r="A4" t="s">
        <v>199</v>
      </c>
      <c r="B4" s="52"/>
      <c r="C4" s="52"/>
      <c r="D4" s="52"/>
      <c r="E4" s="52"/>
    </row>
    <row r="5" spans="1:5" ht="19.2">
      <c r="A5" t="s">
        <v>197</v>
      </c>
      <c r="B5" s="52">
        <v>164376790</v>
      </c>
      <c r="C5" s="52">
        <v>146345599</v>
      </c>
      <c r="D5" s="52">
        <f>B5-C5</f>
        <v>18031191</v>
      </c>
      <c r="E5" s="52">
        <f>D5+D6</f>
        <v>57221383</v>
      </c>
    </row>
    <row r="6" spans="1:5" ht="19.2">
      <c r="A6" t="s">
        <v>198</v>
      </c>
      <c r="B6" s="52">
        <v>368069156</v>
      </c>
      <c r="C6" s="52">
        <v>328878964</v>
      </c>
      <c r="D6" s="52">
        <f>B6-C6</f>
        <v>39190192</v>
      </c>
      <c r="E6" s="52"/>
    </row>
    <row r="7" spans="1:5">
      <c r="A7" t="s">
        <v>200</v>
      </c>
    </row>
    <row r="8" spans="1:5">
      <c r="A8" t="s">
        <v>197</v>
      </c>
      <c r="D8" s="53">
        <f>D2-D5</f>
        <v>6246850</v>
      </c>
    </row>
    <row r="9" spans="1:5">
      <c r="A9" t="s">
        <v>198</v>
      </c>
      <c r="D9" s="53">
        <f>D3-D6</f>
        <v>-6246850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783A47F24364C428DF988336AD3C4F8" ma:contentTypeVersion="4" ma:contentTypeDescription="สร้างเอกสารใหม่" ma:contentTypeScope="" ma:versionID="f0928a498f3ddc75e135d039bd53029b">
  <xsd:schema xmlns:xsd="http://www.w3.org/2001/XMLSchema" xmlns:xs="http://www.w3.org/2001/XMLSchema" xmlns:p="http://schemas.microsoft.com/office/2006/metadata/properties" xmlns:ns2="b168e262-699a-428d-abca-3d7ae2530bbc" targetNamespace="http://schemas.microsoft.com/office/2006/metadata/properties" ma:root="true" ma:fieldsID="6590312bcbb60aa5966615660b55b91f" ns2:_="">
    <xsd:import namespace="b168e262-699a-428d-abca-3d7ae2530b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68e262-699a-428d-abca-3d7ae2530b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6D8E67-9375-4B60-8C42-182CC2B70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68e262-699a-428d-abca-3d7ae2530b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F3C37E-BE5E-469B-AB23-7D2E80C93B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8AA159-28AA-4B14-8897-2CF521A02E80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b168e262-699a-428d-abca-3d7ae2530b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4-6</vt:lpstr>
      <vt:lpstr>7</vt:lpstr>
      <vt:lpstr>8</vt:lpstr>
      <vt:lpstr>9-10</vt:lpstr>
      <vt:lpstr>Deferred tax adj</vt:lpstr>
      <vt:lpstr>Reclassify</vt:lpstr>
      <vt:lpstr>'4-6'!Print_Area</vt:lpstr>
      <vt:lpstr>'7'!Print_Area</vt:lpstr>
      <vt:lpstr>'8'!Print_Area</vt:lpstr>
      <vt:lpstr>'9-10'!Print_Area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Somsuda Marak</dc:creator>
  <cp:keywords/>
  <dc:description/>
  <cp:lastModifiedBy>Natnapin Wongratpanya</cp:lastModifiedBy>
  <cp:revision/>
  <dcterms:created xsi:type="dcterms:W3CDTF">2013-02-03T16:39:59Z</dcterms:created>
  <dcterms:modified xsi:type="dcterms:W3CDTF">2022-05-18T09:15:34Z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0x0101008783A47F24364C428DF988336AD3C4F8</vt:lpwstr>
  </property>
</Properties>
</file>