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_Natnapin\Desktop\งบ Y64\"/>
    </mc:Choice>
  </mc:AlternateContent>
  <bookViews>
    <workbookView xWindow="-108" yWindow="-108" windowWidth="23256" windowHeight="12252"/>
  </bookViews>
  <sheets>
    <sheet name="BS PL" sheetId="1" r:id="rId1"/>
    <sheet name="SH1-2" sheetId="4" r:id="rId2"/>
    <sheet name="CF" sheetId="7" r:id="rId3"/>
  </sheets>
  <definedNames>
    <definedName name="_xlnm.Print_Area" localSheetId="0">'BS PL'!$A$1:$E$106</definedName>
    <definedName name="_xlnm.Print_Area" localSheetId="2">CF!$A$1:$E$76</definedName>
    <definedName name="_xlnm.Print_Area" localSheetId="1">'SH1-2'!$A$1:$K$28</definedName>
    <definedName name="Title2nd" localSheetId="0">'BS PL'!$A$1</definedName>
    <definedName name="Title2nd" localSheetId="2">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4" l="1"/>
  <c r="K27" i="4" s="1"/>
  <c r="I27" i="4"/>
  <c r="G27" i="4"/>
  <c r="E27" i="4"/>
  <c r="C27" i="4"/>
  <c r="E68" i="7" l="1"/>
  <c r="E56" i="7"/>
  <c r="H27" i="4"/>
  <c r="F27" i="4"/>
  <c r="K16" i="4"/>
  <c r="I16" i="4"/>
  <c r="G16" i="4"/>
  <c r="E16" i="4"/>
  <c r="C16" i="4"/>
  <c r="H16" i="4"/>
  <c r="F16" i="4"/>
  <c r="G15" i="4"/>
  <c r="E15" i="4"/>
  <c r="C15" i="4"/>
  <c r="K14" i="4"/>
  <c r="K13" i="4"/>
  <c r="K11" i="4"/>
  <c r="E91" i="1"/>
  <c r="E85" i="1"/>
  <c r="E51" i="1"/>
  <c r="E45" i="1"/>
  <c r="E24" i="1"/>
  <c r="E16" i="1"/>
  <c r="E26" i="1" s="1"/>
  <c r="E93" i="1" l="1"/>
  <c r="E95" i="1" s="1"/>
  <c r="E97" i="1" s="1"/>
  <c r="E102" i="1" s="1"/>
  <c r="E53" i="1"/>
  <c r="K15" i="4"/>
  <c r="I15" i="4"/>
  <c r="E105" i="1" l="1"/>
  <c r="E10" i="7"/>
  <c r="E23" i="7" s="1"/>
  <c r="E34" i="7" s="1"/>
  <c r="E36" i="7" s="1"/>
  <c r="E70" i="7" s="1"/>
  <c r="E72" i="7" s="1"/>
  <c r="C68" i="7"/>
  <c r="E7" i="7"/>
  <c r="E44" i="7" s="1"/>
  <c r="C7" i="7"/>
  <c r="C44" i="7" s="1"/>
  <c r="I22" i="4" l="1"/>
  <c r="C91" i="1"/>
  <c r="D93" i="1"/>
  <c r="E70" i="1"/>
  <c r="E33" i="1" l="1"/>
  <c r="E60" i="1" s="1"/>
  <c r="E80" i="1" s="1"/>
  <c r="C33" i="1"/>
  <c r="C60" i="1" s="1"/>
  <c r="C80" i="1" s="1"/>
  <c r="C56" i="7" l="1"/>
  <c r="K22" i="4"/>
  <c r="G23" i="4"/>
  <c r="E23" i="4"/>
  <c r="C23" i="4"/>
  <c r="C85" i="1"/>
  <c r="C51" i="1"/>
  <c r="C45" i="1"/>
  <c r="C24" i="1"/>
  <c r="C16" i="1"/>
  <c r="C26" i="1" l="1"/>
  <c r="C53" i="1"/>
  <c r="E72" i="1"/>
  <c r="H72" i="1" l="1"/>
  <c r="K19" i="4" l="1"/>
  <c r="C93" i="1"/>
  <c r="C95" i="1" s="1"/>
  <c r="C97" i="1" s="1"/>
  <c r="C105" i="1" s="1"/>
  <c r="C10" i="7" l="1"/>
  <c r="C23" i="7" s="1"/>
  <c r="C34" i="7" s="1"/>
  <c r="C36" i="7" s="1"/>
  <c r="C70" i="7" s="1"/>
  <c r="C72" i="7" s="1"/>
  <c r="C102" i="1"/>
  <c r="I21" i="4"/>
  <c r="I23" i="4" s="1"/>
  <c r="C70" i="1" l="1"/>
  <c r="C72" i="1" s="1"/>
  <c r="G72" i="1" s="1"/>
  <c r="K21" i="4"/>
  <c r="K23" i="4" s="1"/>
</calcChain>
</file>

<file path=xl/sharedStrings.xml><?xml version="1.0" encoding="utf-8"?>
<sst xmlns="http://schemas.openxmlformats.org/spreadsheetml/2006/main" count="189" uniqueCount="141">
  <si>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</si>
  <si>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</si>
  <si>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</si>
  <si>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</si>
  <si>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</si>
  <si>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</si>
  <si>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</si>
  <si>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</si>
  <si>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</si>
  <si>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</si>
  <si>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</si>
  <si>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Short-term loans to related parties</t>
  </si>
  <si>
    <t>Non-current assets classified as held for sale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</si>
  <si>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</si>
  <si>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</si>
  <si>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</si>
  <si>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</si>
  <si>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</si>
  <si>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</si>
  <si>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</si>
  <si>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</si>
  <si>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</si>
  <si>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</si>
  <si>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</si>
  <si>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</si>
  <si>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</si>
  <si>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</si>
  <si>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</si>
  <si>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</si>
  <si>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</si>
  <si>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Short-term loans from other parties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</si>
  <si>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</si>
  <si>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</si>
  <si>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</si>
  <si>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</si>
  <si>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</si>
  <si>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Long-term loans from financial institutions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</si>
  <si>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</si>
  <si>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</si>
  <si>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</si>
  <si>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</si>
  <si>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</si>
  <si>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</si>
  <si>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</si>
  <si>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</si>
  <si>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</si>
  <si>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 xml:space="preserve">  Appropriated to legal reserve</t>
  </si>
  <si>
    <t>Total equity</t>
  </si>
  <si>
    <t>Total liabilities and equity</t>
  </si>
  <si>
    <t>Statement of comprehensive income</t>
  </si>
  <si>
    <t>For the year ended</t>
  </si>
  <si>
    <t>Revenues</t>
  </si>
  <si>
    <t>Revenue from sale of goods</t>
  </si>
  <si>
    <t xml:space="preserve">Other income </t>
  </si>
  <si>
    <t>Total revenues</t>
  </si>
  <si>
    <t>Expenses</t>
  </si>
  <si>
    <t>Cost of sales of goods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</si>
  <si>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</si>
  <si>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</si>
  <si>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</si>
  <si>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</si>
  <si>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</si>
  <si>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</si>
  <si>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</si>
  <si>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Profit for the year</t>
  </si>
  <si>
    <t>Other comprehensive income</t>
  </si>
  <si>
    <t>Items that will not be reclassified to profit or loss</t>
  </si>
  <si>
    <t>Loss on remeasurements of defined benefit plans - net of tax</t>
  </si>
  <si>
    <t>Total comprehensive income for the year</t>
  </si>
  <si>
    <t xml:space="preserve">Earnings per share </t>
  </si>
  <si>
    <t>Basic earnings per share</t>
  </si>
  <si>
    <t>Statement of changes in equity</t>
  </si>
  <si>
    <t xml:space="preserve">Retained earnings (deficit) 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</si>
  <si>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</si>
  <si>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</si>
  <si>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</si>
  <si>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</si>
  <si>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</si>
  <si>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</si>
  <si>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</si>
  <si>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</si>
  <si>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>(deficit)</t>
  </si>
  <si>
    <t>Year ended 31 December 2020</t>
  </si>
  <si>
    <t>Balance at 1 January 2020</t>
  </si>
  <si>
    <t>Comprehensive income for the year</t>
  </si>
  <si>
    <t xml:space="preserve">      Profit</t>
  </si>
  <si>
    <t xml:space="preserve">      Other comprehensive income </t>
  </si>
  <si>
    <t>Balance at 31 December 2020</t>
  </si>
  <si>
    <t>Year ended 31 December 2021</t>
  </si>
  <si>
    <t>Balance at 1 January 2021</t>
  </si>
  <si>
    <t>Balance at 31 December 2021</t>
  </si>
  <si>
    <t>Statement of cash flows</t>
  </si>
  <si>
    <t xml:space="preserve">Cash flows from operating activities  </t>
  </si>
  <si>
    <t>Adjustments to reconcile profit to cash receipts (payments)</t>
  </si>
  <si>
    <t>Depreciation and amortisation</t>
  </si>
  <si>
    <t>Provisions for employee benefits</t>
  </si>
  <si>
    <t>(Reversal of) bad and doubtful debts expenses</t>
  </si>
  <si>
    <t>(Reversal of) loss on inventories devaluation</t>
  </si>
  <si>
    <t>Loss on disposal of inventories</t>
  </si>
  <si>
    <t>Interest income</t>
  </si>
  <si>
    <t>Changes in operating assets and liabilities</t>
  </si>
  <si>
    <t>Inventories</t>
  </si>
  <si>
    <t>Trade accounts payable</t>
  </si>
  <si>
    <t>Net cash generated from operating</t>
  </si>
  <si>
    <t>Taxes paid</t>
  </si>
  <si>
    <t>Net cash from operating activities</t>
  </si>
  <si>
    <t xml:space="preserve">Cash flows from investing activities </t>
  </si>
  <si>
    <t>Proceeds from short-term loans to related parties</t>
  </si>
  <si>
    <t>Short term loans to related parties</t>
  </si>
  <si>
    <t>Proceeds from short-term loans to other parties</t>
  </si>
  <si>
    <t>Short term loans to other parties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</si>
  <si>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</si>
  <si>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</si>
  <si>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</si>
  <si>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</si>
  <si>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Net cash used in investing activities  </t>
  </si>
  <si>
    <t xml:space="preserve">Cash flows from financing activities </t>
  </si>
  <si>
    <t xml:space="preserve">Decrease in bank overdrafts and short-term loans from </t>
  </si>
  <si>
    <t xml:space="preserve">   financial institutions </t>
  </si>
  <si>
    <t>Proceeds from short-term loans from related parties</t>
  </si>
  <si>
    <t>Repayment of short-term loans from related parties</t>
  </si>
  <si>
    <t>Repayment of short-term loans from other parties</t>
  </si>
  <si>
    <t>Proceeds from long-term loans from financial institutions</t>
  </si>
  <si>
    <t>Repayment of long-term loans from financial institutions</t>
  </si>
  <si>
    <t>Payment of lease liabilities</t>
  </si>
  <si>
    <t>Interest paid</t>
  </si>
  <si>
    <t xml:space="preserve">Net cash used in financing activities  </t>
  </si>
  <si>
    <t>Net increase in cash and cash equivalents</t>
  </si>
  <si>
    <t>Cash and cash equivalents at 1 January</t>
  </si>
  <si>
    <t>Cash and cash equivalents at 31 December</t>
  </si>
  <si>
    <t>Payable for purchase of plant and equipment</t>
  </si>
  <si>
    <t>Retained earnings</t>
  </si>
  <si>
    <t xml:space="preserve">  Unappropriated</t>
  </si>
  <si>
    <t>Transfer to legal reserve</t>
  </si>
  <si>
    <t>Income tax expense</t>
  </si>
  <si>
    <t>(Reversal of) impairment loss recognised in profit or loss</t>
  </si>
  <si>
    <t>(Gain) loss on disposal of plant, equipment and intangible assets</t>
  </si>
  <si>
    <t>(Increase) decrease in restricted bank deposits</t>
  </si>
  <si>
    <t>Provision for warranty</t>
  </si>
  <si>
    <t>(Fomrerly : Royal Plus Company Limited)</t>
  </si>
  <si>
    <t>Non-cash transaction: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</si>
</sst>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b/>
      <sz val="13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</cellStyleXfs>
  <cellXfs count="9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37" fontId="0" fillId="0" borderId="0" xfId="0" applyNumberFormat="1"/>
    <xf numFmtId="0" fontId="6" fillId="0" borderId="0" xfId="0" applyFont="1"/>
    <xf numFmtId="37" fontId="6" fillId="0" borderId="0" xfId="0" applyNumberFormat="1" applyFont="1"/>
    <xf numFmtId="167" fontId="0" fillId="0" borderId="0" xfId="0" applyNumberFormat="1"/>
    <xf numFmtId="164" fontId="0" fillId="0" borderId="0" xfId="0" applyNumberFormat="1"/>
    <xf numFmtId="164" fontId="6" fillId="0" borderId="0" xfId="0" applyNumberFormat="1" applyFont="1"/>
    <xf numFmtId="165" fontId="0" fillId="0" borderId="0" xfId="0" applyNumberFormat="1"/>
    <xf numFmtId="37" fontId="7" fillId="0" borderId="0" xfId="0" applyNumberFormat="1" applyFont="1" applyAlignment="1">
      <alignment horizontal="centerContinuous"/>
    </xf>
    <xf numFmtId="0" fontId="5" fillId="0" borderId="0" xfId="0" applyFont="1" applyAlignment="1">
      <alignment horizontal="left"/>
    </xf>
    <xf numFmtId="37" fontId="7" fillId="0" borderId="0" xfId="0" quotePrefix="1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37" fontId="0" fillId="0" borderId="0" xfId="0" quotePrefix="1" applyNumberFormat="1" applyAlignment="1">
      <alignment horizontal="centerContinuous"/>
    </xf>
    <xf numFmtId="37" fontId="0" fillId="0" borderId="0" xfId="0" applyNumberFormat="1" applyAlignment="1">
      <alignment horizontal="centerContinuous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66" fontId="0" fillId="0" borderId="0" xfId="1" applyNumberFormat="1" applyFont="1"/>
    <xf numFmtId="166" fontId="6" fillId="0" borderId="1" xfId="1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Alignment="1">
      <alignment horizontal="center"/>
    </xf>
    <xf numFmtId="166" fontId="6" fillId="0" borderId="1" xfId="0" applyNumberFormat="1" applyFont="1" applyBorder="1"/>
    <xf numFmtId="166" fontId="6" fillId="0" borderId="0" xfId="0" applyNumberFormat="1" applyFont="1"/>
    <xf numFmtId="167" fontId="6" fillId="0" borderId="0" xfId="0" applyNumberFormat="1" applyFont="1"/>
    <xf numFmtId="167" fontId="6" fillId="0" borderId="3" xfId="0" applyNumberFormat="1" applyFont="1" applyBorder="1"/>
    <xf numFmtId="167" fontId="6" fillId="0" borderId="1" xfId="0" applyNumberFormat="1" applyFont="1" applyBorder="1"/>
    <xf numFmtId="0" fontId="4" fillId="0" borderId="0" xfId="0" applyFont="1"/>
    <xf numFmtId="167" fontId="0" fillId="0" borderId="2" xfId="0" applyNumberFormat="1" applyBorder="1"/>
    <xf numFmtId="167" fontId="6" fillId="0" borderId="2" xfId="0" applyNumberFormat="1" applyFont="1" applyBorder="1" applyAlignment="1">
      <alignment horizontal="right"/>
    </xf>
    <xf numFmtId="37" fontId="6" fillId="0" borderId="1" xfId="0" applyNumberFormat="1" applyFont="1" applyBorder="1"/>
    <xf numFmtId="166" fontId="0" fillId="0" borderId="0" xfId="0" applyNumberFormat="1" applyAlignment="1">
      <alignment horizontal="center"/>
    </xf>
    <xf numFmtId="166" fontId="0" fillId="0" borderId="4" xfId="0" applyNumberFormat="1" applyBorder="1" applyAlignment="1">
      <alignment horizontal="center"/>
    </xf>
    <xf numFmtId="167" fontId="6" fillId="0" borderId="4" xfId="0" applyNumberFormat="1" applyFont="1" applyBorder="1"/>
    <xf numFmtId="166" fontId="6" fillId="0" borderId="0" xfId="0" applyNumberFormat="1" applyFont="1" applyAlignment="1">
      <alignment horizontal="center"/>
    </xf>
    <xf numFmtId="37" fontId="6" fillId="0" borderId="5" xfId="0" applyNumberFormat="1" applyFont="1" applyBorder="1"/>
    <xf numFmtId="166" fontId="6" fillId="0" borderId="0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6" fontId="6" fillId="0" borderId="5" xfId="1" applyNumberFormat="1" applyFont="1" applyBorder="1" applyAlignment="1">
      <alignment horizontal="right"/>
    </xf>
    <xf numFmtId="165" fontId="6" fillId="0" borderId="0" xfId="1" applyFont="1" applyBorder="1" applyAlignment="1">
      <alignment horizontal="right"/>
    </xf>
    <xf numFmtId="165" fontId="6" fillId="0" borderId="0" xfId="1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8" fontId="0" fillId="0" borderId="0" xfId="0" applyNumberFormat="1"/>
    <xf numFmtId="0" fontId="0" fillId="0" borderId="0" xfId="0" applyAlignment="1">
      <alignment horizontal="left"/>
    </xf>
    <xf numFmtId="37" fontId="0" fillId="0" borderId="4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0" fontId="10" fillId="0" borderId="0" xfId="0" applyFont="1" applyAlignment="1">
      <alignment vertical="center"/>
    </xf>
    <xf numFmtId="166" fontId="0" fillId="0" borderId="0" xfId="1" applyNumberFormat="1" applyFont="1" applyFill="1"/>
    <xf numFmtId="166" fontId="0" fillId="0" borderId="0" xfId="1" quotePrefix="1" applyNumberFormat="1" applyFont="1" applyAlignment="1">
      <alignment horizontal="centerContinuous"/>
    </xf>
    <xf numFmtId="166" fontId="0" fillId="0" borderId="0" xfId="1" quotePrefix="1" applyNumberFormat="1" applyFont="1" applyBorder="1" applyAlignment="1">
      <alignment horizontal="centerContinuous"/>
    </xf>
    <xf numFmtId="38" fontId="0" fillId="0" borderId="0" xfId="0" applyNumberFormat="1" applyAlignment="1">
      <alignment horizontal="left"/>
    </xf>
    <xf numFmtId="37" fontId="6" fillId="0" borderId="4" xfId="0" applyNumberFormat="1" applyFont="1" applyBorder="1"/>
    <xf numFmtId="168" fontId="7" fillId="0" borderId="0" xfId="3" applyNumberFormat="1" applyFont="1" applyAlignment="1">
      <alignment horizontal="right" vertical="center"/>
    </xf>
    <xf numFmtId="0" fontId="6" fillId="0" borderId="0" xfId="0" applyFont="1" applyAlignment="1">
      <alignment wrapText="1"/>
    </xf>
    <xf numFmtId="166" fontId="7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center"/>
    </xf>
    <xf numFmtId="0" fontId="0" fillId="0" borderId="6" xfId="0" applyBorder="1"/>
    <xf numFmtId="166" fontId="0" fillId="0" borderId="0" xfId="1" applyNumberFormat="1" applyFont="1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37" fontId="0" fillId="0" borderId="3" xfId="0" applyNumberFormat="1" applyBorder="1"/>
    <xf numFmtId="165" fontId="0" fillId="0" borderId="0" xfId="1" applyFont="1"/>
    <xf numFmtId="166" fontId="0" fillId="0" borderId="4" xfId="1" applyNumberFormat="1" applyFont="1" applyBorder="1"/>
    <xf numFmtId="0" fontId="11" fillId="0" borderId="0" xfId="0" applyFont="1"/>
    <xf numFmtId="39" fontId="6" fillId="0" borderId="2" xfId="3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0" fillId="0" borderId="2" xfId="1" applyNumberFormat="1" applyFont="1" applyFill="1" applyBorder="1"/>
    <xf numFmtId="169" fontId="13" fillId="0" borderId="0" xfId="4" applyNumberFormat="1" applyFont="1" applyAlignment="1">
      <alignment horizontal="center" vertical="center"/>
    </xf>
    <xf numFmtId="166" fontId="0" fillId="0" borderId="3" xfId="1" applyNumberFormat="1" applyFont="1" applyBorder="1" applyAlignment="1">
      <alignment horizontal="right"/>
    </xf>
    <xf numFmtId="166" fontId="6" fillId="0" borderId="3" xfId="1" applyNumberFormat="1" applyFont="1" applyBorder="1" applyAlignment="1">
      <alignment horizontal="right"/>
    </xf>
    <xf numFmtId="167" fontId="0" fillId="0" borderId="0" xfId="0" applyNumberFormat="1" applyBorder="1" applyAlignment="1">
      <alignment horizontal="right"/>
    </xf>
    <xf numFmtId="166" fontId="6" fillId="0" borderId="2" xfId="1" applyNumberFormat="1" applyFont="1" applyBorder="1" applyAlignment="1">
      <alignment horizontal="right"/>
    </xf>
    <xf numFmtId="166" fontId="0" fillId="0" borderId="4" xfId="1" applyNumberFormat="1" applyFont="1" applyBorder="1" applyAlignment="1">
      <alignment horizontal="right"/>
    </xf>
    <xf numFmtId="0" fontId="0" fillId="0" borderId="0" xfId="0" applyFont="1"/>
    <xf numFmtId="166" fontId="7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view="pageBreakPreview" zoomScale="85" zoomScaleNormal="80" zoomScaleSheetLayoutView="85" workbookViewId="0">
      <selection activeCell="A75" sqref="A75"/>
    </sheetView>
  </sheetViews>
  <sheetFormatPr defaultColWidth="9.21875" defaultRowHeight="20.25" customHeight="1" x14ac:dyDescent="0.25"/>
  <cols>
    <col min="1" max="1" width="54" customWidth="1"/>
    <col min="2" max="2" width="8" style="2" customWidth="1"/>
    <col min="3" max="3" width="15.21875" customWidth="1"/>
    <col min="4" max="4" width="1.5546875" customWidth="1"/>
    <col min="5" max="5" width="15.21875" customWidth="1"/>
    <col min="7" max="8" width="13.77734375" style="8" bestFit="1" customWidth="1"/>
    <col min="9" max="9" width="13.77734375" bestFit="1" customWidth="1"/>
  </cols>
  <sheetData>
    <row r="1" spans="1:8" ht="20.25" customHeight="1" x14ac:dyDescent="0.3">
      <c r="A1" s="1" t="s">
        <v>0</v>
      </c>
    </row>
    <row r="2" spans="1:8" ht="20.25" customHeight="1" x14ac:dyDescent="0.3">
      <c r="A2" s="79" t="s">
        <v>139</v>
      </c>
    </row>
    <row r="3" spans="1:8" ht="20.25" customHeight="1" x14ac:dyDescent="0.3">
      <c r="A3" s="3" t="s">
        <v>1</v>
      </c>
    </row>
    <row r="4" spans="1:8" ht="20.25" customHeight="1" x14ac:dyDescent="0.3">
      <c r="A4" s="3"/>
    </row>
    <row r="5" spans="1:8" s="5" customFormat="1" ht="20.25" customHeight="1" x14ac:dyDescent="0.3">
      <c r="B5" s="18"/>
      <c r="C5" s="94" t="s">
        <v>2</v>
      </c>
      <c r="D5" s="94"/>
      <c r="E5" s="94"/>
      <c r="G5" s="9"/>
      <c r="H5" s="9"/>
    </row>
    <row r="6" spans="1:8" ht="20.25" customHeight="1" x14ac:dyDescent="0.25">
      <c r="A6" s="5" t="s">
        <v>3</v>
      </c>
      <c r="B6" s="2" t="s">
        <v>4</v>
      </c>
      <c r="C6" s="19">
        <v>2021</v>
      </c>
      <c r="D6" s="19"/>
      <c r="E6" s="19">
        <v>2020</v>
      </c>
    </row>
    <row r="7" spans="1:8" ht="20.25" customHeight="1" x14ac:dyDescent="0.25">
      <c r="C7" s="93" t="s">
        <v>5</v>
      </c>
      <c r="D7" s="93"/>
      <c r="E7" s="93"/>
    </row>
    <row r="8" spans="1:8" ht="20.25" customHeight="1" x14ac:dyDescent="0.3">
      <c r="A8" s="20" t="s">
        <v>6</v>
      </c>
      <c r="C8" s="4"/>
      <c r="D8" s="4"/>
      <c r="E8" s="4"/>
    </row>
    <row r="9" spans="1:8" ht="20.25" customHeight="1" x14ac:dyDescent="0.25">
      <c r="A9" t="s">
        <v>7</v>
      </c>
      <c r="B9" s="84">
        <v>5</v>
      </c>
      <c r="C9" s="63">
        <v>37900469</v>
      </c>
      <c r="D9" s="21"/>
      <c r="E9" s="63">
        <v>8677344</v>
      </c>
    </row>
    <row r="10" spans="1:8" ht="20.25" customHeight="1" x14ac:dyDescent="0.25">
      <c r="A10" t="s">
        <v>8</v>
      </c>
      <c r="B10" s="84">
        <v>6</v>
      </c>
      <c r="C10" s="63">
        <v>53660843</v>
      </c>
      <c r="D10" s="21"/>
      <c r="E10" s="63">
        <v>18511267</v>
      </c>
    </row>
    <row r="11" spans="1:8" ht="20.25" customHeight="1" x14ac:dyDescent="0.25">
      <c r="A11" t="s">
        <v>9</v>
      </c>
      <c r="C11" s="63">
        <v>7358624</v>
      </c>
      <c r="D11" s="21"/>
      <c r="E11" s="63">
        <v>8665321</v>
      </c>
    </row>
    <row r="12" spans="1:8" ht="20.25" customHeight="1" x14ac:dyDescent="0.25">
      <c r="A12" t="s">
        <v>10</v>
      </c>
      <c r="B12" s="84">
        <v>7</v>
      </c>
      <c r="C12" s="63">
        <v>118825795</v>
      </c>
      <c r="D12" s="21"/>
      <c r="E12" s="63">
        <v>140173373</v>
      </c>
    </row>
    <row r="13" spans="1:8" ht="20.25" hidden="1" customHeight="1" x14ac:dyDescent="0.25">
      <c r="A13" t="s">
        <v>11</v>
      </c>
      <c r="B13" s="84"/>
      <c r="C13" s="63">
        <v>0</v>
      </c>
      <c r="D13" s="21"/>
      <c r="E13" s="73">
        <v>0</v>
      </c>
    </row>
    <row r="14" spans="1:8" ht="20.25" hidden="1" customHeight="1" x14ac:dyDescent="0.25">
      <c r="A14" t="s">
        <v>12</v>
      </c>
      <c r="B14" s="84"/>
      <c r="C14" s="63">
        <v>0</v>
      </c>
      <c r="D14" s="21"/>
      <c r="E14" s="73">
        <v>0</v>
      </c>
    </row>
    <row r="15" spans="1:8" ht="20.25" customHeight="1" x14ac:dyDescent="0.25">
      <c r="A15" t="s">
        <v>13</v>
      </c>
      <c r="B15" s="84">
        <v>8</v>
      </c>
      <c r="C15" s="63">
        <v>13564547</v>
      </c>
      <c r="D15" s="21"/>
      <c r="E15" s="63">
        <v>22303344</v>
      </c>
    </row>
    <row r="16" spans="1:8" ht="20.25" customHeight="1" x14ac:dyDescent="0.25">
      <c r="A16" s="5" t="s">
        <v>14</v>
      </c>
      <c r="C16" s="22">
        <f>SUM(C9:C15)</f>
        <v>231310278</v>
      </c>
      <c r="D16" s="21"/>
      <c r="E16" s="22">
        <f>SUM(E9:E15)</f>
        <v>198330649</v>
      </c>
    </row>
    <row r="17" spans="1:9" ht="20.25" customHeight="1" x14ac:dyDescent="0.25">
      <c r="C17" s="4"/>
      <c r="D17" s="4"/>
      <c r="E17" s="4"/>
    </row>
    <row r="18" spans="1:9" ht="20.25" customHeight="1" x14ac:dyDescent="0.3">
      <c r="A18" s="20" t="s">
        <v>15</v>
      </c>
      <c r="C18" s="4"/>
      <c r="D18" s="4"/>
      <c r="E18" s="4"/>
    </row>
    <row r="19" spans="1:9" ht="20.25" customHeight="1" x14ac:dyDescent="0.25">
      <c r="A19" t="s">
        <v>16</v>
      </c>
      <c r="B19" s="84">
        <v>10</v>
      </c>
      <c r="C19" s="63">
        <v>8000000</v>
      </c>
      <c r="D19" s="21"/>
      <c r="E19" s="21">
        <v>8001991</v>
      </c>
    </row>
    <row r="20" spans="1:9" ht="20.25" customHeight="1" x14ac:dyDescent="0.25">
      <c r="A20" t="s">
        <v>17</v>
      </c>
      <c r="B20" s="84">
        <v>9</v>
      </c>
      <c r="C20" s="63">
        <v>463948499</v>
      </c>
      <c r="D20" s="21"/>
      <c r="E20" s="21">
        <v>468175918</v>
      </c>
      <c r="I20" s="10"/>
    </row>
    <row r="21" spans="1:9" ht="20.25" customHeight="1" x14ac:dyDescent="0.25">
      <c r="A21" t="s">
        <v>18</v>
      </c>
      <c r="C21" s="63">
        <v>3086165</v>
      </c>
      <c r="D21" s="21"/>
      <c r="E21" s="21">
        <v>3367231</v>
      </c>
      <c r="I21" s="10"/>
    </row>
    <row r="22" spans="1:9" ht="20.25" customHeight="1" x14ac:dyDescent="0.25">
      <c r="A22" t="s">
        <v>19</v>
      </c>
      <c r="C22" s="63">
        <v>6774483</v>
      </c>
      <c r="D22" s="21"/>
      <c r="E22" s="21">
        <v>2073655</v>
      </c>
      <c r="I22" s="10"/>
    </row>
    <row r="23" spans="1:9" ht="20.25" customHeight="1" x14ac:dyDescent="0.25">
      <c r="A23" t="s">
        <v>20</v>
      </c>
      <c r="C23" s="63">
        <v>13421270</v>
      </c>
      <c r="D23" s="21"/>
      <c r="E23" s="21">
        <v>8481707</v>
      </c>
    </row>
    <row r="24" spans="1:9" ht="20.25" customHeight="1" x14ac:dyDescent="0.25">
      <c r="A24" s="5" t="s">
        <v>21</v>
      </c>
      <c r="C24" s="22">
        <f>SUM(C19:C23)</f>
        <v>495230417</v>
      </c>
      <c r="D24" s="21"/>
      <c r="E24" s="22">
        <f>SUM(E19:E23)</f>
        <v>490100502</v>
      </c>
    </row>
    <row r="25" spans="1:9" ht="20.25" customHeight="1" x14ac:dyDescent="0.25">
      <c r="A25" s="5"/>
      <c r="C25" s="6"/>
      <c r="D25" s="4"/>
      <c r="E25" s="6"/>
    </row>
    <row r="26" spans="1:9" ht="20.25" customHeight="1" thickBot="1" x14ac:dyDescent="0.3">
      <c r="A26" s="5" t="s">
        <v>22</v>
      </c>
      <c r="C26" s="23">
        <f>SUM(C16+C24)</f>
        <v>726540695</v>
      </c>
      <c r="D26" s="4"/>
      <c r="E26" s="23">
        <f>SUM(E16+E24)</f>
        <v>688431151</v>
      </c>
    </row>
    <row r="27" spans="1:9" ht="20.25" customHeight="1" thickTop="1" x14ac:dyDescent="0.25">
      <c r="C27" s="4"/>
      <c r="D27" s="4"/>
      <c r="E27" s="4"/>
    </row>
    <row r="28" spans="1:9" ht="20.25" customHeight="1" x14ac:dyDescent="0.3">
      <c r="A28" s="1" t="s">
        <v>0</v>
      </c>
    </row>
    <row r="29" spans="1:9" ht="20.25" customHeight="1" x14ac:dyDescent="0.3">
      <c r="A29" s="79" t="s">
        <v>139</v>
      </c>
    </row>
    <row r="30" spans="1:9" ht="20.25" customHeight="1" x14ac:dyDescent="0.3">
      <c r="A30" s="3" t="s">
        <v>1</v>
      </c>
    </row>
    <row r="31" spans="1:9" ht="20.25" customHeight="1" x14ac:dyDescent="0.3">
      <c r="A31" s="3"/>
    </row>
    <row r="32" spans="1:9" ht="20.25" customHeight="1" x14ac:dyDescent="0.25">
      <c r="C32" s="94" t="s">
        <v>2</v>
      </c>
      <c r="D32" s="94"/>
      <c r="E32" s="94"/>
    </row>
    <row r="33" spans="1:5" ht="20.25" customHeight="1" x14ac:dyDescent="0.25">
      <c r="A33" s="5" t="s">
        <v>23</v>
      </c>
      <c r="B33" s="2" t="s">
        <v>4</v>
      </c>
      <c r="C33" s="19">
        <f>C6</f>
        <v>2021</v>
      </c>
      <c r="D33" s="19"/>
      <c r="E33" s="19">
        <f>E6</f>
        <v>2020</v>
      </c>
    </row>
    <row r="34" spans="1:5" ht="20.25" customHeight="1" x14ac:dyDescent="0.25">
      <c r="C34" s="93" t="s">
        <v>5</v>
      </c>
      <c r="D34" s="93"/>
      <c r="E34" s="93"/>
    </row>
    <row r="35" spans="1:5" ht="20.25" customHeight="1" x14ac:dyDescent="0.3">
      <c r="A35" s="20" t="s">
        <v>24</v>
      </c>
      <c r="C35" s="4"/>
      <c r="D35" s="4"/>
      <c r="E35" s="4"/>
    </row>
    <row r="36" spans="1:5" ht="20.25" customHeight="1" x14ac:dyDescent="0.25">
      <c r="A36" t="s">
        <v>25</v>
      </c>
      <c r="B36" s="2">
        <v>10</v>
      </c>
      <c r="C36" s="63">
        <v>44775560</v>
      </c>
      <c r="D36" s="21"/>
      <c r="E36" s="24">
        <v>77802066</v>
      </c>
    </row>
    <row r="37" spans="1:5" ht="20.25" customHeight="1" x14ac:dyDescent="0.25">
      <c r="A37" t="s">
        <v>26</v>
      </c>
      <c r="C37" s="63">
        <v>98627405</v>
      </c>
      <c r="D37" s="21"/>
      <c r="E37" s="21">
        <v>113465857</v>
      </c>
    </row>
    <row r="38" spans="1:5" ht="20.25" customHeight="1" x14ac:dyDescent="0.25">
      <c r="A38" t="s">
        <v>27</v>
      </c>
      <c r="C38" s="63">
        <v>18746145</v>
      </c>
      <c r="D38" s="21"/>
      <c r="E38" s="24">
        <v>49067038</v>
      </c>
    </row>
    <row r="39" spans="1:5" ht="20.25" customHeight="1" x14ac:dyDescent="0.25">
      <c r="A39" t="s">
        <v>28</v>
      </c>
      <c r="B39" s="2">
        <v>11</v>
      </c>
      <c r="C39" s="63">
        <v>86980614</v>
      </c>
      <c r="D39" s="21"/>
      <c r="E39" s="24">
        <v>39722481</v>
      </c>
    </row>
    <row r="40" spans="1:5" ht="20.25" customHeight="1" x14ac:dyDescent="0.25">
      <c r="A40" t="s">
        <v>29</v>
      </c>
      <c r="B40" s="81">
        <v>10</v>
      </c>
      <c r="C40" s="63">
        <v>28118237</v>
      </c>
      <c r="D40" s="21"/>
      <c r="E40" s="21">
        <v>31185060</v>
      </c>
    </row>
    <row r="41" spans="1:5" ht="20.25" customHeight="1" x14ac:dyDescent="0.25">
      <c r="A41" t="s">
        <v>30</v>
      </c>
      <c r="B41" s="81">
        <v>10</v>
      </c>
      <c r="C41" s="63">
        <v>0</v>
      </c>
      <c r="D41" s="21"/>
      <c r="E41" s="24">
        <v>40000000</v>
      </c>
    </row>
    <row r="42" spans="1:5" ht="20.25" customHeight="1" x14ac:dyDescent="0.25">
      <c r="A42" t="s">
        <v>31</v>
      </c>
      <c r="B42" s="81">
        <v>10</v>
      </c>
      <c r="C42" s="63">
        <v>353319</v>
      </c>
      <c r="D42" s="21"/>
      <c r="E42" s="21">
        <v>584628</v>
      </c>
    </row>
    <row r="43" spans="1:5" ht="20.25" customHeight="1" x14ac:dyDescent="0.25">
      <c r="A43" t="s">
        <v>32</v>
      </c>
      <c r="C43" s="63">
        <v>20644480</v>
      </c>
      <c r="D43" s="21"/>
      <c r="E43" s="21">
        <v>6995004</v>
      </c>
    </row>
    <row r="44" spans="1:5" ht="20.25" customHeight="1" x14ac:dyDescent="0.25">
      <c r="A44" t="s">
        <v>33</v>
      </c>
      <c r="C44" s="63">
        <v>1413261</v>
      </c>
      <c r="D44" s="21"/>
      <c r="E44" s="24">
        <v>943846</v>
      </c>
    </row>
    <row r="45" spans="1:5" ht="20.25" customHeight="1" x14ac:dyDescent="0.3">
      <c r="A45" s="5" t="s">
        <v>34</v>
      </c>
      <c r="B45" s="18"/>
      <c r="C45" s="25">
        <f>SUM(C36:C44)</f>
        <v>299659021</v>
      </c>
      <c r="D45" s="26"/>
      <c r="E45" s="25">
        <f>SUM(E36:E44)</f>
        <v>359765980</v>
      </c>
    </row>
    <row r="46" spans="1:5" ht="20.25" customHeight="1" x14ac:dyDescent="0.3">
      <c r="A46" s="5"/>
      <c r="B46" s="18"/>
      <c r="C46" s="27"/>
      <c r="D46" s="7"/>
      <c r="E46" s="27"/>
    </row>
    <row r="47" spans="1:5" ht="20.25" customHeight="1" x14ac:dyDescent="0.3">
      <c r="A47" s="20" t="s">
        <v>35</v>
      </c>
      <c r="B47" s="18"/>
      <c r="C47" s="27"/>
      <c r="D47" s="7"/>
      <c r="E47" s="27"/>
    </row>
    <row r="48" spans="1:5" ht="20.25" customHeight="1" x14ac:dyDescent="0.25">
      <c r="A48" t="s">
        <v>36</v>
      </c>
      <c r="B48" s="81">
        <v>10</v>
      </c>
      <c r="C48" s="63">
        <v>57494726</v>
      </c>
      <c r="D48" s="7"/>
      <c r="E48" s="7">
        <v>45612523</v>
      </c>
    </row>
    <row r="49" spans="1:5" ht="20.25" customHeight="1" x14ac:dyDescent="0.25">
      <c r="A49" t="s">
        <v>37</v>
      </c>
      <c r="B49" s="81">
        <v>10</v>
      </c>
      <c r="C49" s="63">
        <v>0</v>
      </c>
      <c r="D49" s="7"/>
      <c r="E49" s="7">
        <v>418281</v>
      </c>
    </row>
    <row r="50" spans="1:5" ht="20.25" customHeight="1" x14ac:dyDescent="0.25">
      <c r="A50" t="s">
        <v>38</v>
      </c>
      <c r="C50" s="63">
        <v>8182134</v>
      </c>
      <c r="D50" s="7"/>
      <c r="E50" s="7">
        <v>7060222</v>
      </c>
    </row>
    <row r="51" spans="1:5" ht="20.25" customHeight="1" x14ac:dyDescent="0.3">
      <c r="A51" s="5" t="s">
        <v>39</v>
      </c>
      <c r="B51" s="18"/>
      <c r="C51" s="28">
        <f>SUM(C48:C50)</f>
        <v>65676860</v>
      </c>
      <c r="D51" s="27"/>
      <c r="E51" s="28">
        <f>SUM(E48:E50)</f>
        <v>53091026</v>
      </c>
    </row>
    <row r="52" spans="1:5" ht="20.25" customHeight="1" x14ac:dyDescent="0.3">
      <c r="A52" s="5"/>
      <c r="B52" s="18"/>
      <c r="C52" s="28"/>
      <c r="D52" s="27"/>
      <c r="E52" s="28"/>
    </row>
    <row r="53" spans="1:5" ht="20.25" customHeight="1" x14ac:dyDescent="0.3">
      <c r="A53" s="5" t="s">
        <v>40</v>
      </c>
      <c r="B53" s="18"/>
      <c r="C53" s="36">
        <f>C45+C51</f>
        <v>365335881</v>
      </c>
      <c r="D53" s="7"/>
      <c r="E53" s="36">
        <f>E45+E51</f>
        <v>412857006</v>
      </c>
    </row>
    <row r="54" spans="1:5" ht="20.25" customHeight="1" x14ac:dyDescent="0.25">
      <c r="C54" s="7"/>
      <c r="D54" s="7"/>
      <c r="E54" s="7"/>
    </row>
    <row r="55" spans="1:5" ht="20.25" customHeight="1" x14ac:dyDescent="0.3">
      <c r="A55" s="1" t="s">
        <v>0</v>
      </c>
    </row>
    <row r="56" spans="1:5" ht="20.25" customHeight="1" x14ac:dyDescent="0.3">
      <c r="A56" s="79" t="s">
        <v>139</v>
      </c>
    </row>
    <row r="57" spans="1:5" ht="20.25" customHeight="1" x14ac:dyDescent="0.3">
      <c r="A57" s="3" t="s">
        <v>1</v>
      </c>
    </row>
    <row r="58" spans="1:5" ht="20.25" customHeight="1" x14ac:dyDescent="0.3">
      <c r="A58" s="3"/>
    </row>
    <row r="59" spans="1:5" ht="20.25" customHeight="1" x14ac:dyDescent="0.25">
      <c r="C59" s="94" t="s">
        <v>2</v>
      </c>
      <c r="D59" s="94"/>
      <c r="E59" s="94"/>
    </row>
    <row r="60" spans="1:5" ht="20.25" customHeight="1" x14ac:dyDescent="0.25">
      <c r="A60" s="5" t="s">
        <v>23</v>
      </c>
      <c r="B60" s="2" t="s">
        <v>4</v>
      </c>
      <c r="C60" s="19">
        <f>C33</f>
        <v>2021</v>
      </c>
      <c r="D60" s="19"/>
      <c r="E60" s="19">
        <f>E33</f>
        <v>2020</v>
      </c>
    </row>
    <row r="61" spans="1:5" ht="20.25" customHeight="1" x14ac:dyDescent="0.25">
      <c r="C61" s="93" t="s">
        <v>5</v>
      </c>
      <c r="D61" s="93"/>
      <c r="E61" s="93"/>
    </row>
    <row r="62" spans="1:5" ht="20.25" customHeight="1" x14ac:dyDescent="0.3">
      <c r="A62" s="20" t="s">
        <v>41</v>
      </c>
      <c r="C62" s="7"/>
      <c r="D62" s="7"/>
      <c r="E62" s="7"/>
    </row>
    <row r="63" spans="1:5" ht="20.25" customHeight="1" x14ac:dyDescent="0.25">
      <c r="A63" t="s">
        <v>42</v>
      </c>
      <c r="C63" s="7"/>
      <c r="D63" s="7"/>
      <c r="E63" s="7"/>
    </row>
    <row r="64" spans="1:5" ht="20.25" customHeight="1" thickBot="1" x14ac:dyDescent="0.3">
      <c r="A64" t="s">
        <v>43</v>
      </c>
      <c r="B64" s="2">
        <v>12</v>
      </c>
      <c r="C64" s="83">
        <v>335000000</v>
      </c>
      <c r="D64" s="7"/>
      <c r="E64" s="31">
        <v>250000000</v>
      </c>
    </row>
    <row r="65" spans="1:8" ht="20.25" customHeight="1" thickTop="1" x14ac:dyDescent="0.25">
      <c r="A65" t="s">
        <v>44</v>
      </c>
      <c r="B65" s="2">
        <v>12</v>
      </c>
      <c r="C65" s="63">
        <v>250000000</v>
      </c>
      <c r="D65" s="7"/>
      <c r="E65" s="7">
        <v>250000000</v>
      </c>
    </row>
    <row r="66" spans="1:8" ht="20.25" customHeight="1" x14ac:dyDescent="0.25">
      <c r="A66" t="s">
        <v>45</v>
      </c>
      <c r="B66" s="2">
        <v>13</v>
      </c>
      <c r="C66" s="63">
        <v>12500000</v>
      </c>
      <c r="D66" s="7"/>
      <c r="E66" s="7">
        <v>12500000</v>
      </c>
    </row>
    <row r="67" spans="1:8" ht="20.25" customHeight="1" x14ac:dyDescent="0.25">
      <c r="A67" t="s">
        <v>131</v>
      </c>
      <c r="C67" s="63"/>
      <c r="D67" s="7"/>
      <c r="E67" s="7"/>
    </row>
    <row r="68" spans="1:8" ht="20.25" customHeight="1" x14ac:dyDescent="0.25">
      <c r="A68" t="s">
        <v>46</v>
      </c>
      <c r="B68" s="2">
        <v>13</v>
      </c>
      <c r="C68" s="63">
        <v>5296000</v>
      </c>
      <c r="D68" s="7"/>
      <c r="E68" s="7">
        <v>1014198</v>
      </c>
    </row>
    <row r="69" spans="1:8" ht="20.25" customHeight="1" x14ac:dyDescent="0.25">
      <c r="A69" t="s">
        <v>132</v>
      </c>
      <c r="C69" s="63">
        <v>93408814</v>
      </c>
      <c r="D69" s="7"/>
      <c r="E69" s="7">
        <v>12059947</v>
      </c>
    </row>
    <row r="70" spans="1:8" ht="20.25" customHeight="1" x14ac:dyDescent="0.3">
      <c r="A70" s="5" t="s">
        <v>47</v>
      </c>
      <c r="B70" s="18"/>
      <c r="C70" s="29">
        <f>SUM(C65:C69)</f>
        <v>361204814</v>
      </c>
      <c r="D70" s="7"/>
      <c r="E70" s="29">
        <f>SUM(E65:E69)</f>
        <v>275574145</v>
      </c>
    </row>
    <row r="71" spans="1:8" ht="20.25" customHeight="1" x14ac:dyDescent="0.25">
      <c r="C71" s="7"/>
      <c r="D71" s="7"/>
      <c r="E71" s="7"/>
    </row>
    <row r="72" spans="1:8" ht="20.25" customHeight="1" thickBot="1" x14ac:dyDescent="0.3">
      <c r="A72" s="5" t="s">
        <v>48</v>
      </c>
      <c r="C72" s="32">
        <f>SUM(C53,C70)</f>
        <v>726540695</v>
      </c>
      <c r="D72" s="7"/>
      <c r="E72" s="32">
        <f>SUM(E53,E70)</f>
        <v>688431151</v>
      </c>
      <c r="G72" s="8">
        <f>C72-C26</f>
        <v>0</v>
      </c>
      <c r="H72" s="8">
        <f>E72-E26</f>
        <v>0</v>
      </c>
    </row>
    <row r="73" spans="1:8" ht="20.25" customHeight="1" thickTop="1" x14ac:dyDescent="0.25"/>
    <row r="74" spans="1:8" ht="20.25" customHeight="1" x14ac:dyDescent="0.3">
      <c r="A74" s="1" t="s">
        <v>0</v>
      </c>
    </row>
    <row r="75" spans="1:8" ht="20.25" customHeight="1" x14ac:dyDescent="0.3">
      <c r="A75" s="79" t="s">
        <v>139</v>
      </c>
    </row>
    <row r="76" spans="1:8" ht="20.25" customHeight="1" x14ac:dyDescent="0.3">
      <c r="A76" s="3" t="s">
        <v>49</v>
      </c>
      <c r="B76" s="82"/>
    </row>
    <row r="77" spans="1:8" ht="20.25" customHeight="1" x14ac:dyDescent="0.3">
      <c r="A77" s="3"/>
    </row>
    <row r="78" spans="1:8" ht="20.25" customHeight="1" x14ac:dyDescent="0.25">
      <c r="A78" s="5"/>
      <c r="C78" s="94" t="s">
        <v>50</v>
      </c>
      <c r="D78" s="94"/>
      <c r="E78" s="94"/>
    </row>
    <row r="79" spans="1:8" ht="20.25" customHeight="1" x14ac:dyDescent="0.25">
      <c r="A79" s="5"/>
      <c r="C79" s="94" t="s">
        <v>2</v>
      </c>
      <c r="D79" s="94"/>
      <c r="E79" s="94"/>
    </row>
    <row r="80" spans="1:8" ht="20.25" customHeight="1" x14ac:dyDescent="0.25">
      <c r="B80" s="2" t="s">
        <v>4</v>
      </c>
      <c r="C80" s="19">
        <f>C60</f>
        <v>2021</v>
      </c>
      <c r="D80" s="19"/>
      <c r="E80" s="19">
        <f>E60</f>
        <v>2020</v>
      </c>
    </row>
    <row r="81" spans="1:8" ht="20.25" customHeight="1" x14ac:dyDescent="0.25">
      <c r="C81" s="93" t="s">
        <v>5</v>
      </c>
      <c r="D81" s="93"/>
      <c r="E81" s="93"/>
    </row>
    <row r="82" spans="1:8" ht="20.25" customHeight="1" x14ac:dyDescent="0.3">
      <c r="A82" s="20" t="s">
        <v>51</v>
      </c>
      <c r="C82" s="4"/>
      <c r="D82" s="4"/>
      <c r="E82" s="4"/>
    </row>
    <row r="83" spans="1:8" ht="20.25" customHeight="1" x14ac:dyDescent="0.25">
      <c r="A83" t="s">
        <v>52</v>
      </c>
      <c r="B83" s="2">
        <v>14</v>
      </c>
      <c r="C83" s="63">
        <v>1003174745</v>
      </c>
      <c r="D83" s="4"/>
      <c r="E83" s="4">
        <v>1102815489</v>
      </c>
    </row>
    <row r="84" spans="1:8" ht="20.25" customHeight="1" x14ac:dyDescent="0.25">
      <c r="A84" t="s">
        <v>53</v>
      </c>
      <c r="C84" s="63">
        <v>6291490</v>
      </c>
      <c r="D84" s="4"/>
      <c r="E84" s="4">
        <v>3653381</v>
      </c>
    </row>
    <row r="85" spans="1:8" ht="20.25" customHeight="1" x14ac:dyDescent="0.3">
      <c r="A85" s="5" t="s">
        <v>54</v>
      </c>
      <c r="B85" s="18"/>
      <c r="C85" s="33">
        <f>SUM(C83:C84)</f>
        <v>1009466235</v>
      </c>
      <c r="D85" s="4"/>
      <c r="E85" s="33">
        <f>SUM(E83:E84)</f>
        <v>1106468870</v>
      </c>
    </row>
    <row r="86" spans="1:8" ht="20.25" customHeight="1" x14ac:dyDescent="0.25">
      <c r="C86" s="4"/>
      <c r="D86" s="4"/>
      <c r="E86" s="4"/>
    </row>
    <row r="87" spans="1:8" ht="20.25" customHeight="1" x14ac:dyDescent="0.3">
      <c r="A87" s="20" t="s">
        <v>55</v>
      </c>
      <c r="C87" s="4"/>
      <c r="D87" s="4"/>
      <c r="E87" s="4"/>
    </row>
    <row r="88" spans="1:8" ht="20.25" customHeight="1" x14ac:dyDescent="0.25">
      <c r="A88" t="s">
        <v>56</v>
      </c>
      <c r="B88" s="2">
        <v>16</v>
      </c>
      <c r="C88" s="63">
        <v>728912992</v>
      </c>
      <c r="D88" s="4"/>
      <c r="E88" s="4">
        <v>823144587</v>
      </c>
    </row>
    <row r="89" spans="1:8" ht="20.25" customHeight="1" x14ac:dyDescent="0.25">
      <c r="A89" t="s">
        <v>57</v>
      </c>
      <c r="B89" s="2">
        <v>16</v>
      </c>
      <c r="C89" s="63">
        <v>65607021</v>
      </c>
      <c r="D89" s="4"/>
      <c r="E89" s="4">
        <v>66073492</v>
      </c>
    </row>
    <row r="90" spans="1:8" ht="20.25" customHeight="1" x14ac:dyDescent="0.25">
      <c r="A90" t="s">
        <v>58</v>
      </c>
      <c r="B90" s="2">
        <v>16</v>
      </c>
      <c r="C90" s="63">
        <v>99431450</v>
      </c>
      <c r="D90" s="4"/>
      <c r="E90" s="4">
        <v>120592176</v>
      </c>
    </row>
    <row r="91" spans="1:8" ht="20.25" customHeight="1" x14ac:dyDescent="0.25">
      <c r="A91" s="5" t="s">
        <v>59</v>
      </c>
      <c r="C91" s="33">
        <f>SUM(C88:C90)</f>
        <v>893951463</v>
      </c>
      <c r="D91" s="4"/>
      <c r="E91" s="33">
        <f>SUM(E88:E90)</f>
        <v>1009810255</v>
      </c>
    </row>
    <row r="92" spans="1:8" ht="20.25" customHeight="1" x14ac:dyDescent="0.25">
      <c r="A92" s="5"/>
      <c r="C92" s="6"/>
      <c r="D92" s="4"/>
      <c r="E92" s="6"/>
    </row>
    <row r="93" spans="1:8" ht="20.25" customHeight="1" x14ac:dyDescent="0.25">
      <c r="A93" s="5" t="s">
        <v>60</v>
      </c>
      <c r="C93" s="6">
        <f t="shared" ref="C93:D93" si="0">C85-C91</f>
        <v>115514772</v>
      </c>
      <c r="D93" s="6">
        <f t="shared" si="0"/>
        <v>0</v>
      </c>
      <c r="E93" s="6">
        <f t="shared" ref="E93" si="1">E85-E91</f>
        <v>96658615</v>
      </c>
    </row>
    <row r="94" spans="1:8" s="74" customFormat="1" ht="20.25" customHeight="1" x14ac:dyDescent="0.25">
      <c r="A94" t="s">
        <v>61</v>
      </c>
      <c r="B94" s="2"/>
      <c r="C94" s="35">
        <v>8738100</v>
      </c>
      <c r="D94" s="7"/>
      <c r="E94" s="35">
        <v>20630690</v>
      </c>
      <c r="G94" s="75"/>
      <c r="H94" s="75"/>
    </row>
    <row r="95" spans="1:8" ht="20.25" customHeight="1" x14ac:dyDescent="0.25">
      <c r="A95" s="5" t="s">
        <v>62</v>
      </c>
      <c r="C95" s="27">
        <f>C93-C94</f>
        <v>106776672</v>
      </c>
      <c r="D95" s="7"/>
      <c r="E95" s="27">
        <f>E93-E94</f>
        <v>76027925</v>
      </c>
    </row>
    <row r="96" spans="1:8" ht="20.25" customHeight="1" x14ac:dyDescent="0.25">
      <c r="A96" t="s">
        <v>63</v>
      </c>
      <c r="B96" s="2">
        <v>17</v>
      </c>
      <c r="C96" s="35">
        <v>21146003</v>
      </c>
      <c r="D96" s="7"/>
      <c r="E96" s="35">
        <v>18809357</v>
      </c>
    </row>
    <row r="97" spans="1:5" ht="20.25" customHeight="1" x14ac:dyDescent="0.25">
      <c r="A97" s="5" t="s">
        <v>64</v>
      </c>
      <c r="C97" s="36">
        <f>C95-C96</f>
        <v>85630669</v>
      </c>
      <c r="D97" s="7"/>
      <c r="E97" s="36">
        <f>E95-E96</f>
        <v>57218568</v>
      </c>
    </row>
    <row r="98" spans="1:5" ht="20.25" customHeight="1" x14ac:dyDescent="0.25">
      <c r="A98" s="5"/>
      <c r="C98" s="4"/>
      <c r="D98" s="4"/>
      <c r="E98" s="4"/>
    </row>
    <row r="99" spans="1:5" ht="20.25" customHeight="1" x14ac:dyDescent="0.25">
      <c r="A99" s="5" t="s">
        <v>65</v>
      </c>
      <c r="C99" s="4"/>
      <c r="D99" s="4"/>
      <c r="E99" s="4"/>
    </row>
    <row r="100" spans="1:5" ht="20.25" customHeight="1" x14ac:dyDescent="0.3">
      <c r="A100" s="20" t="s">
        <v>66</v>
      </c>
      <c r="C100" s="34"/>
      <c r="D100" s="4"/>
      <c r="E100" s="34"/>
    </row>
    <row r="101" spans="1:5" ht="20.25" customHeight="1" x14ac:dyDescent="0.25">
      <c r="A101" t="s">
        <v>67</v>
      </c>
      <c r="C101" s="63">
        <v>0</v>
      </c>
      <c r="D101" s="4"/>
      <c r="E101" s="34">
        <v>-455120</v>
      </c>
    </row>
    <row r="102" spans="1:5" ht="20.25" customHeight="1" thickBot="1" x14ac:dyDescent="0.3">
      <c r="A102" s="5" t="s">
        <v>68</v>
      </c>
      <c r="C102" s="38">
        <f>C97+C101</f>
        <v>85630669</v>
      </c>
      <c r="D102" s="4"/>
      <c r="E102" s="38">
        <f>E97+E101</f>
        <v>56763448</v>
      </c>
    </row>
    <row r="103" spans="1:5" ht="20.25" customHeight="1" thickTop="1" x14ac:dyDescent="0.25">
      <c r="A103" s="5"/>
      <c r="C103" s="6"/>
      <c r="D103" s="4"/>
      <c r="E103" s="6"/>
    </row>
    <row r="104" spans="1:5" ht="20.25" customHeight="1" x14ac:dyDescent="0.25">
      <c r="A104" s="5" t="s">
        <v>69</v>
      </c>
      <c r="C104" s="37"/>
      <c r="D104" s="4"/>
      <c r="E104" s="37"/>
    </row>
    <row r="105" spans="1:5" ht="20.25" customHeight="1" thickBot="1" x14ac:dyDescent="0.3">
      <c r="A105" t="s">
        <v>70</v>
      </c>
      <c r="B105" s="2">
        <v>18</v>
      </c>
      <c r="C105" s="80">
        <f>C97/500000000</f>
        <v>0.17126133800000001</v>
      </c>
      <c r="D105" s="68"/>
      <c r="E105" s="80">
        <f>E97/500000000</f>
        <v>0.11443713599999999</v>
      </c>
    </row>
    <row r="106" spans="1:5" ht="20.25" customHeight="1" thickTop="1" x14ac:dyDescent="0.25">
      <c r="E106" s="72"/>
    </row>
  </sheetData>
  <mergeCells count="9">
    <mergeCell ref="C81:E81"/>
    <mergeCell ref="C78:E78"/>
    <mergeCell ref="C5:E5"/>
    <mergeCell ref="C32:E32"/>
    <mergeCell ref="C79:E79"/>
    <mergeCell ref="C34:E34"/>
    <mergeCell ref="C7:E7"/>
    <mergeCell ref="C59:E59"/>
    <mergeCell ref="C61:E61"/>
  </mergeCells>
  <phoneticPr fontId="2" type="noConversion"/>
  <pageMargins left="0.7" right="0.7" top="0.48" bottom="0.5" header="0.5" footer="0.5"/>
  <pageSetup paperSize="9" scale="95" firstPageNumber="4" orientation="portrait" useFirstPageNumber="1" r:id="rId1"/>
  <headerFooter scaleWithDoc="0">
    <oddFooter>&amp;L The accompanying notes are an integral part of these financial statements.
&amp;C&amp;P</oddFooter>
  </headerFooter>
  <rowBreaks count="3" manualBreakCount="3">
    <brk id="27" max="16383" man="1"/>
    <brk id="5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zoomScale="70" zoomScaleNormal="70" zoomScaleSheetLayoutView="70" workbookViewId="0">
      <selection activeCell="A3" sqref="A3"/>
    </sheetView>
  </sheetViews>
  <sheetFormatPr defaultRowHeight="13.8" x14ac:dyDescent="0.25"/>
  <cols>
    <col min="1" max="1" width="52.88671875" customWidth="1"/>
    <col min="2" max="2" width="8.21875" customWidth="1"/>
    <col min="3" max="3" width="15.77734375" customWidth="1"/>
    <col min="4" max="4" width="1.77734375" customWidth="1"/>
    <col min="5" max="5" width="15.77734375" customWidth="1"/>
    <col min="6" max="6" width="1.77734375" customWidth="1"/>
    <col min="7" max="7" width="15.77734375" customWidth="1"/>
    <col min="8" max="8" width="1.77734375" customWidth="1"/>
    <col min="9" max="9" width="15.77734375" customWidth="1"/>
    <col min="10" max="10" width="1.77734375" customWidth="1"/>
    <col min="11" max="11" width="15.77734375" customWidth="1"/>
  </cols>
  <sheetData>
    <row r="1" spans="1:11" ht="20.25" customHeight="1" x14ac:dyDescent="0.3">
      <c r="A1" s="1" t="s">
        <v>0</v>
      </c>
      <c r="B1" s="2"/>
      <c r="G1" s="8"/>
      <c r="H1" s="8"/>
    </row>
    <row r="2" spans="1:11" ht="20.25" customHeight="1" x14ac:dyDescent="0.3">
      <c r="A2" s="79" t="s">
        <v>139</v>
      </c>
      <c r="B2" s="2"/>
      <c r="G2" s="8"/>
      <c r="H2" s="8"/>
    </row>
    <row r="3" spans="1:11" ht="20.25" customHeight="1" x14ac:dyDescent="0.3">
      <c r="A3" s="3" t="s">
        <v>71</v>
      </c>
      <c r="B3" s="2"/>
    </row>
    <row r="4" spans="1:11" ht="20.25" customHeight="1" x14ac:dyDescent="0.3">
      <c r="A4" s="3"/>
      <c r="B4" s="2"/>
    </row>
    <row r="5" spans="1:11" ht="20.25" customHeight="1" x14ac:dyDescent="0.25">
      <c r="A5" s="5"/>
      <c r="B5" s="2"/>
      <c r="G5" s="95" t="s">
        <v>72</v>
      </c>
      <c r="H5" s="95"/>
      <c r="I5" s="95"/>
    </row>
    <row r="6" spans="1:11" ht="20.25" customHeight="1" x14ac:dyDescent="0.25">
      <c r="B6" s="2"/>
      <c r="C6" s="19" t="s">
        <v>73</v>
      </c>
      <c r="D6" s="19"/>
      <c r="E6" s="19" t="s">
        <v>74</v>
      </c>
      <c r="F6" s="19"/>
      <c r="J6" s="19"/>
    </row>
    <row r="7" spans="1:11" ht="20.25" customHeight="1" x14ac:dyDescent="0.25">
      <c r="B7" s="2"/>
      <c r="C7" s="19" t="s">
        <v>75</v>
      </c>
      <c r="D7" s="19"/>
      <c r="E7" s="19" t="s">
        <v>76</v>
      </c>
      <c r="F7" s="19"/>
      <c r="G7" s="19"/>
      <c r="H7" s="30"/>
      <c r="I7" s="19" t="s">
        <v>77</v>
      </c>
      <c r="J7" s="19"/>
      <c r="K7" s="19"/>
    </row>
    <row r="8" spans="1:11" ht="20.25" customHeight="1" x14ac:dyDescent="0.25">
      <c r="B8" s="2" t="s">
        <v>4</v>
      </c>
      <c r="C8" s="19" t="s">
        <v>78</v>
      </c>
      <c r="D8" s="19"/>
      <c r="E8" s="19" t="s">
        <v>79</v>
      </c>
      <c r="F8" s="19"/>
      <c r="G8" s="19" t="s">
        <v>80</v>
      </c>
      <c r="H8" s="19"/>
      <c r="I8" s="19" t="s">
        <v>81</v>
      </c>
      <c r="J8" s="19"/>
      <c r="K8" s="19" t="s">
        <v>47</v>
      </c>
    </row>
    <row r="9" spans="1:11" ht="20.25" customHeight="1" x14ac:dyDescent="0.25">
      <c r="B9" s="2"/>
      <c r="C9" s="2"/>
      <c r="D9" s="2"/>
      <c r="E9" s="93" t="s">
        <v>5</v>
      </c>
      <c r="F9" s="93"/>
      <c r="G9" s="93"/>
      <c r="H9" s="93"/>
      <c r="I9" s="93"/>
    </row>
    <row r="10" spans="1:11" ht="20.25" customHeight="1" x14ac:dyDescent="0.25">
      <c r="A10" s="5" t="s">
        <v>82</v>
      </c>
      <c r="B10" s="2"/>
      <c r="C10" s="2"/>
      <c r="D10" s="2"/>
      <c r="E10" s="2"/>
      <c r="F10" s="2"/>
      <c r="G10" s="2"/>
      <c r="H10" s="2"/>
      <c r="I10" s="2"/>
    </row>
    <row r="11" spans="1:11" ht="20.25" customHeight="1" x14ac:dyDescent="0.25">
      <c r="A11" s="5" t="s">
        <v>83</v>
      </c>
      <c r="B11" s="2"/>
      <c r="C11" s="39">
        <v>250000000</v>
      </c>
      <c r="D11" s="39"/>
      <c r="E11" s="39">
        <v>12500000</v>
      </c>
      <c r="F11" s="39"/>
      <c r="G11" s="39">
        <v>1014198</v>
      </c>
      <c r="H11" s="39"/>
      <c r="I11" s="39">
        <v>-44703501</v>
      </c>
      <c r="J11" s="40"/>
      <c r="K11" s="39">
        <f>SUM(C11:I11)</f>
        <v>218810697</v>
      </c>
    </row>
    <row r="12" spans="1:11" ht="20.25" customHeight="1" x14ac:dyDescent="0.25">
      <c r="A12" s="5" t="s">
        <v>84</v>
      </c>
      <c r="B12" s="2"/>
      <c r="C12" s="39"/>
      <c r="D12" s="39"/>
      <c r="E12" s="39"/>
      <c r="F12" s="39"/>
      <c r="G12" s="39"/>
      <c r="H12" s="39"/>
      <c r="I12" s="39"/>
      <c r="J12" s="40"/>
      <c r="K12" s="39"/>
    </row>
    <row r="13" spans="1:11" ht="20.25" customHeight="1" x14ac:dyDescent="0.25">
      <c r="A13" t="s">
        <v>85</v>
      </c>
      <c r="B13" s="2"/>
      <c r="C13" s="71">
        <v>0</v>
      </c>
      <c r="D13" s="70"/>
      <c r="E13" s="71">
        <v>0</v>
      </c>
      <c r="F13" s="70"/>
      <c r="G13" s="71">
        <v>0</v>
      </c>
      <c r="H13" s="41"/>
      <c r="I13" s="41">
        <v>57218568</v>
      </c>
      <c r="J13" s="42"/>
      <c r="K13" s="41">
        <f>SUM(C13:I13)</f>
        <v>57218568</v>
      </c>
    </row>
    <row r="14" spans="1:11" ht="20.25" customHeight="1" x14ac:dyDescent="0.25">
      <c r="A14" t="s">
        <v>86</v>
      </c>
      <c r="B14" s="2"/>
      <c r="C14" s="71">
        <v>0</v>
      </c>
      <c r="D14" s="70"/>
      <c r="E14" s="71">
        <v>0</v>
      </c>
      <c r="F14" s="70"/>
      <c r="G14" s="71">
        <v>0</v>
      </c>
      <c r="H14" s="41"/>
      <c r="I14" s="41">
        <v>-455120</v>
      </c>
      <c r="J14" s="42"/>
      <c r="K14" s="41">
        <f>SUM(C14:I14)</f>
        <v>-455120</v>
      </c>
    </row>
    <row r="15" spans="1:11" ht="20.25" customHeight="1" x14ac:dyDescent="0.25">
      <c r="A15" s="5" t="s">
        <v>68</v>
      </c>
      <c r="B15" s="2"/>
      <c r="C15" s="44">
        <f>SUM(C13:C14)</f>
        <v>0</v>
      </c>
      <c r="D15" s="48"/>
      <c r="E15" s="44">
        <f>SUM(E13:E14)</f>
        <v>0</v>
      </c>
      <c r="F15" s="48"/>
      <c r="G15" s="44">
        <f>SUM(G13:G14)</f>
        <v>0</v>
      </c>
      <c r="H15" s="43"/>
      <c r="I15" s="44">
        <f>SUM(I13:I14)</f>
        <v>56763448</v>
      </c>
      <c r="J15" s="43"/>
      <c r="K15" s="44">
        <f>SUM(K13:K14)</f>
        <v>56763448</v>
      </c>
    </row>
    <row r="16" spans="1:11" ht="20.25" customHeight="1" thickBot="1" x14ac:dyDescent="0.3">
      <c r="A16" s="69" t="s">
        <v>87</v>
      </c>
      <c r="B16" s="2"/>
      <c r="C16" s="45">
        <f>SUM(C11:C14)</f>
        <v>250000000</v>
      </c>
      <c r="D16" s="46"/>
      <c r="E16" s="45">
        <f>SUM(E11:E14)</f>
        <v>12500000</v>
      </c>
      <c r="F16" s="46">
        <f>F8+F15</f>
        <v>0</v>
      </c>
      <c r="G16" s="45">
        <f>SUM(G11:G14)</f>
        <v>1014198</v>
      </c>
      <c r="H16" s="47">
        <f>H8+H15</f>
        <v>0</v>
      </c>
      <c r="I16" s="45">
        <f>SUM(I11+I15)</f>
        <v>12059947</v>
      </c>
      <c r="J16" s="48"/>
      <c r="K16" s="45">
        <f>SUM(K11+K15)</f>
        <v>275574145</v>
      </c>
    </row>
    <row r="17" spans="1:11" ht="20.25" customHeight="1" thickTop="1" x14ac:dyDescent="0.25"/>
    <row r="18" spans="1:11" ht="20.25" customHeight="1" x14ac:dyDescent="0.25">
      <c r="A18" s="5" t="s">
        <v>88</v>
      </c>
      <c r="B18" s="2"/>
      <c r="C18" s="2"/>
      <c r="D18" s="2"/>
      <c r="E18" s="2"/>
      <c r="F18" s="2"/>
      <c r="G18" s="2"/>
      <c r="H18" s="2"/>
      <c r="I18" s="2"/>
    </row>
    <row r="19" spans="1:11" ht="20.25" customHeight="1" x14ac:dyDescent="0.25">
      <c r="A19" s="5" t="s">
        <v>89</v>
      </c>
      <c r="B19" s="2"/>
      <c r="C19" s="39">
        <v>250000000</v>
      </c>
      <c r="D19" s="39"/>
      <c r="E19" s="39">
        <v>12500000</v>
      </c>
      <c r="F19" s="39"/>
      <c r="G19" s="39">
        <v>1014198</v>
      </c>
      <c r="H19" s="39"/>
      <c r="I19" s="39">
        <v>12059947</v>
      </c>
      <c r="J19" s="40"/>
      <c r="K19" s="39">
        <f>SUM(C19:I19)</f>
        <v>275574145</v>
      </c>
    </row>
    <row r="20" spans="1:11" ht="20.25" customHeight="1" x14ac:dyDescent="0.25">
      <c r="A20" s="5" t="s">
        <v>84</v>
      </c>
      <c r="B20" s="2"/>
      <c r="C20" s="39"/>
      <c r="D20" s="39"/>
      <c r="E20" s="39"/>
      <c r="F20" s="39"/>
      <c r="G20" s="39"/>
      <c r="H20" s="39"/>
      <c r="I20" s="39"/>
      <c r="J20" s="40"/>
      <c r="K20" s="39"/>
    </row>
    <row r="21" spans="1:11" ht="20.25" customHeight="1" x14ac:dyDescent="0.25">
      <c r="A21" t="s">
        <v>85</v>
      </c>
      <c r="B21" s="2"/>
      <c r="C21" s="71">
        <v>0</v>
      </c>
      <c r="D21" s="70"/>
      <c r="E21" s="71">
        <v>0</v>
      </c>
      <c r="F21" s="70"/>
      <c r="G21" s="71">
        <v>0</v>
      </c>
      <c r="H21" s="70"/>
      <c r="I21" s="70">
        <f>'BS PL'!C97</f>
        <v>85630669</v>
      </c>
      <c r="J21" s="91"/>
      <c r="K21" s="70">
        <f>SUM(C21:I21)</f>
        <v>85630669</v>
      </c>
    </row>
    <row r="22" spans="1:11" ht="20.25" customHeight="1" x14ac:dyDescent="0.25">
      <c r="A22" t="s">
        <v>86</v>
      </c>
      <c r="B22" s="2"/>
      <c r="C22" s="71">
        <v>0</v>
      </c>
      <c r="D22" s="70"/>
      <c r="E22" s="71">
        <v>0</v>
      </c>
      <c r="F22" s="70"/>
      <c r="G22" s="71">
        <v>0</v>
      </c>
      <c r="H22" s="70"/>
      <c r="I22" s="70">
        <f>'BS PL'!C101</f>
        <v>0</v>
      </c>
      <c r="J22" s="91"/>
      <c r="K22" s="70">
        <f>SUM(C22:I22)</f>
        <v>0</v>
      </c>
    </row>
    <row r="23" spans="1:11" ht="20.25" customHeight="1" x14ac:dyDescent="0.25">
      <c r="A23" s="5" t="s">
        <v>68</v>
      </c>
      <c r="B23" s="2"/>
      <c r="C23" s="44">
        <f>SUM(C21:C22)</f>
        <v>0</v>
      </c>
      <c r="D23" s="48"/>
      <c r="E23" s="44">
        <f>SUM(E21:E22)</f>
        <v>0</v>
      </c>
      <c r="F23" s="48"/>
      <c r="G23" s="44">
        <f>SUM(G21:G22)</f>
        <v>0</v>
      </c>
      <c r="H23" s="43"/>
      <c r="I23" s="44">
        <f>SUM(I21:I22)</f>
        <v>85630669</v>
      </c>
      <c r="J23" s="43"/>
      <c r="K23" s="44">
        <f>SUM(K21:K22)</f>
        <v>85630669</v>
      </c>
    </row>
    <row r="24" spans="1:11" ht="10.050000000000001" customHeight="1" x14ac:dyDescent="0.25">
      <c r="A24" s="5"/>
      <c r="B24" s="82"/>
      <c r="C24" s="85"/>
      <c r="D24" s="43"/>
      <c r="E24" s="85"/>
      <c r="F24" s="43"/>
      <c r="G24" s="85"/>
      <c r="H24" s="43"/>
      <c r="I24" s="86"/>
      <c r="J24" s="43"/>
      <c r="K24" s="86"/>
    </row>
    <row r="25" spans="1:11" ht="20.25" customHeight="1" x14ac:dyDescent="0.25">
      <c r="A25" s="90" t="s">
        <v>133</v>
      </c>
      <c r="B25" s="82">
        <v>13</v>
      </c>
      <c r="C25" s="89">
        <v>0</v>
      </c>
      <c r="D25" s="87"/>
      <c r="E25" s="89">
        <v>0</v>
      </c>
      <c r="F25" s="87"/>
      <c r="G25" s="89">
        <v>4281802</v>
      </c>
      <c r="H25" s="87"/>
      <c r="I25" s="89">
        <v>-4281802</v>
      </c>
      <c r="J25" s="87"/>
      <c r="K25" s="89">
        <f>SUM(C25:I25)</f>
        <v>0</v>
      </c>
    </row>
    <row r="26" spans="1:11" ht="10.050000000000001" customHeight="1" x14ac:dyDescent="0.25">
      <c r="A26" s="5"/>
      <c r="B26" s="82"/>
      <c r="C26" s="41"/>
      <c r="D26" s="87"/>
      <c r="E26" s="41"/>
      <c r="F26" s="87"/>
      <c r="G26" s="41"/>
      <c r="H26" s="87"/>
      <c r="I26" s="39"/>
      <c r="J26" s="87"/>
      <c r="K26" s="39"/>
    </row>
    <row r="27" spans="1:11" ht="20.25" customHeight="1" thickBot="1" x14ac:dyDescent="0.3">
      <c r="A27" s="69" t="s">
        <v>90</v>
      </c>
      <c r="B27" s="2"/>
      <c r="C27" s="88">
        <f>SUM(C19:C22)+C25</f>
        <v>250000000</v>
      </c>
      <c r="D27" s="46"/>
      <c r="E27" s="88">
        <f>SUM(E19:E22)+E25</f>
        <v>12500000</v>
      </c>
      <c r="F27" s="46">
        <f>F16+F23</f>
        <v>0</v>
      </c>
      <c r="G27" s="88">
        <f>SUM(G19:G22)+G25</f>
        <v>5296000</v>
      </c>
      <c r="H27" s="47">
        <f>H16+H23</f>
        <v>0</v>
      </c>
      <c r="I27" s="88">
        <f>SUM(I19:I22)+I25</f>
        <v>93408814</v>
      </c>
      <c r="J27" s="48"/>
      <c r="K27" s="88">
        <f>SUM(K19:K22)+K25</f>
        <v>361204814</v>
      </c>
    </row>
    <row r="28" spans="1:11" ht="20.25" customHeight="1" thickTop="1" x14ac:dyDescent="0.25"/>
  </sheetData>
  <mergeCells count="2">
    <mergeCell ref="G5:I5"/>
    <mergeCell ref="E9:I9"/>
  </mergeCells>
  <pageMargins left="0.8" right="0.7" top="0.48" bottom="0.5" header="0.5" footer="0.5"/>
  <pageSetup paperSize="9" scale="90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topLeftCell="A41" zoomScale="80" zoomScaleNormal="80" zoomScaleSheetLayoutView="80" workbookViewId="0">
      <selection activeCell="A75" sqref="A75"/>
    </sheetView>
  </sheetViews>
  <sheetFormatPr defaultColWidth="9.21875" defaultRowHeight="20.25" customHeight="1" x14ac:dyDescent="0.25"/>
  <cols>
    <col min="1" max="1" width="52.88671875" customWidth="1"/>
    <col min="2" max="2" width="8.21875" style="2" customWidth="1"/>
    <col min="3" max="3" width="15.5546875" customWidth="1"/>
    <col min="4" max="4" width="1.5546875" customWidth="1"/>
    <col min="5" max="5" width="15.5546875" customWidth="1"/>
    <col min="7" max="8" width="13.77734375" style="8" bestFit="1" customWidth="1"/>
    <col min="9" max="9" width="13.77734375" bestFit="1" customWidth="1"/>
  </cols>
  <sheetData>
    <row r="1" spans="1:10" ht="20.25" customHeight="1" x14ac:dyDescent="0.3">
      <c r="A1" s="1" t="s">
        <v>0</v>
      </c>
    </row>
    <row r="2" spans="1:10" ht="20.25" customHeight="1" x14ac:dyDescent="0.3">
      <c r="A2" s="79" t="s">
        <v>139</v>
      </c>
    </row>
    <row r="3" spans="1:10" ht="20.25" customHeight="1" x14ac:dyDescent="0.3">
      <c r="A3" s="12" t="s">
        <v>91</v>
      </c>
      <c r="C3" s="11"/>
      <c r="D3" s="13"/>
      <c r="E3" s="11"/>
      <c r="F3" s="13"/>
      <c r="G3" s="11"/>
      <c r="H3" s="13"/>
      <c r="I3" s="11"/>
      <c r="J3" s="13"/>
    </row>
    <row r="4" spans="1:10" ht="20.25" customHeight="1" x14ac:dyDescent="0.3">
      <c r="A4" s="12"/>
      <c r="C4" s="11"/>
      <c r="D4" s="13"/>
      <c r="E4" s="11"/>
      <c r="F4" s="13"/>
      <c r="G4" s="11"/>
      <c r="H4" s="13"/>
      <c r="I4" s="11"/>
      <c r="J4" s="13"/>
    </row>
    <row r="5" spans="1:10" ht="20.25" customHeight="1" x14ac:dyDescent="0.25">
      <c r="A5" s="49"/>
      <c r="C5" s="94" t="s">
        <v>50</v>
      </c>
      <c r="D5" s="94"/>
      <c r="E5" s="94"/>
      <c r="F5" s="13"/>
      <c r="G5" s="11"/>
      <c r="H5" s="13"/>
      <c r="I5" s="11"/>
      <c r="J5" s="13"/>
    </row>
    <row r="6" spans="1:10" ht="20.25" customHeight="1" x14ac:dyDescent="0.25">
      <c r="A6" s="49"/>
      <c r="C6" s="94" t="s">
        <v>2</v>
      </c>
      <c r="D6" s="94"/>
      <c r="E6" s="94"/>
      <c r="F6" s="13"/>
      <c r="G6" s="11"/>
      <c r="H6" s="13"/>
      <c r="I6" s="11"/>
      <c r="J6" s="13"/>
    </row>
    <row r="7" spans="1:10" ht="20.25" customHeight="1" x14ac:dyDescent="0.25">
      <c r="A7" s="50"/>
      <c r="C7" s="19">
        <f>'BS PL'!C6</f>
        <v>2021</v>
      </c>
      <c r="D7" s="19"/>
      <c r="E7" s="19">
        <f>'BS PL'!E6</f>
        <v>2020</v>
      </c>
      <c r="F7" s="11"/>
      <c r="G7" s="13"/>
      <c r="H7" s="11"/>
      <c r="I7" s="11"/>
      <c r="J7" s="13"/>
    </row>
    <row r="8" spans="1:10" ht="20.25" customHeight="1" x14ac:dyDescent="0.25">
      <c r="A8" s="50"/>
      <c r="C8" s="93" t="s">
        <v>5</v>
      </c>
      <c r="D8" s="93"/>
      <c r="E8" s="93"/>
      <c r="F8" s="11"/>
      <c r="G8" s="13"/>
      <c r="H8" s="11"/>
      <c r="I8" s="11"/>
      <c r="J8" s="13"/>
    </row>
    <row r="9" spans="1:10" ht="20.25" customHeight="1" x14ac:dyDescent="0.3">
      <c r="A9" s="20" t="s">
        <v>92</v>
      </c>
      <c r="C9" s="30"/>
      <c r="D9" s="30"/>
      <c r="E9" s="30"/>
      <c r="F9" s="11"/>
      <c r="G9" s="13"/>
      <c r="H9" s="11"/>
      <c r="I9" s="11"/>
      <c r="J9" s="13"/>
    </row>
    <row r="10" spans="1:10" ht="20.25" customHeight="1" x14ac:dyDescent="0.25">
      <c r="A10" t="s">
        <v>64</v>
      </c>
      <c r="C10" s="4">
        <f>'BS PL'!C97</f>
        <v>85630669</v>
      </c>
      <c r="D10" s="16"/>
      <c r="E10" s="4">
        <f>'BS PL'!E97</f>
        <v>57218568</v>
      </c>
      <c r="F10" s="11"/>
      <c r="G10" s="13"/>
      <c r="H10" s="11"/>
      <c r="I10" s="11"/>
      <c r="J10" s="13"/>
    </row>
    <row r="11" spans="1:10" ht="20.25" customHeight="1" x14ac:dyDescent="0.25">
      <c r="A11" s="30" t="s">
        <v>93</v>
      </c>
      <c r="C11" s="4"/>
      <c r="D11" s="16"/>
      <c r="E11" s="4"/>
      <c r="F11" s="11"/>
      <c r="G11" s="13"/>
      <c r="H11" s="11"/>
      <c r="I11" s="11"/>
      <c r="J11" s="13"/>
    </row>
    <row r="12" spans="1:10" ht="20.25" customHeight="1" x14ac:dyDescent="0.25">
      <c r="A12" s="51" t="s">
        <v>134</v>
      </c>
      <c r="C12" s="4">
        <v>21146003</v>
      </c>
      <c r="D12" s="16"/>
      <c r="E12" s="4">
        <v>18809357</v>
      </c>
      <c r="F12" s="11"/>
      <c r="G12" s="13"/>
      <c r="H12" s="11"/>
      <c r="I12" s="11"/>
      <c r="J12" s="13"/>
    </row>
    <row r="13" spans="1:10" ht="20.25" customHeight="1" x14ac:dyDescent="0.25">
      <c r="A13" s="51" t="s">
        <v>61</v>
      </c>
      <c r="C13" s="4">
        <v>8738100</v>
      </c>
      <c r="D13" s="16"/>
      <c r="E13" s="4">
        <v>20630690</v>
      </c>
      <c r="F13" s="11"/>
      <c r="G13" s="13"/>
      <c r="H13" s="11"/>
      <c r="I13" s="11"/>
      <c r="J13" s="13"/>
    </row>
    <row r="14" spans="1:10" ht="20.25" customHeight="1" x14ac:dyDescent="0.25">
      <c r="A14" s="51" t="s">
        <v>94</v>
      </c>
      <c r="C14" s="4">
        <v>37230716</v>
      </c>
      <c r="D14" s="16"/>
      <c r="E14" s="4">
        <v>40369202</v>
      </c>
      <c r="F14" s="11"/>
      <c r="G14" s="13"/>
      <c r="H14" s="11"/>
      <c r="I14" s="11"/>
      <c r="J14" s="13"/>
    </row>
    <row r="15" spans="1:10" ht="20.25" customHeight="1" x14ac:dyDescent="0.25">
      <c r="A15" s="51" t="s">
        <v>95</v>
      </c>
      <c r="C15" s="4">
        <v>1121912</v>
      </c>
      <c r="D15" s="16"/>
      <c r="E15" s="4">
        <v>995964</v>
      </c>
      <c r="F15" s="11"/>
      <c r="G15" s="13"/>
      <c r="H15" s="11"/>
      <c r="I15" s="11"/>
      <c r="J15" s="13"/>
    </row>
    <row r="16" spans="1:10" ht="20.25" hidden="1" customHeight="1" x14ac:dyDescent="0.25">
      <c r="A16" s="51" t="s">
        <v>96</v>
      </c>
      <c r="C16" s="4"/>
      <c r="D16" s="16"/>
      <c r="E16" s="73">
        <v>0</v>
      </c>
      <c r="F16" s="11"/>
      <c r="G16" s="13"/>
      <c r="H16" s="11"/>
      <c r="I16" s="11"/>
      <c r="J16" s="13"/>
    </row>
    <row r="17" spans="1:10" ht="20.25" customHeight="1" x14ac:dyDescent="0.25">
      <c r="A17" s="51" t="s">
        <v>135</v>
      </c>
      <c r="C17" s="4">
        <v>-554903</v>
      </c>
      <c r="D17" s="16"/>
      <c r="E17" s="4">
        <v>1899804</v>
      </c>
      <c r="F17" s="11"/>
      <c r="G17" s="13"/>
      <c r="H17" s="11"/>
      <c r="I17" s="11"/>
      <c r="J17" s="13"/>
    </row>
    <row r="18" spans="1:10" ht="20.25" customHeight="1" x14ac:dyDescent="0.25">
      <c r="A18" s="51" t="s">
        <v>138</v>
      </c>
      <c r="B18" s="92"/>
      <c r="C18" s="4">
        <v>6129408</v>
      </c>
      <c r="D18" s="16"/>
      <c r="E18" s="77">
        <v>0</v>
      </c>
      <c r="F18" s="11"/>
      <c r="G18" s="13"/>
      <c r="H18" s="11"/>
      <c r="I18" s="11"/>
      <c r="J18" s="13"/>
    </row>
    <row r="19" spans="1:10" ht="20.25" customHeight="1" x14ac:dyDescent="0.25">
      <c r="A19" s="51" t="s">
        <v>97</v>
      </c>
      <c r="C19" s="4">
        <v>12908172</v>
      </c>
      <c r="D19" s="16"/>
      <c r="E19" s="4">
        <v>-4512769</v>
      </c>
      <c r="F19" s="11"/>
      <c r="G19" s="13"/>
      <c r="H19" s="11"/>
      <c r="I19" s="11"/>
      <c r="J19" s="13"/>
    </row>
    <row r="20" spans="1:10" ht="20.25" customHeight="1" x14ac:dyDescent="0.25">
      <c r="A20" s="51" t="s">
        <v>98</v>
      </c>
      <c r="C20" s="4">
        <v>6923430</v>
      </c>
      <c r="D20" s="16"/>
      <c r="E20" s="4">
        <v>47548776</v>
      </c>
      <c r="F20" s="11"/>
      <c r="G20" s="13"/>
      <c r="H20" s="11"/>
      <c r="I20" s="11"/>
      <c r="J20" s="13"/>
    </row>
    <row r="21" spans="1:10" ht="20.25" customHeight="1" x14ac:dyDescent="0.25">
      <c r="A21" s="51" t="s">
        <v>136</v>
      </c>
      <c r="C21" s="4">
        <v>1840902</v>
      </c>
      <c r="D21" s="16"/>
      <c r="E21" s="4">
        <v>-278755</v>
      </c>
      <c r="F21" s="11"/>
      <c r="G21" s="13"/>
      <c r="H21" s="11"/>
      <c r="I21" s="11"/>
      <c r="J21" s="13"/>
    </row>
    <row r="22" spans="1:10" ht="20.25" customHeight="1" x14ac:dyDescent="0.25">
      <c r="A22" s="51" t="s">
        <v>99</v>
      </c>
      <c r="C22" s="4">
        <v>-16302</v>
      </c>
      <c r="D22" s="16"/>
      <c r="E22" s="4">
        <v>-176896</v>
      </c>
      <c r="F22" s="11"/>
      <c r="G22" s="13"/>
      <c r="H22" s="11"/>
      <c r="I22" s="11"/>
      <c r="J22" s="13"/>
    </row>
    <row r="23" spans="1:10" ht="20.25" customHeight="1" x14ac:dyDescent="0.25">
      <c r="A23" s="5"/>
      <c r="C23" s="76">
        <f>SUM(C10:C22)</f>
        <v>181098107</v>
      </c>
      <c r="D23" s="16"/>
      <c r="E23" s="76">
        <f>SUM(E10:E22)</f>
        <v>182503941</v>
      </c>
      <c r="F23" s="11"/>
      <c r="G23" s="13"/>
      <c r="H23" s="11"/>
      <c r="I23" s="11"/>
      <c r="J23" s="13"/>
    </row>
    <row r="24" spans="1:10" ht="20.25" customHeight="1" x14ac:dyDescent="0.25">
      <c r="A24" s="30" t="s">
        <v>100</v>
      </c>
      <c r="B24" s="30"/>
      <c r="C24" s="4"/>
      <c r="D24" s="16"/>
      <c r="E24" s="4"/>
      <c r="F24" s="11"/>
      <c r="G24" s="13"/>
      <c r="H24" s="11"/>
      <c r="I24" s="11"/>
      <c r="J24" s="13"/>
    </row>
    <row r="25" spans="1:10" ht="20.25" customHeight="1" x14ac:dyDescent="0.25">
      <c r="A25" s="53" t="s">
        <v>8</v>
      </c>
      <c r="B25" s="53"/>
      <c r="C25" s="4">
        <v>-34594673</v>
      </c>
      <c r="D25" s="16"/>
      <c r="E25" s="4">
        <v>44992320</v>
      </c>
      <c r="F25" s="11"/>
      <c r="G25" s="13"/>
      <c r="H25" s="11"/>
      <c r="I25" s="11"/>
      <c r="J25" s="13"/>
    </row>
    <row r="26" spans="1:10" ht="20.25" customHeight="1" x14ac:dyDescent="0.25">
      <c r="A26" s="54" t="s">
        <v>9</v>
      </c>
      <c r="C26" s="4">
        <v>1047584</v>
      </c>
      <c r="D26" s="16"/>
      <c r="E26" s="4">
        <v>4319747</v>
      </c>
      <c r="F26" s="11"/>
      <c r="G26" s="13"/>
      <c r="H26" s="11"/>
      <c r="I26" s="11"/>
      <c r="J26" s="13"/>
    </row>
    <row r="27" spans="1:10" ht="20.25" customHeight="1" x14ac:dyDescent="0.25">
      <c r="A27" s="55" t="s">
        <v>101</v>
      </c>
      <c r="C27" s="4">
        <v>1515976</v>
      </c>
      <c r="D27" s="16"/>
      <c r="E27" s="4">
        <v>-45669104</v>
      </c>
      <c r="F27" s="11"/>
      <c r="G27" s="13"/>
      <c r="H27" s="11"/>
      <c r="I27" s="11"/>
      <c r="J27" s="13"/>
    </row>
    <row r="28" spans="1:10" ht="20.25" customHeight="1" x14ac:dyDescent="0.25">
      <c r="A28" s="55" t="s">
        <v>13</v>
      </c>
      <c r="C28" s="56">
        <v>8738797</v>
      </c>
      <c r="D28" s="16"/>
      <c r="E28" s="56">
        <v>53806747</v>
      </c>
      <c r="F28" s="11"/>
      <c r="G28" s="13"/>
      <c r="H28" s="11"/>
      <c r="I28" s="11"/>
      <c r="J28" s="13"/>
    </row>
    <row r="29" spans="1:10" ht="20.25" customHeight="1" x14ac:dyDescent="0.25">
      <c r="A29" s="55" t="s">
        <v>20</v>
      </c>
      <c r="C29" s="4">
        <v>-31742</v>
      </c>
      <c r="D29" s="16"/>
      <c r="E29" s="4">
        <v>-199933</v>
      </c>
      <c r="F29" s="11"/>
      <c r="G29" s="13"/>
      <c r="H29" s="11"/>
      <c r="I29" s="11"/>
      <c r="J29" s="13"/>
    </row>
    <row r="30" spans="1:10" ht="20.25" customHeight="1" x14ac:dyDescent="0.25">
      <c r="A30" s="55" t="s">
        <v>102</v>
      </c>
      <c r="C30" s="56">
        <v>-14838452</v>
      </c>
      <c r="D30" s="16"/>
      <c r="E30" s="56">
        <v>34793199</v>
      </c>
      <c r="F30" s="11"/>
      <c r="G30" s="13"/>
      <c r="H30" s="11"/>
      <c r="I30" s="4"/>
      <c r="J30" s="13"/>
    </row>
    <row r="31" spans="1:10" ht="20.25" customHeight="1" x14ac:dyDescent="0.25">
      <c r="A31" s="55" t="s">
        <v>27</v>
      </c>
      <c r="C31" s="56">
        <v>-30320893</v>
      </c>
      <c r="D31" s="16"/>
      <c r="E31" s="56">
        <v>19172178</v>
      </c>
      <c r="F31" s="11"/>
      <c r="G31" s="13"/>
      <c r="H31" s="11"/>
      <c r="I31" s="11"/>
      <c r="J31" s="13"/>
    </row>
    <row r="32" spans="1:10" ht="20.25" customHeight="1" x14ac:dyDescent="0.25">
      <c r="A32" s="55" t="s">
        <v>28</v>
      </c>
      <c r="C32" s="4">
        <v>37688045</v>
      </c>
      <c r="D32" s="16"/>
      <c r="E32" s="4">
        <v>6713981</v>
      </c>
      <c r="F32" s="11"/>
      <c r="G32" s="13"/>
      <c r="H32" s="11"/>
      <c r="I32" s="11"/>
      <c r="J32" s="13"/>
    </row>
    <row r="33" spans="1:10" ht="20.25" customHeight="1" x14ac:dyDescent="0.25">
      <c r="A33" s="55" t="s">
        <v>33</v>
      </c>
      <c r="C33" s="57">
        <v>469415</v>
      </c>
      <c r="D33" s="16"/>
      <c r="E33" s="57">
        <v>-177223</v>
      </c>
      <c r="F33" s="11"/>
      <c r="G33" s="13"/>
      <c r="H33" s="11"/>
      <c r="I33" s="4"/>
      <c r="J33" s="13"/>
    </row>
    <row r="34" spans="1:10" ht="20.25" customHeight="1" x14ac:dyDescent="0.25">
      <c r="A34" s="55" t="s">
        <v>103</v>
      </c>
      <c r="C34" s="4">
        <f>SUM(C23:C33)</f>
        <v>150772164</v>
      </c>
      <c r="D34" s="16"/>
      <c r="E34" s="4">
        <f>SUM(E23:E33)</f>
        <v>300255853</v>
      </c>
      <c r="F34" s="11"/>
      <c r="G34" s="13"/>
      <c r="H34" s="11"/>
      <c r="I34" s="4"/>
      <c r="J34" s="13"/>
    </row>
    <row r="35" spans="1:10" ht="20.25" customHeight="1" x14ac:dyDescent="0.25">
      <c r="A35" s="55" t="s">
        <v>104</v>
      </c>
      <c r="C35" s="52">
        <v>-12197355</v>
      </c>
      <c r="D35" s="16"/>
      <c r="E35" s="52">
        <v>-5597</v>
      </c>
      <c r="F35" s="11"/>
      <c r="G35" s="13"/>
      <c r="H35" s="11"/>
      <c r="I35" s="4"/>
      <c r="J35" s="13"/>
    </row>
    <row r="36" spans="1:10" ht="20.25" customHeight="1" x14ac:dyDescent="0.25">
      <c r="A36" s="58" t="s">
        <v>105</v>
      </c>
      <c r="C36" s="33">
        <f>SUM(C34:C35)</f>
        <v>138574809</v>
      </c>
      <c r="D36" s="59"/>
      <c r="E36" s="33">
        <f>SUM(E34:E35)</f>
        <v>300250256</v>
      </c>
      <c r="F36" s="11"/>
      <c r="G36" s="13"/>
      <c r="H36" s="11"/>
      <c r="I36" s="4"/>
      <c r="J36" s="13"/>
    </row>
    <row r="37" spans="1:10" ht="20.25" customHeight="1" x14ac:dyDescent="0.25">
      <c r="A37" s="5"/>
      <c r="C37" s="17"/>
      <c r="D37" s="16"/>
      <c r="E37" s="17"/>
      <c r="F37" s="11"/>
      <c r="G37" s="13"/>
      <c r="H37" s="11"/>
      <c r="I37" s="11"/>
      <c r="J37" s="13"/>
    </row>
    <row r="38" spans="1:10" ht="20.25" customHeight="1" x14ac:dyDescent="0.3">
      <c r="A38" s="1" t="s">
        <v>0</v>
      </c>
    </row>
    <row r="39" spans="1:10" ht="20.25" customHeight="1" x14ac:dyDescent="0.3">
      <c r="A39" s="79" t="s">
        <v>139</v>
      </c>
    </row>
    <row r="40" spans="1:10" ht="20.25" customHeight="1" x14ac:dyDescent="0.3">
      <c r="A40" s="12" t="s">
        <v>91</v>
      </c>
      <c r="C40" s="17"/>
      <c r="D40" s="16"/>
      <c r="E40" s="17"/>
      <c r="F40" s="11"/>
      <c r="G40" s="13"/>
      <c r="H40" s="11"/>
      <c r="I40" s="11"/>
      <c r="J40" s="13"/>
    </row>
    <row r="41" spans="1:10" ht="20.25" customHeight="1" x14ac:dyDescent="0.25">
      <c r="A41" s="49"/>
      <c r="C41" s="17"/>
      <c r="D41" s="16"/>
      <c r="E41" s="17"/>
      <c r="F41" s="11"/>
      <c r="G41" s="13"/>
      <c r="H41" s="11"/>
      <c r="I41" s="11"/>
      <c r="J41" s="13"/>
    </row>
    <row r="42" spans="1:10" ht="20.25" customHeight="1" x14ac:dyDescent="0.25">
      <c r="A42" s="49"/>
      <c r="C42" s="94" t="s">
        <v>50</v>
      </c>
      <c r="D42" s="94"/>
      <c r="E42" s="94"/>
      <c r="F42" s="11"/>
      <c r="G42" s="13"/>
      <c r="H42" s="11"/>
      <c r="I42" s="11"/>
      <c r="J42" s="13"/>
    </row>
    <row r="43" spans="1:10" ht="20.25" customHeight="1" x14ac:dyDescent="0.25">
      <c r="A43" s="60"/>
      <c r="B43" s="61"/>
      <c r="C43" s="94" t="s">
        <v>2</v>
      </c>
      <c r="D43" s="94"/>
      <c r="E43" s="94"/>
      <c r="F43" s="11"/>
      <c r="G43" s="13"/>
      <c r="H43" s="11"/>
      <c r="I43" s="11"/>
      <c r="J43" s="13"/>
    </row>
    <row r="44" spans="1:10" ht="20.25" customHeight="1" x14ac:dyDescent="0.25">
      <c r="C44" s="19">
        <f>C7</f>
        <v>2021</v>
      </c>
      <c r="D44" s="19"/>
      <c r="E44" s="19">
        <f>E7</f>
        <v>2020</v>
      </c>
      <c r="F44" s="11"/>
      <c r="G44" s="13"/>
      <c r="H44" s="11"/>
      <c r="I44" s="11"/>
      <c r="J44" s="13"/>
    </row>
    <row r="45" spans="1:10" ht="20.25" customHeight="1" x14ac:dyDescent="0.25">
      <c r="C45" s="93" t="s">
        <v>5</v>
      </c>
      <c r="D45" s="93"/>
      <c r="E45" s="93"/>
      <c r="F45" s="11"/>
      <c r="G45" s="13"/>
      <c r="H45" s="11"/>
      <c r="I45" s="11"/>
      <c r="J45" s="13"/>
    </row>
    <row r="46" spans="1:10" ht="20.25" customHeight="1" x14ac:dyDescent="0.25">
      <c r="A46" s="62" t="s">
        <v>106</v>
      </c>
      <c r="C46" s="4"/>
      <c r="D46" s="16"/>
      <c r="E46" s="4"/>
      <c r="F46" s="11"/>
      <c r="G46" s="13"/>
      <c r="H46" s="11"/>
      <c r="I46" s="11"/>
      <c r="J46" s="13"/>
    </row>
    <row r="47" spans="1:10" ht="20.25" customHeight="1" x14ac:dyDescent="0.25">
      <c r="A47" s="51" t="s">
        <v>137</v>
      </c>
      <c r="C47" s="63">
        <v>1991</v>
      </c>
      <c r="D47" s="64"/>
      <c r="E47" s="63">
        <v>-1059</v>
      </c>
      <c r="F47" s="11"/>
      <c r="G47" s="13"/>
      <c r="H47" s="11"/>
      <c r="I47" s="11"/>
      <c r="J47" s="13"/>
    </row>
    <row r="48" spans="1:10" ht="20.25" customHeight="1" x14ac:dyDescent="0.25">
      <c r="A48" s="51" t="s">
        <v>107</v>
      </c>
      <c r="C48" s="63">
        <v>22000000</v>
      </c>
      <c r="D48" s="64"/>
      <c r="E48" s="63">
        <v>99957838</v>
      </c>
      <c r="F48" s="11"/>
      <c r="G48" s="13"/>
      <c r="H48" s="11"/>
      <c r="I48" s="11"/>
      <c r="J48" s="13"/>
    </row>
    <row r="49" spans="1:10" ht="20.25" customHeight="1" x14ac:dyDescent="0.25">
      <c r="A49" s="51" t="s">
        <v>108</v>
      </c>
      <c r="C49" s="63">
        <v>-22000000</v>
      </c>
      <c r="D49" s="64"/>
      <c r="E49" s="63">
        <v>-68377000</v>
      </c>
      <c r="F49" s="11"/>
      <c r="G49" s="13"/>
      <c r="H49" s="11"/>
      <c r="I49" s="11"/>
      <c r="J49" s="13"/>
    </row>
    <row r="50" spans="1:10" ht="20.25" customHeight="1" x14ac:dyDescent="0.25">
      <c r="A50" s="51" t="s">
        <v>109</v>
      </c>
      <c r="C50" s="63">
        <v>0</v>
      </c>
      <c r="D50" s="64"/>
      <c r="E50" s="63">
        <v>20775000</v>
      </c>
      <c r="F50" s="11"/>
      <c r="G50" s="13"/>
      <c r="H50" s="11"/>
      <c r="I50" s="11"/>
      <c r="J50" s="13"/>
    </row>
    <row r="51" spans="1:10" ht="20.25" customHeight="1" x14ac:dyDescent="0.25">
      <c r="A51" s="51" t="s">
        <v>110</v>
      </c>
      <c r="C51" s="63">
        <v>0</v>
      </c>
      <c r="D51" s="64"/>
      <c r="E51" s="63">
        <v>-20775000</v>
      </c>
      <c r="F51" s="11"/>
      <c r="G51" s="13"/>
      <c r="H51" s="11"/>
      <c r="I51" s="11"/>
      <c r="J51" s="13"/>
    </row>
    <row r="52" spans="1:10" ht="20.25" customHeight="1" x14ac:dyDescent="0.25">
      <c r="A52" s="51" t="s">
        <v>111</v>
      </c>
      <c r="C52" s="56">
        <v>441808</v>
      </c>
      <c r="D52" s="65"/>
      <c r="E52" s="56">
        <v>320000</v>
      </c>
      <c r="F52" s="11"/>
      <c r="G52" s="13"/>
      <c r="H52" s="11"/>
      <c r="I52" s="11"/>
      <c r="J52" s="13"/>
    </row>
    <row r="53" spans="1:10" ht="20.25" customHeight="1" x14ac:dyDescent="0.25">
      <c r="A53" s="51" t="s">
        <v>112</v>
      </c>
      <c r="C53" s="56">
        <v>-36158862</v>
      </c>
      <c r="D53" s="65"/>
      <c r="E53" s="56">
        <v>-71999539</v>
      </c>
      <c r="F53" s="11"/>
      <c r="G53" s="13"/>
      <c r="H53"/>
      <c r="I53" s="11"/>
      <c r="J53" s="13"/>
    </row>
    <row r="54" spans="1:10" ht="20.25" customHeight="1" x14ac:dyDescent="0.25">
      <c r="A54" s="51" t="s">
        <v>113</v>
      </c>
      <c r="C54" s="56">
        <v>-652320</v>
      </c>
      <c r="D54" s="65"/>
      <c r="E54" s="56">
        <v>0</v>
      </c>
      <c r="F54" s="11"/>
      <c r="G54" s="13"/>
      <c r="H54" s="11"/>
      <c r="I54" s="11"/>
      <c r="J54" s="13"/>
    </row>
    <row r="55" spans="1:10" ht="20.25" customHeight="1" x14ac:dyDescent="0.25">
      <c r="A55" s="51" t="s">
        <v>114</v>
      </c>
      <c r="C55" s="56">
        <v>275415</v>
      </c>
      <c r="D55" s="64"/>
      <c r="E55" s="56">
        <v>70817</v>
      </c>
      <c r="F55" s="11"/>
      <c r="G55" s="13"/>
      <c r="H55"/>
      <c r="I55" s="11"/>
      <c r="J55" s="13"/>
    </row>
    <row r="56" spans="1:10" ht="20.25" customHeight="1" x14ac:dyDescent="0.25">
      <c r="A56" s="5" t="s">
        <v>115</v>
      </c>
      <c r="C56" s="33">
        <f>SUM(C47:C55)</f>
        <v>-36091968</v>
      </c>
      <c r="D56" s="16"/>
      <c r="E56" s="33">
        <f>SUM(E47:E55)</f>
        <v>-40028943</v>
      </c>
      <c r="F56" s="11"/>
      <c r="G56" s="13"/>
      <c r="H56" s="11"/>
      <c r="I56" s="11"/>
      <c r="J56" s="13"/>
    </row>
    <row r="57" spans="1:10" ht="13.8" customHeight="1" x14ac:dyDescent="0.25">
      <c r="A57" s="5"/>
      <c r="C57" s="17"/>
      <c r="D57" s="16"/>
      <c r="E57" s="17"/>
      <c r="F57" s="11"/>
      <c r="G57" s="13"/>
      <c r="H57" s="11"/>
      <c r="I57" s="11"/>
      <c r="J57" s="13"/>
    </row>
    <row r="58" spans="1:10" ht="20.25" customHeight="1" x14ac:dyDescent="0.25">
      <c r="A58" s="62" t="s">
        <v>116</v>
      </c>
      <c r="C58" s="4"/>
      <c r="D58" s="16"/>
      <c r="E58" s="4"/>
      <c r="F58" s="11"/>
      <c r="G58" s="13"/>
      <c r="H58" s="11"/>
      <c r="I58" s="11"/>
      <c r="J58" s="13"/>
    </row>
    <row r="59" spans="1:10" ht="20.25" customHeight="1" x14ac:dyDescent="0.25">
      <c r="A59" s="66" t="s">
        <v>117</v>
      </c>
      <c r="F59" s="11"/>
      <c r="G59" s="13"/>
      <c r="H59" s="11"/>
      <c r="I59" s="11"/>
      <c r="J59" s="13"/>
    </row>
    <row r="60" spans="1:10" ht="20.25" customHeight="1" x14ac:dyDescent="0.25">
      <c r="A60" s="51" t="s">
        <v>118</v>
      </c>
      <c r="C60" s="56">
        <v>-33026506</v>
      </c>
      <c r="D60" s="16"/>
      <c r="E60" s="63">
        <v>-145744430</v>
      </c>
      <c r="F60" s="11"/>
      <c r="G60" s="13"/>
      <c r="H60" s="11"/>
      <c r="I60" s="11"/>
      <c r="J60" s="13"/>
    </row>
    <row r="61" spans="1:10" ht="20.25" customHeight="1" x14ac:dyDescent="0.25">
      <c r="A61" s="51" t="s">
        <v>119</v>
      </c>
      <c r="C61" s="56">
        <v>0</v>
      </c>
      <c r="D61" s="16"/>
      <c r="E61" s="63">
        <v>2250000</v>
      </c>
      <c r="F61" s="11"/>
      <c r="G61" s="13"/>
      <c r="H61" s="11"/>
      <c r="I61" s="11"/>
      <c r="J61" s="13"/>
    </row>
    <row r="62" spans="1:10" ht="20.25" customHeight="1" x14ac:dyDescent="0.25">
      <c r="A62" s="66" t="s">
        <v>120</v>
      </c>
      <c r="C62" s="56">
        <v>0</v>
      </c>
      <c r="D62" s="16"/>
      <c r="E62" s="63">
        <v>-2250000</v>
      </c>
      <c r="F62" s="11"/>
      <c r="G62" s="13"/>
      <c r="H62" s="11"/>
      <c r="I62" s="11"/>
      <c r="J62" s="13"/>
    </row>
    <row r="63" spans="1:10" ht="20.25" customHeight="1" x14ac:dyDescent="0.25">
      <c r="A63" s="51" t="s">
        <v>121</v>
      </c>
      <c r="C63" s="56">
        <v>-40000000</v>
      </c>
      <c r="D63" s="16"/>
      <c r="E63" s="63">
        <v>-10000000</v>
      </c>
      <c r="F63" s="11"/>
      <c r="G63" s="13"/>
      <c r="H63" s="11"/>
      <c r="I63" s="11"/>
      <c r="J63" s="13"/>
    </row>
    <row r="64" spans="1:10" ht="20.25" customHeight="1" x14ac:dyDescent="0.25">
      <c r="A64" s="66" t="s">
        <v>122</v>
      </c>
      <c r="C64" s="56">
        <v>40000000</v>
      </c>
      <c r="D64" s="16"/>
      <c r="E64" s="56">
        <v>10000000</v>
      </c>
      <c r="F64" s="11"/>
      <c r="G64" s="13"/>
      <c r="H64" s="11"/>
      <c r="I64" s="11"/>
      <c r="J64" s="13"/>
    </row>
    <row r="65" spans="1:10" ht="20.25" customHeight="1" x14ac:dyDescent="0.25">
      <c r="A65" s="51" t="s">
        <v>123</v>
      </c>
      <c r="C65" s="56">
        <v>-31184620</v>
      </c>
      <c r="D65" s="16"/>
      <c r="E65" s="56">
        <v>-82491434</v>
      </c>
      <c r="F65" s="11"/>
      <c r="G65" s="13"/>
      <c r="H65" s="11"/>
      <c r="I65" s="11"/>
      <c r="J65" s="13"/>
    </row>
    <row r="66" spans="1:10" ht="20.25" customHeight="1" x14ac:dyDescent="0.25">
      <c r="A66" s="66" t="s">
        <v>124</v>
      </c>
      <c r="C66" s="56">
        <v>-649590</v>
      </c>
      <c r="D66" s="16"/>
      <c r="E66" s="56">
        <v>-3999167</v>
      </c>
      <c r="F66" s="11"/>
      <c r="G66" s="13"/>
      <c r="H66" s="11"/>
      <c r="I66" s="11"/>
      <c r="J66" s="13"/>
    </row>
    <row r="67" spans="1:10" ht="20.25" customHeight="1" x14ac:dyDescent="0.25">
      <c r="A67" s="51" t="s">
        <v>125</v>
      </c>
      <c r="C67" s="57">
        <v>-8399000</v>
      </c>
      <c r="D67" s="16"/>
      <c r="E67" s="78">
        <v>-20273557</v>
      </c>
      <c r="F67" s="11"/>
      <c r="G67" s="13"/>
      <c r="H67" s="11"/>
      <c r="I67" s="11"/>
      <c r="J67" s="13"/>
    </row>
    <row r="68" spans="1:10" ht="20.25" customHeight="1" x14ac:dyDescent="0.25">
      <c r="A68" s="5" t="s">
        <v>126</v>
      </c>
      <c r="C68" s="67">
        <f>SUM(C60:C67)</f>
        <v>-73259716</v>
      </c>
      <c r="D68" s="16"/>
      <c r="E68" s="67">
        <f>SUM(E60:E67)</f>
        <v>-252508588</v>
      </c>
      <c r="F68" s="11"/>
      <c r="G68" s="13"/>
      <c r="H68" s="11"/>
      <c r="I68" s="11"/>
      <c r="J68" s="13"/>
    </row>
    <row r="69" spans="1:10" ht="15.6" customHeight="1" x14ac:dyDescent="0.25">
      <c r="A69" s="5"/>
      <c r="C69" s="4"/>
      <c r="D69" s="16"/>
      <c r="E69" s="4"/>
      <c r="F69" s="11"/>
      <c r="G69" s="13"/>
      <c r="H69" s="11"/>
      <c r="I69" s="11"/>
      <c r="J69" s="13"/>
    </row>
    <row r="70" spans="1:10" ht="20.25" customHeight="1" x14ac:dyDescent="0.25">
      <c r="A70" s="49" t="s">
        <v>127</v>
      </c>
      <c r="C70" s="6">
        <f>SUM(C56+C68+C36)</f>
        <v>29223125</v>
      </c>
      <c r="D70" s="59"/>
      <c r="E70" s="6">
        <f>SUM(E56+E68+E36)</f>
        <v>7712725</v>
      </c>
      <c r="F70" s="11"/>
      <c r="G70" s="13"/>
      <c r="H70" s="11"/>
      <c r="I70" s="11"/>
      <c r="J70" s="13"/>
    </row>
    <row r="71" spans="1:10" ht="20.25" customHeight="1" x14ac:dyDescent="0.25">
      <c r="A71" t="s">
        <v>128</v>
      </c>
      <c r="C71" s="52">
        <v>8677344</v>
      </c>
      <c r="D71" s="16"/>
      <c r="E71" s="52">
        <v>964619</v>
      </c>
      <c r="F71" s="11"/>
      <c r="G71" s="13"/>
      <c r="H71" s="11"/>
      <c r="I71" s="11"/>
      <c r="J71" s="13"/>
    </row>
    <row r="72" spans="1:10" ht="20.25" customHeight="1" thickBot="1" x14ac:dyDescent="0.3">
      <c r="A72" s="5" t="s">
        <v>129</v>
      </c>
      <c r="C72" s="38">
        <f>SUM(C70:C71)</f>
        <v>37900469</v>
      </c>
      <c r="D72" s="59"/>
      <c r="E72" s="38">
        <f>SUM(E70:E71)</f>
        <v>8677344</v>
      </c>
      <c r="F72" s="11"/>
      <c r="G72" s="13"/>
      <c r="H72" s="11"/>
      <c r="I72" s="11"/>
      <c r="J72" s="13"/>
    </row>
    <row r="73" spans="1:10" ht="14.55" customHeight="1" thickTop="1" x14ac:dyDescent="0.25">
      <c r="A73" s="15"/>
      <c r="B73" s="14"/>
      <c r="C73" s="17"/>
      <c r="D73" s="16"/>
      <c r="E73" s="17"/>
      <c r="F73" s="11"/>
      <c r="G73" s="13"/>
      <c r="H73" s="11"/>
      <c r="I73" s="11"/>
      <c r="J73" s="13"/>
    </row>
    <row r="74" spans="1:10" ht="20.25" customHeight="1" x14ac:dyDescent="0.3">
      <c r="A74" s="20" t="s">
        <v>140</v>
      </c>
    </row>
    <row r="75" spans="1:10" ht="20.25" customHeight="1" x14ac:dyDescent="0.25">
      <c r="A75" t="s">
        <v>130</v>
      </c>
      <c r="C75" s="21">
        <v>3101579</v>
      </c>
      <c r="D75" s="77"/>
      <c r="E75" s="77">
        <v>0</v>
      </c>
    </row>
  </sheetData>
  <mergeCells count="6">
    <mergeCell ref="C43:E43"/>
    <mergeCell ref="C45:E45"/>
    <mergeCell ref="C5:E5"/>
    <mergeCell ref="C6:E6"/>
    <mergeCell ref="C8:E8"/>
    <mergeCell ref="C42:E42"/>
  </mergeCells>
  <pageMargins left="0.7" right="0.7" top="0.48" bottom="0.5" header="0.5" footer="0.5"/>
  <pageSetup paperSize="9" scale="95" firstPageNumber="9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3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83A47F24364C428DF988336AD3C4F8" ma:contentTypeVersion="4" ma:contentTypeDescription="Create a new document." ma:contentTypeScope="" ma:versionID="434c43b960e86e47b8f26a4d85e5b492">
  <xsd:schema xmlns:xsd="http://www.w3.org/2001/XMLSchema" xmlns:xs="http://www.w3.org/2001/XMLSchema" xmlns:p="http://schemas.microsoft.com/office/2006/metadata/properties" xmlns:ns2="b168e262-699a-428d-abca-3d7ae2530bbc" targetNamespace="http://schemas.microsoft.com/office/2006/metadata/properties" ma:root="true" ma:fieldsID="33d542f26a3f2dc0596404b40229cced" ns2:_="">
    <xsd:import namespace="b168e262-699a-428d-abca-3d7ae2530b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8e262-699a-428d-abca-3d7ae2530b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D82C47-1CA2-454F-9070-E2296AE539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8e262-699a-428d-abca-3d7ae2530b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30BC12-3A7E-4A37-933A-99154C9CFAFD}">
  <ds:schemaRefs>
    <ds:schemaRef ds:uri="http://purl.org/dc/elements/1.1/"/>
    <ds:schemaRef ds:uri="http://purl.org/dc/terms/"/>
    <ds:schemaRef ds:uri="b168e262-699a-428d-abca-3d7ae2530bbc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0B88479-DC92-41D6-A5BF-5981DB03EA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SH1-2</vt:lpstr>
      <vt:lpstr>CF</vt:lpstr>
      <vt:lpstr>'BS PL'!Print_Area</vt:lpstr>
      <vt:lpstr>CF!Print_Area</vt:lpstr>
      <vt:lpstr>'SH1-2'!Print_Area</vt:lpstr>
      <vt:lpstr>'BS PL'!Title2nd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Natnapin Wongratpanya</cp:lastModifiedBy>
  <cp:revision/>
  <cp:lastPrinted>2022-02-28T08:50:11Z</cp:lastPrinted>
  <dcterms:created xsi:type="dcterms:W3CDTF">2006-02-21T12:46:36Z</dcterms:created>
  <dcterms:modified xsi:type="dcterms:W3CDTF">2022-05-18T09:25:08Z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0x0101008783A47F24364C428DF988336AD3C4F8</vt:lpwstr>
  </property>
</Properties>
</file>