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_Natnapin\Desktop\Q165\TH\"/>
    </mc:Choice>
  </mc:AlternateContent>
  <bookViews>
    <workbookView xWindow="-120" yWindow="-120" windowWidth="29040" windowHeight="15840" tabRatio="844"/>
  </bookViews>
  <sheets>
    <sheet name="BS (3-5)" sheetId="1" r:id="rId1"/>
    <sheet name="PL (6)" sheetId="7" r:id="rId2"/>
    <sheet name="SH-1 (7-8)" sheetId="19" r:id="rId3"/>
    <sheet name="SH-2 (8)" sheetId="21" state="hidden" r:id="rId4"/>
    <sheet name="CF (9-10)" sheetId="6" r:id="rId5"/>
  </sheets>
  <definedNames>
    <definedName name="_xlnm.Print_Area" localSheetId="0">'BS (3-5)'!$A$1:$G$73</definedName>
    <definedName name="_xlnm.Print_Area" localSheetId="4">'CF (9-10)'!$A$1:$G$60</definedName>
    <definedName name="_xlnm.Print_Area" localSheetId="1">'PL (6)'!$A$1:$G$31</definedName>
    <definedName name="_xlnm.Print_Area" localSheetId="2">'SH-1 (7-8)'!$A$1:$M$36</definedName>
    <definedName name="_xlnm.Print_Area" localSheetId="3">'SH-2 (8)'!$A$1:$L$16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6" l="1"/>
  <c r="E9" i="6"/>
  <c r="E44" i="1"/>
  <c r="K28" i="19"/>
  <c r="E33" i="19"/>
  <c r="G33" i="19"/>
  <c r="I33" i="19"/>
  <c r="I28" i="19"/>
  <c r="G28" i="19"/>
  <c r="E28" i="19"/>
  <c r="M27" i="19"/>
  <c r="E21" i="6" l="1"/>
  <c r="E31" i="6" s="1"/>
  <c r="G35" i="19"/>
  <c r="I35" i="19"/>
  <c r="E35" i="19"/>
  <c r="E30" i="7"/>
  <c r="G44" i="1" l="1"/>
  <c r="K32" i="19" l="1"/>
  <c r="M32" i="19" s="1"/>
  <c r="G12" i="6" l="1"/>
  <c r="G11" i="6"/>
  <c r="K12" i="19"/>
  <c r="G14" i="1" l="1"/>
  <c r="J31" i="7" l="1"/>
  <c r="G54" i="6" l="1"/>
  <c r="G47" i="6"/>
  <c r="E54" i="6" l="1"/>
  <c r="E47" i="6"/>
  <c r="E22" i="1" l="1"/>
  <c r="M24" i="19" l="1"/>
  <c r="M28" i="19" s="1"/>
  <c r="H15" i="21" l="1"/>
  <c r="H16" i="21" s="1"/>
  <c r="F15" i="21"/>
  <c r="F16" i="21" s="1"/>
  <c r="D15" i="21"/>
  <c r="D16" i="21" s="1"/>
  <c r="J14" i="21"/>
  <c r="L14" i="21" s="1"/>
  <c r="L10" i="21"/>
  <c r="E13" i="19"/>
  <c r="E14" i="19" s="1"/>
  <c r="G13" i="19"/>
  <c r="G14" i="19" s="1"/>
  <c r="I13" i="19"/>
  <c r="I14" i="19" s="1"/>
  <c r="M12" i="19"/>
  <c r="M9" i="19"/>
  <c r="G17" i="7" l="1"/>
  <c r="E17" i="7"/>
  <c r="E11" i="7"/>
  <c r="G11" i="7"/>
  <c r="E19" i="7" l="1"/>
  <c r="G19" i="7"/>
  <c r="E21" i="7" l="1"/>
  <c r="G21" i="7"/>
  <c r="G49" i="1"/>
  <c r="E14" i="1"/>
  <c r="E23" i="7" l="1"/>
  <c r="G23" i="7"/>
  <c r="E49" i="1"/>
  <c r="G22" i="1"/>
  <c r="G30" i="7" l="1"/>
  <c r="G9" i="6"/>
  <c r="G21" i="6" s="1"/>
  <c r="G31" i="6" s="1"/>
  <c r="G33" i="6" s="1"/>
  <c r="G56" i="6" s="1"/>
  <c r="K11" i="19"/>
  <c r="K31" i="19"/>
  <c r="K33" i="19" s="1"/>
  <c r="K35" i="19" s="1"/>
  <c r="E27" i="7"/>
  <c r="J13" i="21"/>
  <c r="J15" i="21" s="1"/>
  <c r="J16" i="21" s="1"/>
  <c r="G27" i="7"/>
  <c r="G51" i="1"/>
  <c r="E51" i="1"/>
  <c r="E24" i="1"/>
  <c r="G24" i="1"/>
  <c r="E33" i="6" l="1"/>
  <c r="E56" i="6" s="1"/>
  <c r="E58" i="6" s="1"/>
  <c r="M31" i="19"/>
  <c r="M33" i="19" s="1"/>
  <c r="M35" i="19" s="1"/>
  <c r="E69" i="1"/>
  <c r="E70" i="1" s="1"/>
  <c r="G70" i="1"/>
  <c r="G72" i="1" s="1"/>
  <c r="G74" i="1" s="1"/>
  <c r="K13" i="19"/>
  <c r="K14" i="19" s="1"/>
  <c r="M11" i="19"/>
  <c r="M13" i="19" s="1"/>
  <c r="M14" i="19" s="1"/>
  <c r="L13" i="21"/>
  <c r="L15" i="21" s="1"/>
  <c r="L16" i="21" s="1"/>
  <c r="G58" i="6"/>
  <c r="E72" i="1" l="1"/>
  <c r="E74" i="1" l="1"/>
</calcChain>
</file>

<file path=xl/sharedStrings.xml><?xml version="1.0" encoding="utf-8"?>
<sst xmlns="http://schemas.openxmlformats.org/spreadsheetml/2006/main" count="211" uniqueCount="136">
  <si>
    <t>งบแสดงฐานะการเงิน</t>
  </si>
  <si>
    <t xml:space="preserve">31 ธันวาคม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</si>
  <si>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</si>
  <si>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</si>
  <si>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</si>
  <si>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</si>
  <si>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</si>
  <si>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</si>
  <si>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</si>
  <si>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</si>
  <si>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</si>
  <si>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</si>
  <si>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</si>
  <si>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</si>
  <si>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</si>
  <si>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</si>
  <si>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</si>
  <si>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</si>
  <si>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</si>
  <si>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</si>
  <si>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</si>
  <si>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</si>
  <si>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</si>
  <si>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</si>
  <si>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</si>
  <si>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</si>
  <si>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</si>
  <si>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</si>
  <si>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</si>
  <si>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</si>
  <si>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</si>
  <si>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</si>
  <si>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</si>
  <si>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</si>
  <si>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กำไรขาดทุนเบ็ดเสร็จอื่น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</si>
  <si>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</si>
  <si>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</si>
  <si>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</si>
  <si>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</si>
  <si>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</si>
  <si>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</si>
  <si>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</si>
  <si>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</si>
  <si>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</si>
  <si>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</si>
  <si>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</si>
  <si>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</si>
  <si>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</si>
  <si>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</si>
  <si>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</si>
  <si>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</si>
  <si>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</si>
  <si>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</si>
  <si>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</si>
  <si>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</si>
  <si>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</si>
  <si>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</si>
  <si>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</si>
  <si>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</si>
  <si>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</si>
  <si>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เงินให้กู้ยืมระยะสั้นแก่บุคคลที่เกี่ยวข้องกัน</t>
  </si>
  <si>
    <t>เงินฝากสถาบันการเงินที่มีข้อจำกัดในการใช้</t>
  </si>
  <si>
    <t xml:space="preserve">สินทรัพย์ไม่มีตัวตน </t>
  </si>
  <si>
    <t>เงินเบิกเกินบัญชีและเงินกู้ยืมระยะสั้นจากสถาบันการเงิน</t>
  </si>
  <si>
    <t>เงินรับล่วงหน้า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</si>
  <si>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</si>
  <si>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</si>
  <si>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</si>
  <si>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ที่ถึงกำหนดชำระภายในหนึ่งปี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</si>
  <si>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</si>
  <si>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</si>
  <si>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</si>
  <si>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</si>
  <si>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</si>
  <si>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</si>
  <si>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ทุนสำรองตามกฎหมาย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</si>
  <si>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</si>
  <si>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</si>
  <si>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</si>
  <si>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</si>
  <si>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</si>
  <si>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</si>
  <si>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</si>
  <si>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</si>
  <si>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</si>
  <si>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</si>
  <si>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</si>
  <si>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</si>
  <si>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</si>
  <si>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</si>
  <si>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</si>
  <si>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</si>
  <si>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</si>
  <si>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</si>
  <si>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</si>
  <si>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</si>
  <si>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</si>
  <si>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</si>
  <si>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</si>
  <si>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กำไรขาดทุนเบ็ดเสร็จอื่นสำหรับงวด - สุทธิจากภาษี</t>
  </si>
  <si>
    <t>กลับรายการผลขาดทุนจากการด้อยค่าที่รับรู้ในกำไรหรือขาดทุน</t>
  </si>
  <si>
    <t>ขาดทุนจากการปรับมูลค่าสินค้าคงเหลือ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</si>
  <si>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</si>
  <si>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</si>
  <si>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</si>
  <si>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</si>
  <si>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</si>
  <si>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</si>
  <si>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กำไรสำหรับงวด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</si>
  <si>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</si>
  <si>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</si>
  <si>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</si>
  <si>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</si>
  <si>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</si>
  <si>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</si>
  <si>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</si>
  <si>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</t>
  </si>
  <si>
    <t>วันที่ 31 มีนาคม</t>
  </si>
  <si>
    <t>เงินสดและรายการเทียบเท่าเงินสด ณ วันที่ 31 มีนาคม</t>
  </si>
  <si>
    <t>จัดสรร</t>
  </si>
  <si>
    <t>ยังไม่ได้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</si>
  <si>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</si>
  <si>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</si>
  <si>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</si>
  <si>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</si>
  <si>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เงินปันผลค้างจ่าย</t>
  </si>
  <si>
    <t>รายการกับผู้ถือหุ้นที่บันทึกโดยตรงเข้าส่วนของผู้ถือหุ้น</t>
  </si>
  <si>
    <t>ขาดทุนจากการจำหน่ายที่ดิน อาคารและอุปกรณ์</t>
  </si>
  <si>
    <t>ประมาณการค่าประกันความเสียหาย</t>
  </si>
  <si>
    <t>(กำไร) ขาดทุนจากการปรับมูลค่ายุติธรรม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</si>
  <si>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</si>
  <si>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(หุ้นสามัญจำนวน 670 ล้านหุ้น มูลค่า 0.5 บาทต่อหุ้น)</t>
  </si>
  <si>
    <t>(หุ้นสามัญจำนวน 500 ล้านหุ้น มูลค่า 0.5 บาทต่อหุ้น)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</si>
  <si>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</si>
  <si>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</si>
  <si>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เงินปันผลให้ผู้ถือหุ้นของบริษัท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</si>
</sst>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#,##0\ ;\(#,##0\)"/>
    <numFmt numFmtId="172" formatCode="#,##0.0_);\(#,##0.0\)"/>
    <numFmt numFmtId="173" formatCode="_(* #,##0.0000_);_(* \(#,##0.0000\);_(* &quot;-&quot;??_);_(@_)"/>
    <numFmt numFmtId="174" formatCode="0.0%;[Red]\(0.0%\)"/>
    <numFmt numFmtId="175" formatCode="0%;[Red]\(0%\)"/>
    <numFmt numFmtId="176" formatCode="0.0%;\(0.0%\)"/>
    <numFmt numFmtId="177" formatCode="_ * #,##0.00_ ;_ * \-#,##0.00_ ;_ * &quot;-&quot;??_ ;_ @_ "/>
    <numFmt numFmtId="178" formatCode="#,##0\ \ ;\(#,##0\)\ ;\—\ \ \ \ "/>
    <numFmt numFmtId="179" formatCode="&quot;SFr.&quot;\ #,##0.00;&quot;SFr.&quot;\ \-#,##0.00"/>
    <numFmt numFmtId="180" formatCode="0%;\(0%\)"/>
    <numFmt numFmtId="181" formatCode="&quot;   &quot;@"/>
    <numFmt numFmtId="182" formatCode="_(* #,##0_);_(* \(#,##0\);_(* &quot;-&quot;_)"/>
    <numFmt numFmtId="183" formatCode="_(* #,##0_);_(* \(#,##0\);_(* &quot;-&quot;??_);_(@_)"/>
    <numFmt numFmtId="184" formatCode="_(* #,##0.00_);_(* \(#,##0.00\);_(* &quot;-&quot;_);_(@_)"/>
    <numFmt numFmtId="185" formatCode="_(* #,##0.0_);_(* \(#,##0.0\);_(* &quot;-&quot;??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0.0%"/>
  </numFmts>
  <fonts count="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5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72" fontId="15" fillId="0" borderId="0" applyFill="0" applyBorder="0" applyAlignment="0"/>
    <xf numFmtId="173" fontId="15" fillId="0" borderId="0" applyFill="0" applyBorder="0" applyAlignment="0"/>
    <xf numFmtId="174" fontId="15" fillId="0" borderId="0" applyFill="0" applyBorder="0" applyAlignment="0"/>
    <xf numFmtId="175" fontId="15" fillId="0" borderId="0" applyFill="0" applyBorder="0" applyAlignment="0"/>
    <xf numFmtId="168" fontId="15" fillId="0" borderId="0" applyFill="0" applyBorder="0" applyAlignment="0"/>
    <xf numFmtId="176" fontId="15" fillId="0" borderId="0" applyFill="0" applyBorder="0" applyAlignment="0"/>
    <xf numFmtId="172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169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15" fillId="0" borderId="0" applyFont="0" applyFill="0" applyBorder="0" applyAlignment="0" applyProtection="0"/>
    <xf numFmtId="14" fontId="14" fillId="0" borderId="0" applyFill="0" applyBorder="0" applyAlignment="0"/>
    <xf numFmtId="168" fontId="15" fillId="0" borderId="0" applyFill="0" applyBorder="0" applyAlignment="0"/>
    <xf numFmtId="172" fontId="15" fillId="0" borderId="0" applyFill="0" applyBorder="0" applyAlignment="0"/>
    <xf numFmtId="168" fontId="15" fillId="0" borderId="0" applyFill="0" applyBorder="0" applyAlignment="0"/>
    <xf numFmtId="176" fontId="15" fillId="0" borderId="0" applyFill="0" applyBorder="0" applyAlignment="0"/>
    <xf numFmtId="172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8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9" fontId="7" fillId="22" borderId="8" applyFill="0" applyBorder="0" applyAlignment="0"/>
    <xf numFmtId="168" fontId="15" fillId="0" borderId="0" applyFill="0" applyBorder="0" applyAlignment="0"/>
    <xf numFmtId="172" fontId="15" fillId="0" borderId="0" applyFill="0" applyBorder="0" applyAlignment="0"/>
    <xf numFmtId="168" fontId="15" fillId="0" borderId="0" applyFill="0" applyBorder="0" applyAlignment="0"/>
    <xf numFmtId="176" fontId="15" fillId="0" borderId="0" applyFill="0" applyBorder="0" applyAlignment="0"/>
    <xf numFmtId="172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75" fontId="15" fillId="0" borderId="0" applyFont="0" applyFill="0" applyBorder="0" applyAlignment="0" applyProtection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5" fillId="0" borderId="0" applyFill="0" applyBorder="0" applyAlignment="0"/>
    <xf numFmtId="172" fontId="15" fillId="0" borderId="0" applyFill="0" applyBorder="0" applyAlignment="0"/>
    <xf numFmtId="168" fontId="15" fillId="0" borderId="0" applyFill="0" applyBorder="0" applyAlignment="0"/>
    <xf numFmtId="176" fontId="15" fillId="0" borderId="0" applyFill="0" applyBorder="0" applyAlignment="0"/>
    <xf numFmtId="172" fontId="15" fillId="0" borderId="0" applyFill="0" applyBorder="0" applyAlignment="0"/>
    <xf numFmtId="0" fontId="34" fillId="0" borderId="0"/>
    <xf numFmtId="49" fontId="14" fillId="0" borderId="0" applyFill="0" applyBorder="0" applyAlignment="0"/>
    <xf numFmtId="181" fontId="15" fillId="0" borderId="0" applyFill="0" applyBorder="0" applyAlignment="0"/>
    <xf numFmtId="182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48" fillId="0" borderId="0"/>
    <xf numFmtId="0" fontId="49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5" fillId="0" borderId="0"/>
    <xf numFmtId="0" fontId="49" fillId="0" borderId="0"/>
    <xf numFmtId="0" fontId="49" fillId="0" borderId="0"/>
    <xf numFmtId="187" fontId="45" fillId="0" borderId="0"/>
    <xf numFmtId="188" fontId="45" fillId="0" borderId="0"/>
    <xf numFmtId="38" fontId="50" fillId="22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0" fontId="50" fillId="25" borderId="17" applyNumberFormat="0" applyBorder="0" applyAlignment="0" applyProtection="0"/>
    <xf numFmtId="179" fontId="7" fillId="22" borderId="8" applyFill="0" applyBorder="0" applyAlignment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37" fontId="53" fillId="0" borderId="0"/>
    <xf numFmtId="195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42" fontId="54" fillId="0" borderId="0" applyFont="0" applyFill="0" applyBorder="0" applyAlignment="0" applyProtection="0"/>
    <xf numFmtId="18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18" applyNumberFormat="0" applyBorder="0"/>
    <xf numFmtId="37" fontId="55" fillId="0" borderId="0"/>
    <xf numFmtId="1" fontId="7" fillId="0" borderId="8" applyNumberFormat="0" applyFill="0" applyAlignment="0" applyProtection="0">
      <alignment horizontal="center" vertical="center"/>
    </xf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6" fillId="0" borderId="0"/>
    <xf numFmtId="44" fontId="54" fillId="0" borderId="0" applyFont="0" applyFill="0" applyBorder="0" applyAlignment="0" applyProtection="0"/>
    <xf numFmtId="0" fontId="18" fillId="0" borderId="0"/>
    <xf numFmtId="0" fontId="18" fillId="0" borderId="0"/>
  </cellStyleXfs>
  <cellXfs count="130">
    <xf numFmtId="0" fontId="0" fillId="0" borderId="0" xfId="0"/>
    <xf numFmtId="0" fontId="4" fillId="0" borderId="0" xfId="0" applyFont="1" applyFill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40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wrapText="1"/>
    </xf>
    <xf numFmtId="0" fontId="0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184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84" fontId="0" fillId="0" borderId="0" xfId="0" applyNumberFormat="1" applyFont="1" applyFill="1" applyAlignment="1"/>
    <xf numFmtId="0" fontId="0" fillId="0" borderId="15" xfId="0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169" fontId="0" fillId="0" borderId="0" xfId="0" applyNumberFormat="1" applyFont="1" applyFill="1" applyAlignment="1"/>
    <xf numFmtId="183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83" fontId="5" fillId="0" borderId="4" xfId="549" quotePrefix="1" applyNumberFormat="1" applyFont="1" applyFill="1" applyBorder="1" applyAlignment="1">
      <alignment horizontal="center"/>
    </xf>
    <xf numFmtId="183" fontId="0" fillId="0" borderId="0" xfId="549" applyNumberFormat="1" applyFont="1" applyFill="1" applyAlignment="1">
      <alignment horizontal="right" vertical="top" wrapText="1"/>
    </xf>
    <xf numFmtId="183" fontId="0" fillId="0" borderId="15" xfId="0" applyNumberFormat="1" applyFont="1" applyFill="1" applyBorder="1" applyAlignment="1"/>
    <xf numFmtId="183" fontId="5" fillId="0" borderId="4" xfId="549" applyNumberFormat="1" applyFont="1" applyFill="1" applyBorder="1" applyAlignment="1"/>
    <xf numFmtId="183" fontId="2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183" fontId="2" fillId="0" borderId="0" xfId="549" applyNumberFormat="1" applyFont="1" applyFill="1" applyAlignment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1" fillId="0" borderId="0" xfId="0" applyFont="1" applyFill="1" applyAlignment="1"/>
    <xf numFmtId="0" fontId="42" fillId="0" borderId="0" xfId="0" applyFont="1" applyFill="1" applyAlignment="1">
      <alignment horizontal="center"/>
    </xf>
    <xf numFmtId="0" fontId="42" fillId="0" borderId="0" xfId="0" applyFont="1" applyFill="1" applyAlignment="1"/>
    <xf numFmtId="0" fontId="41" fillId="0" borderId="0" xfId="0" applyFont="1" applyFill="1" applyBorder="1" applyAlignment="1"/>
    <xf numFmtId="0" fontId="42" fillId="0" borderId="0" xfId="0" applyFont="1" applyFill="1" applyBorder="1" applyAlignment="1"/>
    <xf numFmtId="0" fontId="43" fillId="0" borderId="0" xfId="0" applyFont="1" applyFill="1" applyBorder="1" applyAlignment="1">
      <alignment horizontal="center"/>
    </xf>
    <xf numFmtId="183" fontId="5" fillId="0" borderId="13" xfId="549" quotePrefix="1" applyNumberFormat="1" applyFont="1" applyFill="1" applyBorder="1" applyAlignment="1">
      <alignment horizontal="center"/>
    </xf>
    <xf numFmtId="167" fontId="0" fillId="0" borderId="0" xfId="0" applyNumberFormat="1" applyFill="1" applyAlignment="1"/>
    <xf numFmtId="185" fontId="0" fillId="0" borderId="0" xfId="549" applyNumberFormat="1" applyFont="1" applyFill="1" applyAlignment="1"/>
    <xf numFmtId="169" fontId="2" fillId="0" borderId="0" xfId="549" applyFont="1" applyFill="1" applyAlignment="1"/>
    <xf numFmtId="183" fontId="4" fillId="0" borderId="0" xfId="549" applyNumberFormat="1" applyFont="1" applyFill="1" applyAlignment="1">
      <alignment horizontal="left" vertical="top" wrapText="1"/>
    </xf>
    <xf numFmtId="183" fontId="0" fillId="0" borderId="15" xfId="549" applyNumberFormat="1" applyFont="1" applyFill="1" applyBorder="1" applyAlignment="1"/>
    <xf numFmtId="183" fontId="5" fillId="0" borderId="0" xfId="549" applyNumberFormat="1" applyFont="1" applyFill="1" applyBorder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5" fillId="0" borderId="4" xfId="0" applyNumberFormat="1" applyFont="1" applyFill="1" applyBorder="1" applyAlignment="1">
      <alignment horizontal="right"/>
    </xf>
    <xf numFmtId="167" fontId="5" fillId="0" borderId="1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4" fontId="0" fillId="0" borderId="0" xfId="0" applyNumberFormat="1" applyFont="1" applyFill="1" applyBorder="1" applyAlignment="1"/>
    <xf numFmtId="169" fontId="0" fillId="0" borderId="0" xfId="549" applyFont="1" applyFill="1" applyAlignment="1"/>
    <xf numFmtId="167" fontId="0" fillId="0" borderId="0" xfId="0" applyNumberFormat="1" applyFont="1" applyFill="1" applyAlignment="1"/>
    <xf numFmtId="183" fontId="5" fillId="0" borderId="0" xfId="549" quotePrefix="1" applyNumberFormat="1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right"/>
    </xf>
    <xf numFmtId="169" fontId="0" fillId="0" borderId="0" xfId="549" applyFont="1" applyFill="1" applyBorder="1" applyAlignment="1"/>
    <xf numFmtId="0" fontId="3" fillId="0" borderId="0" xfId="0" applyFont="1" applyFill="1" applyBorder="1" applyAlignment="1"/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/>
    <xf numFmtId="167" fontId="5" fillId="0" borderId="16" xfId="0" applyNumberFormat="1" applyFont="1" applyFill="1" applyBorder="1" applyAlignment="1"/>
    <xf numFmtId="183" fontId="0" fillId="0" borderId="0" xfId="549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67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16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167" fontId="5" fillId="0" borderId="14" xfId="0" applyNumberFormat="1" applyFont="1" applyFill="1" applyBorder="1" applyAlignment="1">
      <alignment horizontal="right"/>
    </xf>
    <xf numFmtId="167" fontId="0" fillId="0" borderId="13" xfId="0" applyNumberFormat="1" applyFont="1" applyFill="1" applyBorder="1" applyAlignment="1">
      <alignment horizontal="right"/>
    </xf>
    <xf numFmtId="167" fontId="5" fillId="0" borderId="4" xfId="0" applyNumberFormat="1" applyFont="1" applyFill="1" applyBorder="1" applyAlignment="1"/>
    <xf numFmtId="184" fontId="0" fillId="0" borderId="13" xfId="0" applyNumberFormat="1" applyFont="1" applyFill="1" applyBorder="1" applyAlignment="1"/>
    <xf numFmtId="183" fontId="2" fillId="0" borderId="0" xfId="549" quotePrefix="1" applyNumberFormat="1" applyFont="1" applyFill="1" applyBorder="1" applyAlignment="1">
      <alignment horizontal="center"/>
    </xf>
    <xf numFmtId="183" fontId="0" fillId="0" borderId="0" xfId="549" applyNumberFormat="1" applyFont="1" applyFill="1" applyBorder="1" applyAlignment="1"/>
    <xf numFmtId="183" fontId="5" fillId="0" borderId="0" xfId="549" applyNumberFormat="1" applyFont="1" applyFill="1" applyBorder="1" applyAlignment="1">
      <alignment horizontal="right"/>
    </xf>
    <xf numFmtId="167" fontId="5" fillId="0" borderId="15" xfId="0" applyNumberFormat="1" applyFont="1" applyFill="1" applyBorder="1" applyAlignment="1">
      <alignment horizontal="right"/>
    </xf>
    <xf numFmtId="183" fontId="0" fillId="0" borderId="0" xfId="549" applyNumberFormat="1" applyFont="1" applyFill="1" applyAlignment="1"/>
    <xf numFmtId="183" fontId="0" fillId="0" borderId="14" xfId="549" quotePrefix="1" applyNumberFormat="1" applyFont="1" applyFill="1" applyBorder="1" applyAlignment="1">
      <alignment horizontal="center"/>
    </xf>
    <xf numFmtId="183" fontId="0" fillId="0" borderId="0" xfId="549" applyNumberFormat="1" applyFont="1" applyFill="1" applyBorder="1" applyAlignment="1">
      <alignment horizontal="right"/>
    </xf>
    <xf numFmtId="183" fontId="0" fillId="0" borderId="14" xfId="549" applyNumberFormat="1" applyFont="1" applyFill="1" applyBorder="1" applyAlignment="1"/>
    <xf numFmtId="167" fontId="0" fillId="0" borderId="14" xfId="0" applyNumberFormat="1" applyFont="1" applyFill="1" applyBorder="1" applyAlignment="1"/>
    <xf numFmtId="183" fontId="5" fillId="0" borderId="13" xfId="549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7" fontId="5" fillId="0" borderId="0" xfId="0" applyNumberFormat="1" applyFont="1" applyFill="1" applyAlignment="1">
      <alignment horizontal="right"/>
    </xf>
    <xf numFmtId="183" fontId="2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2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9" fontId="0" fillId="0" borderId="0" xfId="549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0" xfId="0" applyFill="1" applyBorder="1"/>
    <xf numFmtId="183" fontId="0" fillId="0" borderId="0" xfId="549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83" fontId="0" fillId="0" borderId="0" xfId="0" applyNumberForma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2" fillId="0" borderId="0" xfId="0" applyFont="1" applyFill="1" applyAlignment="1">
      <alignment horizontal="right"/>
    </xf>
    <xf numFmtId="171" fontId="5" fillId="0" borderId="0" xfId="0" applyNumberFormat="1" applyFont="1" applyFill="1" applyAlignment="1"/>
    <xf numFmtId="167" fontId="0" fillId="0" borderId="0" xfId="0" applyNumberForma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7" fontId="56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2" fillId="0" borderId="0" xfId="0" applyFont="1" applyFill="1" applyAlignment="1">
      <alignment horizontal="right"/>
    </xf>
    <xf numFmtId="183" fontId="5" fillId="0" borderId="4" xfId="549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2" fillId="0" borderId="0" xfId="1344" applyFont="1" applyFill="1" applyAlignment="1">
      <alignment vertical="center"/>
    </xf>
    <xf numFmtId="183" fontId="5" fillId="0" borderId="16" xfId="549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42" fillId="0" borderId="0" xfId="0" applyFont="1" applyFill="1" applyAlignment="1">
      <alignment horizontal="right"/>
    </xf>
  </cellXfs>
  <cellStyles count="1345">
    <cellStyle name="??" xfId="1258"/>
    <cellStyle name="?? [0.00]_ADMAG" xfId="1259"/>
    <cellStyle name="???? [0.00]_ADMAG" xfId="1260"/>
    <cellStyle name="????_ADMAG" xfId="1261"/>
    <cellStyle name="??_ADMAG" xfId="1262"/>
    <cellStyle name="’??? [0.00]_TMCA Spreadsheet(body)" xfId="1263"/>
    <cellStyle name="’???_TMCA Spreadsheet(body)" xfId="1264"/>
    <cellStyle name="•W?_TMCA Spreadsheet(body)" xfId="1265"/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1 5" xfId="13"/>
    <cellStyle name="20% - Accent1 5 2" xfId="14"/>
    <cellStyle name="20% - Accent1 6" xfId="15"/>
    <cellStyle name="20% - Accent1 6 2" xfId="16"/>
    <cellStyle name="20% - Accent1 7" xfId="17"/>
    <cellStyle name="20% - Accent1 7 2" xfId="18"/>
    <cellStyle name="20% - Accent1 8" xfId="19"/>
    <cellStyle name="20% - Accent1 9" xfId="20"/>
    <cellStyle name="20% - Accent2 10" xfId="21"/>
    <cellStyle name="20% - Accent2 11" xfId="22"/>
    <cellStyle name="20% - Accent2 12" xfId="23"/>
    <cellStyle name="20% - Accent2 13" xfId="24"/>
    <cellStyle name="20% - Accent2 14" xfId="25"/>
    <cellStyle name="20% - Accent2 15" xfId="26"/>
    <cellStyle name="20% - Accent2 2" xfId="27"/>
    <cellStyle name="20% - Accent2 2 2" xfId="28"/>
    <cellStyle name="20% - Accent2 3" xfId="29"/>
    <cellStyle name="20% - Accent2 3 2" xfId="30"/>
    <cellStyle name="20% - Accent2 4" xfId="31"/>
    <cellStyle name="20% - Accent2 4 2" xfId="32"/>
    <cellStyle name="20% - Accent2 5" xfId="33"/>
    <cellStyle name="20% - Accent2 5 2" xfId="34"/>
    <cellStyle name="20% - Accent2 6" xfId="35"/>
    <cellStyle name="20% - Accent2 6 2" xfId="36"/>
    <cellStyle name="20% - Accent2 7" xfId="37"/>
    <cellStyle name="20% - Accent2 7 2" xfId="38"/>
    <cellStyle name="20% - Accent2 8" xfId="39"/>
    <cellStyle name="20% - Accent2 9" xfId="40"/>
    <cellStyle name="20% - Accent3 10" xfId="41"/>
    <cellStyle name="20% - Accent3 11" xfId="42"/>
    <cellStyle name="20% - Accent3 12" xfId="43"/>
    <cellStyle name="20% - Accent3 13" xfId="44"/>
    <cellStyle name="20% - Accent3 14" xfId="45"/>
    <cellStyle name="20% - Accent3 15" xfId="46"/>
    <cellStyle name="20% - Accent3 2" xfId="47"/>
    <cellStyle name="20% - Accent3 2 2" xfId="48"/>
    <cellStyle name="20% - Accent3 3" xfId="49"/>
    <cellStyle name="20% - Accent3 3 2" xfId="50"/>
    <cellStyle name="20% - Accent3 4" xfId="51"/>
    <cellStyle name="20% - Accent3 4 2" xfId="52"/>
    <cellStyle name="20% - Accent3 5" xfId="53"/>
    <cellStyle name="20% - Accent3 5 2" xfId="54"/>
    <cellStyle name="20% - Accent3 6" xfId="55"/>
    <cellStyle name="20% - Accent3 6 2" xfId="56"/>
    <cellStyle name="20% - Accent3 7" xfId="57"/>
    <cellStyle name="20% - Accent3 7 2" xfId="58"/>
    <cellStyle name="20% - Accent3 8" xfId="59"/>
    <cellStyle name="20% - Accent3 9" xfId="60"/>
    <cellStyle name="20% - Accent4 10" xfId="61"/>
    <cellStyle name="20% - Accent4 11" xfId="62"/>
    <cellStyle name="20% - Accent4 12" xfId="63"/>
    <cellStyle name="20% - Accent4 13" xfId="64"/>
    <cellStyle name="20% - Accent4 14" xfId="65"/>
    <cellStyle name="20% - Accent4 15" xfId="66"/>
    <cellStyle name="20% - Accent4 2" xfId="67"/>
    <cellStyle name="20% - Accent4 2 2" xfId="68"/>
    <cellStyle name="20% - Accent4 3" xfId="69"/>
    <cellStyle name="20% - Accent4 3 2" xfId="70"/>
    <cellStyle name="20% - Accent4 4" xfId="71"/>
    <cellStyle name="20% - Accent4 4 2" xfId="72"/>
    <cellStyle name="20% - Accent4 5" xfId="73"/>
    <cellStyle name="20% - Accent4 5 2" xfId="74"/>
    <cellStyle name="20% - Accent4 6" xfId="75"/>
    <cellStyle name="20% - Accent4 6 2" xfId="76"/>
    <cellStyle name="20% - Accent4 7" xfId="77"/>
    <cellStyle name="20% - Accent4 7 2" xfId="78"/>
    <cellStyle name="20% - Accent4 8" xfId="79"/>
    <cellStyle name="20% - Accent4 9" xfId="80"/>
    <cellStyle name="20% - Accent5 10" xfId="81"/>
    <cellStyle name="20% - Accent5 11" xfId="82"/>
    <cellStyle name="20% - Accent5 12" xfId="83"/>
    <cellStyle name="20% - Accent5 13" xfId="84"/>
    <cellStyle name="20% - Accent5 14" xfId="85"/>
    <cellStyle name="20% - Accent5 15" xfId="86"/>
    <cellStyle name="20% - Accent5 2" xfId="87"/>
    <cellStyle name="20% - Accent5 2 2" xfId="88"/>
    <cellStyle name="20% - Accent5 3" xfId="89"/>
    <cellStyle name="20% - Accent5 3 2" xfId="90"/>
    <cellStyle name="20% - Accent5 4" xfId="91"/>
    <cellStyle name="20% - Accent5 4 2" xfId="92"/>
    <cellStyle name="20% - Accent5 5" xfId="93"/>
    <cellStyle name="20% - Accent5 5 2" xfId="94"/>
    <cellStyle name="20% - Accent5 6" xfId="95"/>
    <cellStyle name="20% - Accent5 6 2" xfId="96"/>
    <cellStyle name="20% - Accent5 7" xfId="97"/>
    <cellStyle name="20% - Accent5 7 2" xfId="98"/>
    <cellStyle name="20% - Accent5 8" xfId="99"/>
    <cellStyle name="20% - Accent5 9" xfId="100"/>
    <cellStyle name="20% - Accent6 10" xfId="101"/>
    <cellStyle name="20% - Accent6 11" xfId="102"/>
    <cellStyle name="20% - Accent6 12" xfId="103"/>
    <cellStyle name="20% - Accent6 13" xfId="104"/>
    <cellStyle name="20% - Accent6 14" xfId="105"/>
    <cellStyle name="20% - Accent6 15" xfId="106"/>
    <cellStyle name="20% - Accent6 2" xfId="107"/>
    <cellStyle name="20% - Accent6 2 2" xfId="108"/>
    <cellStyle name="20% - Accent6 3" xfId="109"/>
    <cellStyle name="20% - Accent6 3 2" xfId="110"/>
    <cellStyle name="20% - Accent6 4" xfId="111"/>
    <cellStyle name="20% - Accent6 4 2" xfId="112"/>
    <cellStyle name="20% - Accent6 5" xfId="113"/>
    <cellStyle name="20% - Accent6 5 2" xfId="114"/>
    <cellStyle name="20% - Accent6 6" xfId="115"/>
    <cellStyle name="20% - Accent6 6 2" xfId="116"/>
    <cellStyle name="20% - Accent6 7" xfId="117"/>
    <cellStyle name="20% - Accent6 7 2" xfId="118"/>
    <cellStyle name="20% - Accent6 8" xfId="119"/>
    <cellStyle name="20% - Accent6 9" xfId="120"/>
    <cellStyle name="40% - Accent1 10" xfId="121"/>
    <cellStyle name="40% - Accent1 11" xfId="122"/>
    <cellStyle name="40% - Accent1 12" xfId="123"/>
    <cellStyle name="40% - Accent1 13" xfId="124"/>
    <cellStyle name="40% - Accent1 14" xfId="125"/>
    <cellStyle name="40% - Accent1 15" xfId="126"/>
    <cellStyle name="40% - Accent1 2" xfId="127"/>
    <cellStyle name="40% - Accent1 2 2" xfId="128"/>
    <cellStyle name="40% - Accent1 3" xfId="129"/>
    <cellStyle name="40% - Accent1 3 2" xfId="130"/>
    <cellStyle name="40% - Accent1 4" xfId="131"/>
    <cellStyle name="40% - Accent1 4 2" xfId="132"/>
    <cellStyle name="40% - Accent1 5" xfId="133"/>
    <cellStyle name="40% - Accent1 5 2" xfId="134"/>
    <cellStyle name="40% - Accent1 6" xfId="135"/>
    <cellStyle name="40% - Accent1 6 2" xfId="136"/>
    <cellStyle name="40% - Accent1 7" xfId="137"/>
    <cellStyle name="40% - Accent1 7 2" xfId="138"/>
    <cellStyle name="40% - Accent1 8" xfId="139"/>
    <cellStyle name="40% - Accent1 9" xfId="140"/>
    <cellStyle name="40% - Accent2 10" xfId="141"/>
    <cellStyle name="40% - Accent2 11" xfId="142"/>
    <cellStyle name="40% - Accent2 12" xfId="143"/>
    <cellStyle name="40% - Accent2 13" xfId="144"/>
    <cellStyle name="40% - Accent2 14" xfId="145"/>
    <cellStyle name="40% - Accent2 15" xfId="146"/>
    <cellStyle name="40% - Accent2 2" xfId="147"/>
    <cellStyle name="40% - Accent2 2 2" xfId="148"/>
    <cellStyle name="40% - Accent2 3" xfId="149"/>
    <cellStyle name="40% - Accent2 3 2" xfId="150"/>
    <cellStyle name="40% - Accent2 4" xfId="151"/>
    <cellStyle name="40% - Accent2 4 2" xfId="152"/>
    <cellStyle name="40% - Accent2 5" xfId="153"/>
    <cellStyle name="40% - Accent2 5 2" xfId="154"/>
    <cellStyle name="40% - Accent2 6" xfId="155"/>
    <cellStyle name="40% - Accent2 6 2" xfId="156"/>
    <cellStyle name="40% - Accent2 7" xfId="157"/>
    <cellStyle name="40% - Accent2 7 2" xfId="158"/>
    <cellStyle name="40% - Accent2 8" xfId="159"/>
    <cellStyle name="40% - Accent2 9" xfId="160"/>
    <cellStyle name="40% - Accent3 10" xfId="161"/>
    <cellStyle name="40% - Accent3 11" xfId="162"/>
    <cellStyle name="40% - Accent3 12" xfId="163"/>
    <cellStyle name="40% - Accent3 13" xfId="164"/>
    <cellStyle name="40% - Accent3 14" xfId="165"/>
    <cellStyle name="40% - Accent3 15" xfId="166"/>
    <cellStyle name="40% - Accent3 2" xfId="167"/>
    <cellStyle name="40% - Accent3 2 2" xfId="168"/>
    <cellStyle name="40% - Accent3 3" xfId="169"/>
    <cellStyle name="40% - Accent3 3 2" xfId="170"/>
    <cellStyle name="40% - Accent3 4" xfId="171"/>
    <cellStyle name="40% - Accent3 4 2" xfId="172"/>
    <cellStyle name="40% - Accent3 5" xfId="173"/>
    <cellStyle name="40% - Accent3 5 2" xfId="174"/>
    <cellStyle name="40% - Accent3 6" xfId="175"/>
    <cellStyle name="40% - Accent3 6 2" xfId="176"/>
    <cellStyle name="40% - Accent3 7" xfId="177"/>
    <cellStyle name="40% - Accent3 7 2" xfId="178"/>
    <cellStyle name="40% - Accent3 8" xfId="179"/>
    <cellStyle name="40% - Accent3 9" xfId="180"/>
    <cellStyle name="40% - Accent4 10" xfId="181"/>
    <cellStyle name="40% - Accent4 11" xfId="182"/>
    <cellStyle name="40% - Accent4 12" xfId="183"/>
    <cellStyle name="40% - Accent4 13" xfId="184"/>
    <cellStyle name="40% - Accent4 14" xfId="185"/>
    <cellStyle name="40% - Accent4 15" xfId="186"/>
    <cellStyle name="40% - Accent4 2" xfId="187"/>
    <cellStyle name="40% - Accent4 2 2" xfId="188"/>
    <cellStyle name="40% - Accent4 3" xfId="189"/>
    <cellStyle name="40% - Accent4 3 2" xfId="190"/>
    <cellStyle name="40% - Accent4 4" xfId="191"/>
    <cellStyle name="40% - Accent4 4 2" xfId="192"/>
    <cellStyle name="40% - Accent4 5" xfId="193"/>
    <cellStyle name="40% - Accent4 5 2" xfId="194"/>
    <cellStyle name="40% - Accent4 6" xfId="195"/>
    <cellStyle name="40% - Accent4 6 2" xfId="196"/>
    <cellStyle name="40% - Accent4 7" xfId="197"/>
    <cellStyle name="40% - Accent4 7 2" xfId="198"/>
    <cellStyle name="40% - Accent4 8" xfId="199"/>
    <cellStyle name="40% - Accent4 9" xfId="200"/>
    <cellStyle name="40% - Accent5 10" xfId="201"/>
    <cellStyle name="40% - Accent5 11" xfId="202"/>
    <cellStyle name="40% - Accent5 12" xfId="203"/>
    <cellStyle name="40% - Accent5 13" xfId="204"/>
    <cellStyle name="40% - Accent5 14" xfId="205"/>
    <cellStyle name="40% - Accent5 15" xfId="206"/>
    <cellStyle name="40% - Accent5 2" xfId="207"/>
    <cellStyle name="40% - Accent5 2 2" xfId="208"/>
    <cellStyle name="40% - Accent5 3" xfId="209"/>
    <cellStyle name="40% - Accent5 3 2" xfId="210"/>
    <cellStyle name="40% - Accent5 4" xfId="211"/>
    <cellStyle name="40% - Accent5 4 2" xfId="212"/>
    <cellStyle name="40% - Accent5 5" xfId="213"/>
    <cellStyle name="40% - Accent5 5 2" xfId="214"/>
    <cellStyle name="40% - Accent5 6" xfId="215"/>
    <cellStyle name="40% - Accent5 6 2" xfId="216"/>
    <cellStyle name="40% - Accent5 7" xfId="217"/>
    <cellStyle name="40% - Accent5 7 2" xfId="218"/>
    <cellStyle name="40% - Accent5 8" xfId="219"/>
    <cellStyle name="40% - Accent5 9" xfId="220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226"/>
    <cellStyle name="40% - Accent6 2" xfId="227"/>
    <cellStyle name="40% - Accent6 2 2" xfId="228"/>
    <cellStyle name="40% - Accent6 3" xfId="229"/>
    <cellStyle name="40% - Accent6 3 2" xfId="230"/>
    <cellStyle name="40% - Accent6 4" xfId="231"/>
    <cellStyle name="40% - Accent6 4 2" xfId="232"/>
    <cellStyle name="40% - Accent6 5" xfId="233"/>
    <cellStyle name="40% - Accent6 5 2" xfId="234"/>
    <cellStyle name="40% - Accent6 6" xfId="235"/>
    <cellStyle name="40% - Accent6 6 2" xfId="236"/>
    <cellStyle name="40% - Accent6 7" xfId="237"/>
    <cellStyle name="40% - Accent6 7 2" xfId="238"/>
    <cellStyle name="40% - Accent6 8" xfId="239"/>
    <cellStyle name="40% - Accent6 9" xfId="240"/>
    <cellStyle name="60% - Accent1 10" xfId="241"/>
    <cellStyle name="60% - Accent1 11" xfId="242"/>
    <cellStyle name="60% - Accent1 12" xfId="243"/>
    <cellStyle name="60% - Accent1 13" xfId="244"/>
    <cellStyle name="60% - Accent1 14" xfId="245"/>
    <cellStyle name="60% - Accent1 15" xfId="246"/>
    <cellStyle name="60% - Accent1 2" xfId="247"/>
    <cellStyle name="60% - Accent1 2 2" xfId="248"/>
    <cellStyle name="60% - Accent1 3" xfId="249"/>
    <cellStyle name="60% - Accent1 3 2" xfId="250"/>
    <cellStyle name="60% - Accent1 4" xfId="251"/>
    <cellStyle name="60% - Accent1 4 2" xfId="252"/>
    <cellStyle name="60% - Accent1 5" xfId="253"/>
    <cellStyle name="60% - Accent1 5 2" xfId="254"/>
    <cellStyle name="60% - Accent1 6" xfId="255"/>
    <cellStyle name="60% - Accent1 6 2" xfId="256"/>
    <cellStyle name="60% - Accent1 7" xfId="257"/>
    <cellStyle name="60% - Accent1 7 2" xfId="258"/>
    <cellStyle name="60% - Accent1 8" xfId="259"/>
    <cellStyle name="60% - Accent1 9" xfId="260"/>
    <cellStyle name="60% - Accent2 10" xfId="261"/>
    <cellStyle name="60% - Accent2 11" xfId="262"/>
    <cellStyle name="60% - Accent2 12" xfId="263"/>
    <cellStyle name="60% - Accent2 13" xfId="264"/>
    <cellStyle name="60% - Accent2 14" xfId="265"/>
    <cellStyle name="60% - Accent2 15" xfId="266"/>
    <cellStyle name="60% - Accent2 2" xfId="267"/>
    <cellStyle name="60% - Accent2 2 2" xfId="268"/>
    <cellStyle name="60% - Accent2 3" xfId="269"/>
    <cellStyle name="60% - Accent2 3 2" xfId="270"/>
    <cellStyle name="60% - Accent2 4" xfId="271"/>
    <cellStyle name="60% - Accent2 4 2" xfId="272"/>
    <cellStyle name="60% - Accent2 5" xfId="273"/>
    <cellStyle name="60% - Accent2 5 2" xfId="274"/>
    <cellStyle name="60% - Accent2 6" xfId="275"/>
    <cellStyle name="60% - Accent2 6 2" xfId="276"/>
    <cellStyle name="60% - Accent2 7" xfId="277"/>
    <cellStyle name="60% - Accent2 7 2" xfId="278"/>
    <cellStyle name="60% - Accent2 8" xfId="279"/>
    <cellStyle name="60% - Accent2 9" xfId="280"/>
    <cellStyle name="60% - Accent3 10" xfId="281"/>
    <cellStyle name="60% - Accent3 11" xfId="282"/>
    <cellStyle name="60% - Accent3 12" xfId="283"/>
    <cellStyle name="60% - Accent3 13" xfId="284"/>
    <cellStyle name="60% - Accent3 14" xfId="285"/>
    <cellStyle name="60% - Accent3 15" xfId="286"/>
    <cellStyle name="60% - Accent3 2" xfId="287"/>
    <cellStyle name="60% - Accent3 2 2" xfId="288"/>
    <cellStyle name="60% - Accent3 3" xfId="289"/>
    <cellStyle name="60% - Accent3 3 2" xfId="290"/>
    <cellStyle name="60% - Accent3 4" xfId="291"/>
    <cellStyle name="60% - Accent3 4 2" xfId="292"/>
    <cellStyle name="60% - Accent3 5" xfId="293"/>
    <cellStyle name="60% - Accent3 5 2" xfId="294"/>
    <cellStyle name="60% - Accent3 6" xfId="295"/>
    <cellStyle name="60% - Accent3 6 2" xfId="296"/>
    <cellStyle name="60% - Accent3 7" xfId="297"/>
    <cellStyle name="60% - Accent3 7 2" xfId="298"/>
    <cellStyle name="60% - Accent3 8" xfId="299"/>
    <cellStyle name="60% - Accent3 9" xfId="300"/>
    <cellStyle name="60% - Accent4 10" xfId="301"/>
    <cellStyle name="60% - Accent4 11" xfId="302"/>
    <cellStyle name="60% - Accent4 12" xfId="303"/>
    <cellStyle name="60% - Accent4 13" xfId="304"/>
    <cellStyle name="60% - Accent4 14" xfId="305"/>
    <cellStyle name="60% - Accent4 15" xfId="306"/>
    <cellStyle name="60% - Accent4 2" xfId="307"/>
    <cellStyle name="60% - Accent4 2 2" xfId="308"/>
    <cellStyle name="60% - Accent4 3" xfId="309"/>
    <cellStyle name="60% - Accent4 3 2" xfId="310"/>
    <cellStyle name="60% - Accent4 4" xfId="311"/>
    <cellStyle name="60% - Accent4 4 2" xfId="312"/>
    <cellStyle name="60% - Accent4 5" xfId="313"/>
    <cellStyle name="60% - Accent4 5 2" xfId="314"/>
    <cellStyle name="60% - Accent4 6" xfId="315"/>
    <cellStyle name="60% - Accent4 6 2" xfId="316"/>
    <cellStyle name="60% - Accent4 7" xfId="317"/>
    <cellStyle name="60% - Accent4 7 2" xfId="318"/>
    <cellStyle name="60% - Accent4 8" xfId="319"/>
    <cellStyle name="60% - Accent4 9" xfId="320"/>
    <cellStyle name="60% - Accent5 10" xfId="321"/>
    <cellStyle name="60% - Accent5 11" xfId="322"/>
    <cellStyle name="60% - Accent5 12" xfId="323"/>
    <cellStyle name="60% - Accent5 13" xfId="324"/>
    <cellStyle name="60% - Accent5 14" xfId="325"/>
    <cellStyle name="60% - Accent5 15" xfId="326"/>
    <cellStyle name="60% - Accent5 2" xfId="327"/>
    <cellStyle name="60% - Accent5 2 2" xfId="328"/>
    <cellStyle name="60% - Accent5 3" xfId="329"/>
    <cellStyle name="60% - Accent5 3 2" xfId="330"/>
    <cellStyle name="60% - Accent5 4" xfId="331"/>
    <cellStyle name="60% - Accent5 4 2" xfId="332"/>
    <cellStyle name="60% - Accent5 5" xfId="333"/>
    <cellStyle name="60% - Accent5 5 2" xfId="334"/>
    <cellStyle name="60% - Accent5 6" xfId="335"/>
    <cellStyle name="60% - Accent5 6 2" xfId="336"/>
    <cellStyle name="60% - Accent5 7" xfId="337"/>
    <cellStyle name="60% - Accent5 7 2" xfId="338"/>
    <cellStyle name="60% - Accent5 8" xfId="339"/>
    <cellStyle name="60% - Accent5 9" xfId="340"/>
    <cellStyle name="60% - Accent6 10" xfId="341"/>
    <cellStyle name="60% - Accent6 11" xfId="342"/>
    <cellStyle name="60% - Accent6 12" xfId="343"/>
    <cellStyle name="60% - Accent6 13" xfId="344"/>
    <cellStyle name="60% - Accent6 14" xfId="345"/>
    <cellStyle name="60% - Accent6 15" xfId="346"/>
    <cellStyle name="60% - Accent6 2" xfId="347"/>
    <cellStyle name="60% - Accent6 2 2" xfId="348"/>
    <cellStyle name="60% - Accent6 3" xfId="349"/>
    <cellStyle name="60% - Accent6 3 2" xfId="350"/>
    <cellStyle name="60% - Accent6 4" xfId="351"/>
    <cellStyle name="60% - Accent6 4 2" xfId="352"/>
    <cellStyle name="60% - Accent6 5" xfId="353"/>
    <cellStyle name="60% - Accent6 5 2" xfId="354"/>
    <cellStyle name="60% - Accent6 6" xfId="355"/>
    <cellStyle name="60% - Accent6 6 2" xfId="356"/>
    <cellStyle name="60% - Accent6 7" xfId="357"/>
    <cellStyle name="60% - Accent6 7 2" xfId="358"/>
    <cellStyle name="60% - Accent6 8" xfId="359"/>
    <cellStyle name="60% - Accent6 9" xfId="360"/>
    <cellStyle name="Accent1 10" xfId="361"/>
    <cellStyle name="Accent1 11" xfId="362"/>
    <cellStyle name="Accent1 12" xfId="363"/>
    <cellStyle name="Accent1 13" xfId="364"/>
    <cellStyle name="Accent1 14" xfId="365"/>
    <cellStyle name="Accent1 15" xfId="366"/>
    <cellStyle name="Accent1 2" xfId="367"/>
    <cellStyle name="Accent1 2 2" xfId="368"/>
    <cellStyle name="Accent1 3" xfId="369"/>
    <cellStyle name="Accent1 3 2" xfId="370"/>
    <cellStyle name="Accent1 4" xfId="371"/>
    <cellStyle name="Accent1 4 2" xfId="372"/>
    <cellStyle name="Accent1 5" xfId="373"/>
    <cellStyle name="Accent1 5 2" xfId="374"/>
    <cellStyle name="Accent1 6" xfId="375"/>
    <cellStyle name="Accent1 6 2" xfId="376"/>
    <cellStyle name="Accent1 7" xfId="377"/>
    <cellStyle name="Accent1 7 2" xfId="378"/>
    <cellStyle name="Accent1 8" xfId="379"/>
    <cellStyle name="Accent1 9" xfId="380"/>
    <cellStyle name="Accent2 10" xfId="381"/>
    <cellStyle name="Accent2 11" xfId="382"/>
    <cellStyle name="Accent2 12" xfId="383"/>
    <cellStyle name="Accent2 13" xfId="384"/>
    <cellStyle name="Accent2 14" xfId="385"/>
    <cellStyle name="Accent2 15" xfId="386"/>
    <cellStyle name="Accent2 2" xfId="387"/>
    <cellStyle name="Accent2 2 2" xfId="388"/>
    <cellStyle name="Accent2 3" xfId="389"/>
    <cellStyle name="Accent2 3 2" xfId="390"/>
    <cellStyle name="Accent2 4" xfId="391"/>
    <cellStyle name="Accent2 4 2" xfId="392"/>
    <cellStyle name="Accent2 5" xfId="393"/>
    <cellStyle name="Accent2 5 2" xfId="394"/>
    <cellStyle name="Accent2 6" xfId="395"/>
    <cellStyle name="Accent2 6 2" xfId="396"/>
    <cellStyle name="Accent2 7" xfId="397"/>
    <cellStyle name="Accent2 7 2" xfId="398"/>
    <cellStyle name="Accent2 8" xfId="399"/>
    <cellStyle name="Accent2 9" xfId="400"/>
    <cellStyle name="Accent3 10" xfId="401"/>
    <cellStyle name="Accent3 11" xfId="402"/>
    <cellStyle name="Accent3 12" xfId="403"/>
    <cellStyle name="Accent3 13" xfId="404"/>
    <cellStyle name="Accent3 14" xfId="405"/>
    <cellStyle name="Accent3 15" xfId="406"/>
    <cellStyle name="Accent3 2" xfId="407"/>
    <cellStyle name="Accent3 2 2" xfId="408"/>
    <cellStyle name="Accent3 3" xfId="409"/>
    <cellStyle name="Accent3 3 2" xfId="410"/>
    <cellStyle name="Accent3 4" xfId="411"/>
    <cellStyle name="Accent3 4 2" xfId="412"/>
    <cellStyle name="Accent3 5" xfId="413"/>
    <cellStyle name="Accent3 5 2" xfId="414"/>
    <cellStyle name="Accent3 6" xfId="415"/>
    <cellStyle name="Accent3 6 2" xfId="416"/>
    <cellStyle name="Accent3 7" xfId="417"/>
    <cellStyle name="Accent3 7 2" xfId="418"/>
    <cellStyle name="Accent3 8" xfId="419"/>
    <cellStyle name="Accent3 9" xfId="420"/>
    <cellStyle name="Accent4 10" xfId="421"/>
    <cellStyle name="Accent4 11" xfId="422"/>
    <cellStyle name="Accent4 12" xfId="423"/>
    <cellStyle name="Accent4 13" xfId="424"/>
    <cellStyle name="Accent4 14" xfId="425"/>
    <cellStyle name="Accent4 15" xfId="426"/>
    <cellStyle name="Accent4 2" xfId="427"/>
    <cellStyle name="Accent4 2 2" xfId="428"/>
    <cellStyle name="Accent4 3" xfId="429"/>
    <cellStyle name="Accent4 3 2" xfId="430"/>
    <cellStyle name="Accent4 4" xfId="431"/>
    <cellStyle name="Accent4 4 2" xfId="432"/>
    <cellStyle name="Accent4 5" xfId="433"/>
    <cellStyle name="Accent4 5 2" xfId="434"/>
    <cellStyle name="Accent4 6" xfId="435"/>
    <cellStyle name="Accent4 6 2" xfId="436"/>
    <cellStyle name="Accent4 7" xfId="437"/>
    <cellStyle name="Accent4 7 2" xfId="438"/>
    <cellStyle name="Accent4 8" xfId="439"/>
    <cellStyle name="Accent4 9" xfId="440"/>
    <cellStyle name="Accent5 10" xfId="441"/>
    <cellStyle name="Accent5 11" xfId="442"/>
    <cellStyle name="Accent5 12" xfId="443"/>
    <cellStyle name="Accent5 13" xfId="444"/>
    <cellStyle name="Accent5 14" xfId="445"/>
    <cellStyle name="Accent5 15" xfId="446"/>
    <cellStyle name="Accent5 2" xfId="447"/>
    <cellStyle name="Accent5 2 2" xfId="448"/>
    <cellStyle name="Accent5 3" xfId="449"/>
    <cellStyle name="Accent5 3 2" xfId="450"/>
    <cellStyle name="Accent5 4" xfId="451"/>
    <cellStyle name="Accent5 4 2" xfId="452"/>
    <cellStyle name="Accent5 5" xfId="453"/>
    <cellStyle name="Accent5 5 2" xfId="454"/>
    <cellStyle name="Accent5 6" xfId="455"/>
    <cellStyle name="Accent5 6 2" xfId="456"/>
    <cellStyle name="Accent5 7" xfId="457"/>
    <cellStyle name="Accent5 7 2" xfId="458"/>
    <cellStyle name="Accent5 8" xfId="459"/>
    <cellStyle name="Accent5 9" xfId="460"/>
    <cellStyle name="Accent6 10" xfId="461"/>
    <cellStyle name="Accent6 11" xfId="462"/>
    <cellStyle name="Accent6 12" xfId="463"/>
    <cellStyle name="Accent6 13" xfId="464"/>
    <cellStyle name="Accent6 14" xfId="465"/>
    <cellStyle name="Accent6 15" xfId="466"/>
    <cellStyle name="Accent6 2" xfId="467"/>
    <cellStyle name="Accent6 2 2" xfId="468"/>
    <cellStyle name="Accent6 3" xfId="469"/>
    <cellStyle name="Accent6 3 2" xfId="470"/>
    <cellStyle name="Accent6 4" xfId="471"/>
    <cellStyle name="Accent6 4 2" xfId="472"/>
    <cellStyle name="Accent6 5" xfId="473"/>
    <cellStyle name="Accent6 5 2" xfId="474"/>
    <cellStyle name="Accent6 6" xfId="475"/>
    <cellStyle name="Accent6 6 2" xfId="476"/>
    <cellStyle name="Accent6 7" xfId="477"/>
    <cellStyle name="Accent6 7 2" xfId="478"/>
    <cellStyle name="Accent6 8" xfId="479"/>
    <cellStyle name="Accent6 9" xfId="480"/>
    <cellStyle name="Bad 10" xfId="481"/>
    <cellStyle name="Bad 11" xfId="482"/>
    <cellStyle name="Bad 12" xfId="483"/>
    <cellStyle name="Bad 13" xfId="484"/>
    <cellStyle name="Bad 14" xfId="485"/>
    <cellStyle name="Bad 15" xfId="486"/>
    <cellStyle name="Bad 2" xfId="487"/>
    <cellStyle name="Bad 2 2" xfId="488"/>
    <cellStyle name="Bad 3" xfId="489"/>
    <cellStyle name="Bad 3 2" xfId="490"/>
    <cellStyle name="Bad 4" xfId="491"/>
    <cellStyle name="Bad 4 2" xfId="492"/>
    <cellStyle name="Bad 5" xfId="493"/>
    <cellStyle name="Bad 5 2" xfId="494"/>
    <cellStyle name="Bad 6" xfId="495"/>
    <cellStyle name="Bad 6 2" xfId="496"/>
    <cellStyle name="Bad 7" xfId="497"/>
    <cellStyle name="Bad 7 2" xfId="498"/>
    <cellStyle name="Bad 8" xfId="499"/>
    <cellStyle name="Bad 9" xfId="500"/>
    <cellStyle name="Calc Currency (0)" xfId="501"/>
    <cellStyle name="Calc Currency (2)" xfId="502"/>
    <cellStyle name="Calc Percent (0)" xfId="503"/>
    <cellStyle name="Calc Percent (1)" xfId="504"/>
    <cellStyle name="Calc Percent (2)" xfId="505"/>
    <cellStyle name="Calc Units (0)" xfId="506"/>
    <cellStyle name="Calc Units (1)" xfId="507"/>
    <cellStyle name="Calc Units (2)" xfId="508"/>
    <cellStyle name="Calculation 10" xfId="509"/>
    <cellStyle name="Calculation 11" xfId="510"/>
    <cellStyle name="Calculation 12" xfId="511"/>
    <cellStyle name="Calculation 13" xfId="512"/>
    <cellStyle name="Calculation 14" xfId="513"/>
    <cellStyle name="Calculation 15" xfId="514"/>
    <cellStyle name="Calculation 2" xfId="515"/>
    <cellStyle name="Calculation 2 2" xfId="516"/>
    <cellStyle name="Calculation 3" xfId="517"/>
    <cellStyle name="Calculation 3 2" xfId="518"/>
    <cellStyle name="Calculation 4" xfId="519"/>
    <cellStyle name="Calculation 4 2" xfId="520"/>
    <cellStyle name="Calculation 5" xfId="521"/>
    <cellStyle name="Calculation 5 2" xfId="522"/>
    <cellStyle name="Calculation 6" xfId="523"/>
    <cellStyle name="Calculation 6 2" xfId="524"/>
    <cellStyle name="Calculation 7" xfId="525"/>
    <cellStyle name="Calculation 7 2" xfId="526"/>
    <cellStyle name="Calculation 8" xfId="527"/>
    <cellStyle name="Calculation 9" xfId="528"/>
    <cellStyle name="Check Cell 10" xfId="529"/>
    <cellStyle name="Check Cell 11" xfId="530"/>
    <cellStyle name="Check Cell 12" xfId="531"/>
    <cellStyle name="Check Cell 13" xfId="532"/>
    <cellStyle name="Check Cell 14" xfId="533"/>
    <cellStyle name="Check Cell 15" xfId="534"/>
    <cellStyle name="Check Cell 2" xfId="535"/>
    <cellStyle name="Check Cell 2 2" xfId="536"/>
    <cellStyle name="Check Cell 3" xfId="537"/>
    <cellStyle name="Check Cell 3 2" xfId="538"/>
    <cellStyle name="Check Cell 4" xfId="539"/>
    <cellStyle name="Check Cell 4 2" xfId="540"/>
    <cellStyle name="Check Cell 5" xfId="541"/>
    <cellStyle name="Check Cell 5 2" xfId="542"/>
    <cellStyle name="Check Cell 6" xfId="543"/>
    <cellStyle name="Check Cell 6 2" xfId="544"/>
    <cellStyle name="Check Cell 7" xfId="545"/>
    <cellStyle name="Check Cell 7 2" xfId="546"/>
    <cellStyle name="Check Cell 8" xfId="547"/>
    <cellStyle name="Check Cell 9" xfId="548"/>
    <cellStyle name="Comma" xfId="549" builtinId="3"/>
    <cellStyle name="Comma  - Style1" xfId="1266"/>
    <cellStyle name="Comma [0] 2" xfId="1267"/>
    <cellStyle name="Comma [0] 3" xfId="1268"/>
    <cellStyle name="Comma [00]" xfId="550"/>
    <cellStyle name="Comma 10" xfId="551"/>
    <cellStyle name="Comma 10 2" xfId="552"/>
    <cellStyle name="Comma 10 3" xfId="1269"/>
    <cellStyle name="Comma 100" xfId="553"/>
    <cellStyle name="Comma 101" xfId="554"/>
    <cellStyle name="Comma 102" xfId="555"/>
    <cellStyle name="Comma 103" xfId="556"/>
    <cellStyle name="Comma 104" xfId="557"/>
    <cellStyle name="Comma 105" xfId="558"/>
    <cellStyle name="Comma 106" xfId="559"/>
    <cellStyle name="Comma 107" xfId="560"/>
    <cellStyle name="Comma 108" xfId="561"/>
    <cellStyle name="Comma 109" xfId="562"/>
    <cellStyle name="Comma 11" xfId="563"/>
    <cellStyle name="Comma 11 2" xfId="1270"/>
    <cellStyle name="Comma 110" xfId="564"/>
    <cellStyle name="Comma 111" xfId="565"/>
    <cellStyle name="Comma 112" xfId="566"/>
    <cellStyle name="Comma 113" xfId="567"/>
    <cellStyle name="Comma 114" xfId="568"/>
    <cellStyle name="Comma 115" xfId="569"/>
    <cellStyle name="Comma 116" xfId="570"/>
    <cellStyle name="Comma 117" xfId="571"/>
    <cellStyle name="Comma 118" xfId="572"/>
    <cellStyle name="Comma 119" xfId="573"/>
    <cellStyle name="Comma 12" xfId="574"/>
    <cellStyle name="Comma 12 2" xfId="1271"/>
    <cellStyle name="Comma 120" xfId="575"/>
    <cellStyle name="Comma 121" xfId="576"/>
    <cellStyle name="Comma 122" xfId="577"/>
    <cellStyle name="Comma 123" xfId="578"/>
    <cellStyle name="Comma 124" xfId="579"/>
    <cellStyle name="Comma 125" xfId="580"/>
    <cellStyle name="Comma 126" xfId="581"/>
    <cellStyle name="Comma 127" xfId="582"/>
    <cellStyle name="Comma 128" xfId="583"/>
    <cellStyle name="Comma 129" xfId="584"/>
    <cellStyle name="Comma 13" xfId="585"/>
    <cellStyle name="Comma 130" xfId="586"/>
    <cellStyle name="Comma 131" xfId="587"/>
    <cellStyle name="Comma 132" xfId="588"/>
    <cellStyle name="Comma 133" xfId="589"/>
    <cellStyle name="Comma 134" xfId="590"/>
    <cellStyle name="Comma 135" xfId="591"/>
    <cellStyle name="Comma 136" xfId="592"/>
    <cellStyle name="Comma 137" xfId="593"/>
    <cellStyle name="Comma 138" xfId="594"/>
    <cellStyle name="Comma 139" xfId="595"/>
    <cellStyle name="Comma 14" xfId="596"/>
    <cellStyle name="Comma 140" xfId="597"/>
    <cellStyle name="Comma 141" xfId="598"/>
    <cellStyle name="Comma 142" xfId="599"/>
    <cellStyle name="Comma 143" xfId="600"/>
    <cellStyle name="Comma 144" xfId="601"/>
    <cellStyle name="Comma 145" xfId="602"/>
    <cellStyle name="Comma 146" xfId="603"/>
    <cellStyle name="Comma 147" xfId="604"/>
    <cellStyle name="Comma 148" xfId="605"/>
    <cellStyle name="Comma 149" xfId="606"/>
    <cellStyle name="Comma 15" xfId="607"/>
    <cellStyle name="Comma 150" xfId="608"/>
    <cellStyle name="Comma 151" xfId="609"/>
    <cellStyle name="Comma 152" xfId="610"/>
    <cellStyle name="Comma 153" xfId="611"/>
    <cellStyle name="Comma 154" xfId="612"/>
    <cellStyle name="Comma 155" xfId="613"/>
    <cellStyle name="Comma 156" xfId="614"/>
    <cellStyle name="Comma 157" xfId="615"/>
    <cellStyle name="Comma 158" xfId="616"/>
    <cellStyle name="Comma 159" xfId="617"/>
    <cellStyle name="Comma 16" xfId="618"/>
    <cellStyle name="Comma 160" xfId="619"/>
    <cellStyle name="Comma 161" xfId="620"/>
    <cellStyle name="Comma 162" xfId="621"/>
    <cellStyle name="Comma 163" xfId="622"/>
    <cellStyle name="Comma 164" xfId="623"/>
    <cellStyle name="Comma 165" xfId="624"/>
    <cellStyle name="Comma 166" xfId="625"/>
    <cellStyle name="Comma 167" xfId="626"/>
    <cellStyle name="Comma 168" xfId="627"/>
    <cellStyle name="Comma 169" xfId="628"/>
    <cellStyle name="Comma 17" xfId="629"/>
    <cellStyle name="Comma 170" xfId="630"/>
    <cellStyle name="Comma 171" xfId="631"/>
    <cellStyle name="Comma 172" xfId="632"/>
    <cellStyle name="Comma 173" xfId="633"/>
    <cellStyle name="Comma 174" xfId="634"/>
    <cellStyle name="Comma 175" xfId="635"/>
    <cellStyle name="Comma 176" xfId="636"/>
    <cellStyle name="Comma 177" xfId="637"/>
    <cellStyle name="Comma 178" xfId="638"/>
    <cellStyle name="Comma 179" xfId="639"/>
    <cellStyle name="Comma 18" xfId="640"/>
    <cellStyle name="Comma 180" xfId="641"/>
    <cellStyle name="Comma 181" xfId="642"/>
    <cellStyle name="Comma 182" xfId="643"/>
    <cellStyle name="Comma 183" xfId="644"/>
    <cellStyle name="Comma 184" xfId="645"/>
    <cellStyle name="Comma 185" xfId="646"/>
    <cellStyle name="Comma 186" xfId="647"/>
    <cellStyle name="Comma 187" xfId="648"/>
    <cellStyle name="Comma 188" xfId="649"/>
    <cellStyle name="Comma 189" xfId="650"/>
    <cellStyle name="Comma 19" xfId="651"/>
    <cellStyle name="Comma 190" xfId="652"/>
    <cellStyle name="Comma 191" xfId="653"/>
    <cellStyle name="Comma 192" xfId="654"/>
    <cellStyle name="Comma 193" xfId="655"/>
    <cellStyle name="Comma 194" xfId="656"/>
    <cellStyle name="Comma 195" xfId="657"/>
    <cellStyle name="Comma 196" xfId="658"/>
    <cellStyle name="Comma 197" xfId="659"/>
    <cellStyle name="Comma 198" xfId="660"/>
    <cellStyle name="Comma 199" xfId="661"/>
    <cellStyle name="Comma 2" xfId="662"/>
    <cellStyle name="Comma 2 10" xfId="663"/>
    <cellStyle name="Comma 2 10 2" xfId="664"/>
    <cellStyle name="Comma 2 10 3" xfId="665"/>
    <cellStyle name="Comma 2 11" xfId="666"/>
    <cellStyle name="Comma 2 12" xfId="667"/>
    <cellStyle name="Comma 2 13" xfId="668"/>
    <cellStyle name="Comma 2 13 2" xfId="669"/>
    <cellStyle name="Comma 2 13 3" xfId="670"/>
    <cellStyle name="Comma 2 14" xfId="671"/>
    <cellStyle name="Comma 2 14 2" xfId="672"/>
    <cellStyle name="Comma 2 14 3" xfId="673"/>
    <cellStyle name="Comma 2 15" xfId="674"/>
    <cellStyle name="Comma 2 15 2" xfId="675"/>
    <cellStyle name="Comma 2 15 3" xfId="676"/>
    <cellStyle name="Comma 2 16" xfId="677"/>
    <cellStyle name="Comma 2 17" xfId="1272"/>
    <cellStyle name="Comma 2 2" xfId="678"/>
    <cellStyle name="Comma 2 2 2" xfId="1273"/>
    <cellStyle name="Comma 2 3" xfId="679"/>
    <cellStyle name="Comma 2 4" xfId="680"/>
    <cellStyle name="Comma 2 5" xfId="681"/>
    <cellStyle name="Comma 2 6" xfId="682"/>
    <cellStyle name="Comma 2 7" xfId="683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0" xfId="702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38" xfId="1274"/>
    <cellStyle name="Comma 239" xfId="1275"/>
    <cellStyle name="Comma 24" xfId="744"/>
    <cellStyle name="Comma 240" xfId="1276"/>
    <cellStyle name="Comma 241" xfId="1277"/>
    <cellStyle name="Comma 25" xfId="745"/>
    <cellStyle name="Comma 26" xfId="746"/>
    <cellStyle name="Comma 27" xfId="747"/>
    <cellStyle name="Comma 28" xfId="748"/>
    <cellStyle name="Comma 29" xfId="749"/>
    <cellStyle name="Comma 3" xfId="750"/>
    <cellStyle name="Comma 3 10" xfId="751"/>
    <cellStyle name="Comma 3 11" xfId="752"/>
    <cellStyle name="Comma 3 12" xfId="753"/>
    <cellStyle name="Comma 3 2" xfId="754"/>
    <cellStyle name="Comma 3 3" xfId="755"/>
    <cellStyle name="Comma 3 4" xfId="756"/>
    <cellStyle name="Comma 3 5" xfId="757"/>
    <cellStyle name="Comma 3 6" xfId="758"/>
    <cellStyle name="Comma 3 7" xfId="759"/>
    <cellStyle name="Comma 3 8" xfId="760"/>
    <cellStyle name="Comma 3 9" xfId="761"/>
    <cellStyle name="Comma 30" xfId="762"/>
    <cellStyle name="Comma 31" xfId="763"/>
    <cellStyle name="Comma 32" xfId="764"/>
    <cellStyle name="Comma 33" xfId="765"/>
    <cellStyle name="Comma 34" xfId="766"/>
    <cellStyle name="Comma 35" xfId="767"/>
    <cellStyle name="Comma 36" xfId="768"/>
    <cellStyle name="Comma 37" xfId="769"/>
    <cellStyle name="Comma 38" xfId="770"/>
    <cellStyle name="Comma 39" xfId="771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14 2" xfId="1279"/>
    <cellStyle name="Comma 4 15" xfId="1280"/>
    <cellStyle name="Comma 4 16" xfId="1278"/>
    <cellStyle name="Comma 4 2" xfId="778"/>
    <cellStyle name="Comma 4 2 2" xfId="779"/>
    <cellStyle name="Comma 4 2 2 2" xfId="780"/>
    <cellStyle name="Comma 4 2 2 3" xfId="781"/>
    <cellStyle name="Comma 4 2 2 4" xfId="782"/>
    <cellStyle name="Comma 4 2 2 4 2" xfId="1282"/>
    <cellStyle name="Comma 4 2 2 5" xfId="1281"/>
    <cellStyle name="Comma 4 2 3" xfId="783"/>
    <cellStyle name="Comma 4 2 3 2" xfId="784"/>
    <cellStyle name="Comma 4 2 3 2 2" xfId="1284"/>
    <cellStyle name="Comma 4 2 3 3" xfId="1283"/>
    <cellStyle name="Comma 4 3" xfId="785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0" xfId="79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14 2" xfId="1286"/>
    <cellStyle name="Comma 5 15" xfId="1287"/>
    <cellStyle name="Comma 5 16" xfId="1285"/>
    <cellStyle name="Comma 5 2" xfId="808"/>
    <cellStyle name="Comma 5 2 2" xfId="809"/>
    <cellStyle name="Comma 5 2 2 2" xfId="810"/>
    <cellStyle name="Comma 5 2 2 3" xfId="811"/>
    <cellStyle name="Comma 5 2 2 4" xfId="812"/>
    <cellStyle name="Comma 5 2 2 4 2" xfId="1289"/>
    <cellStyle name="Comma 5 2 2 5" xfId="1288"/>
    <cellStyle name="Comma 5 2 3" xfId="813"/>
    <cellStyle name="Comma 5 2 3 2" xfId="814"/>
    <cellStyle name="Comma 5 2 3 2 2" xfId="1291"/>
    <cellStyle name="Comma 5 2 3 3" xfId="1290"/>
    <cellStyle name="Comma 5 3" xfId="815"/>
    <cellStyle name="Comma 5 4" xfId="816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2" xfId="833"/>
    <cellStyle name="Comma 6 3" xfId="834"/>
    <cellStyle name="Comma 6 4" xfId="835"/>
    <cellStyle name="Comma 6 5" xfId="836"/>
    <cellStyle name="Comma 6 6" xfId="837"/>
    <cellStyle name="Comma 6 7" xfId="838"/>
    <cellStyle name="Comma 6 8" xfId="839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 9" xfId="1292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 3" xfId="1293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 3" xfId="1294"/>
    <cellStyle name="Comma 90" xfId="882"/>
    <cellStyle name="Comma 91" xfId="883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omma zerodec" xfId="1295"/>
    <cellStyle name="Curren - Style3" xfId="1296"/>
    <cellStyle name="Curren - Style4" xfId="1297"/>
    <cellStyle name="Currency [00]" xfId="892"/>
    <cellStyle name="Currency1" xfId="1298"/>
    <cellStyle name="Date Short" xfId="893"/>
    <cellStyle name="Dollar (zero dec)" xfId="1299"/>
    <cellStyle name="Enter Currency (0)" xfId="894"/>
    <cellStyle name="Enter Currency (2)" xfId="895"/>
    <cellStyle name="Enter Units (0)" xfId="896"/>
    <cellStyle name="Enter Units (1)" xfId="897"/>
    <cellStyle name="Enter Units (2)" xfId="898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2" xfId="905"/>
    <cellStyle name="Explanatory Text 2 2" xfId="906"/>
    <cellStyle name="Explanatory Text 3" xfId="907"/>
    <cellStyle name="Explanatory Text 3 2" xfId="908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ormat Number Column" xfId="919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2" xfId="926"/>
    <cellStyle name="Good 2 2" xfId="927"/>
    <cellStyle name="Good 3" xfId="928"/>
    <cellStyle name="Good 3 2" xfId="929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Grey" xfId="1300"/>
    <cellStyle name="Header1" xfId="940"/>
    <cellStyle name="Header2" xfId="941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2" xfId="948"/>
    <cellStyle name="Heading 1 2 2" xfId="949"/>
    <cellStyle name="Heading 1 3" xfId="950"/>
    <cellStyle name="Heading 1 3 2" xfId="951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2" xfId="968"/>
    <cellStyle name="Heading 2 2 2" xfId="969"/>
    <cellStyle name="Heading 2 3" xfId="970"/>
    <cellStyle name="Heading 2 3 2" xfId="971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2" xfId="988"/>
    <cellStyle name="Heading 3 2 2" xfId="989"/>
    <cellStyle name="Heading 3 3" xfId="990"/>
    <cellStyle name="Heading 3 3 2" xfId="991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2" xfId="1008"/>
    <cellStyle name="Heading 4 2 2" xfId="1009"/>
    <cellStyle name="Heading 4 3" xfId="1010"/>
    <cellStyle name="Heading 4 3 2" xfId="1011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Hyperlink 2" xfId="1301"/>
    <cellStyle name="Input [yellow]" xfId="1302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2" xfId="1028"/>
    <cellStyle name="Input 2 2" xfId="1029"/>
    <cellStyle name="Input 3" xfId="1030"/>
    <cellStyle name="Input 3 2" xfId="1031"/>
    <cellStyle name="Input 4" xfId="1032"/>
    <cellStyle name="Input 4 2" xfId="1033"/>
    <cellStyle name="Input 5" xfId="1034"/>
    <cellStyle name="Input 5 2" xfId="1035"/>
    <cellStyle name="Input 6" xfId="1036"/>
    <cellStyle name="Input 6 2" xfId="1037"/>
    <cellStyle name="Input 7" xfId="1038"/>
    <cellStyle name="Input 7 2" xfId="1039"/>
    <cellStyle name="Input 8" xfId="1040"/>
    <cellStyle name="Input 9" xfId="1041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สำรองสำหรับ Audit" xfId="1048"/>
    <cellStyle name="Latest Estimate" xfId="1049"/>
    <cellStyle name="Latest Estimate 2" xfId="1303"/>
    <cellStyle name="Link Currency (0)" xfId="1050"/>
    <cellStyle name="Link Currency (2)" xfId="1051"/>
    <cellStyle name="Link Units (0)" xfId="1052"/>
    <cellStyle name="Link Units (1)" xfId="1053"/>
    <cellStyle name="Link Units (2)" xfId="1054"/>
    <cellStyle name="Linked Cell 10" xfId="1055"/>
    <cellStyle name="Linked Cell 11" xfId="1056"/>
    <cellStyle name="Linked Cell 12" xfId="1057"/>
    <cellStyle name="Linked Cell 13" xfId="1058"/>
    <cellStyle name="Linked Cell 14" xfId="1059"/>
    <cellStyle name="Linked Cell 15" xfId="1060"/>
    <cellStyle name="Linked Cell 2" xfId="1061"/>
    <cellStyle name="Linked Cell 2 2" xfId="1062"/>
    <cellStyle name="Linked Cell 3" xfId="1063"/>
    <cellStyle name="Linked Cell 3 2" xfId="1064"/>
    <cellStyle name="Linked Cell 4" xfId="1065"/>
    <cellStyle name="Linked Cell 4 2" xfId="1066"/>
    <cellStyle name="Linked Cell 5" xfId="1067"/>
    <cellStyle name="Linked Cell 5 2" xfId="1068"/>
    <cellStyle name="Linked Cell 6" xfId="1069"/>
    <cellStyle name="Linked Cell 6 2" xfId="1070"/>
    <cellStyle name="Linked Cell 7" xfId="1071"/>
    <cellStyle name="Linked Cell 7 2" xfId="1072"/>
    <cellStyle name="Linked Cell 8" xfId="1073"/>
    <cellStyle name="Linked Cell 9" xfId="1074"/>
    <cellStyle name="Milliers [0]_AR1194" xfId="1304"/>
    <cellStyle name="Milliers_AR1194" xfId="1305"/>
    <cellStyle name="Mon?taire [0]_AR1194" xfId="1306"/>
    <cellStyle name="Mon?taire_AR1194" xfId="1307"/>
    <cellStyle name="Neutral 10" xfId="1075"/>
    <cellStyle name="Neutral 11" xfId="1076"/>
    <cellStyle name="Neutral 12" xfId="1077"/>
    <cellStyle name="Neutral 13" xfId="1078"/>
    <cellStyle name="Neutral 14" xfId="1079"/>
    <cellStyle name="Neutral 15" xfId="1080"/>
    <cellStyle name="Neutral 2" xfId="1081"/>
    <cellStyle name="Neutral 2 2" xfId="1082"/>
    <cellStyle name="Neutral 3" xfId="1083"/>
    <cellStyle name="Neutral 3 2" xfId="1084"/>
    <cellStyle name="Neutral 4" xfId="1085"/>
    <cellStyle name="Neutral 4 2" xfId="1086"/>
    <cellStyle name="Neutral 5" xfId="1087"/>
    <cellStyle name="Neutral 5 2" xfId="1088"/>
    <cellStyle name="Neutral 6" xfId="1089"/>
    <cellStyle name="Neutral 6 2" xfId="1090"/>
    <cellStyle name="Neutral 7" xfId="1091"/>
    <cellStyle name="Neutral 7 2" xfId="1092"/>
    <cellStyle name="Neutral 8" xfId="1093"/>
    <cellStyle name="Neutral 9" xfId="1094"/>
    <cellStyle name="no dec" xfId="1308"/>
    <cellStyle name="Normal" xfId="0" builtinId="0"/>
    <cellStyle name="Normal - Style1" xfId="1309"/>
    <cellStyle name="Normal - Style5" xfId="1310"/>
    <cellStyle name="Normal 10" xfId="1311"/>
    <cellStyle name="Normal 11" xfId="1095"/>
    <cellStyle name="Normal 11 2" xfId="1312"/>
    <cellStyle name="Normal 2" xfId="1096"/>
    <cellStyle name="Normal 2 10" xfId="1097"/>
    <cellStyle name="Normal 2 10 2" xfId="1098"/>
    <cellStyle name="Normal 2 10 3" xfId="1099"/>
    <cellStyle name="Normal 2 10 4" xfId="1314"/>
    <cellStyle name="Normal 2 11" xfId="1100"/>
    <cellStyle name="Normal 2 12" xfId="1101"/>
    <cellStyle name="Normal 2 13" xfId="1102"/>
    <cellStyle name="Normal 2 14" xfId="1103"/>
    <cellStyle name="Normal 2 15" xfId="1104"/>
    <cellStyle name="Normal 2 16" xfId="1105"/>
    <cellStyle name="Normal 2 16 2" xfId="1315"/>
    <cellStyle name="Normal 2 17" xfId="1316"/>
    <cellStyle name="Normal 2 18" xfId="1313"/>
    <cellStyle name="Normal 2 2" xfId="1106"/>
    <cellStyle name="Normal 2 2 2" xfId="1317"/>
    <cellStyle name="Normal 2 3" xfId="1107"/>
    <cellStyle name="Normal 2 4" xfId="1108"/>
    <cellStyle name="Normal 2 5" xfId="1109"/>
    <cellStyle name="Normal 2 6" xfId="1110"/>
    <cellStyle name="Normal 2 7" xfId="1111"/>
    <cellStyle name="Normal 2 8" xfId="1112"/>
    <cellStyle name="Normal 2 9" xfId="1113"/>
    <cellStyle name="Normal 3" xfId="1114"/>
    <cellStyle name="Normal 3 10" xfId="1115"/>
    <cellStyle name="Normal 3 11" xfId="1116"/>
    <cellStyle name="Normal 3 12" xfId="1117"/>
    <cellStyle name="Normal 3 13" xfId="1118"/>
    <cellStyle name="Normal 3 13 2" xfId="1319"/>
    <cellStyle name="Normal 3 14" xfId="1318"/>
    <cellStyle name="Normal 3 2" xfId="1119"/>
    <cellStyle name="Normal 3 2 2" xfId="1120"/>
    <cellStyle name="Normal 3 2 2 2" xfId="1121"/>
    <cellStyle name="Normal 3 2 2 3" xfId="1122"/>
    <cellStyle name="Normal 3 2 2 4" xfId="1320"/>
    <cellStyle name="Normal 3 2 3" xfId="1123"/>
    <cellStyle name="Normal 3 2 3 2" xfId="1321"/>
    <cellStyle name="Normal 3 3" xfId="1124"/>
    <cellStyle name="Normal 3 4" xfId="1125"/>
    <cellStyle name="Normal 3 5" xfId="1126"/>
    <cellStyle name="Normal 3 6" xfId="1127"/>
    <cellStyle name="Normal 3 7" xfId="1128"/>
    <cellStyle name="Normal 3 8" xfId="1129"/>
    <cellStyle name="Normal 3 9" xfId="1130"/>
    <cellStyle name="Normal 4" xfId="1131"/>
    <cellStyle name="Normal 4 2" xfId="1132"/>
    <cellStyle name="Normal 4 3 11" xfId="1344"/>
    <cellStyle name="Normal 5" xfId="1322"/>
    <cellStyle name="Normal 5 2" xfId="1323"/>
    <cellStyle name="Normal 5 5" xfId="1343"/>
    <cellStyle name="Normal 6" xfId="1324"/>
    <cellStyle name="Normal 7" xfId="1325"/>
    <cellStyle name="Normal 8" xfId="1326"/>
    <cellStyle name="Normal 9" xfId="1327"/>
    <cellStyle name="Note 10" xfId="1133"/>
    <cellStyle name="Note 11" xfId="1134"/>
    <cellStyle name="Note 12" xfId="1135"/>
    <cellStyle name="Note 13" xfId="1136"/>
    <cellStyle name="Note 14" xfId="1137"/>
    <cellStyle name="Note 15" xfId="1138"/>
    <cellStyle name="Note 2" xfId="1139"/>
    <cellStyle name="Note 2 2" xfId="1140"/>
    <cellStyle name="Note 3" xfId="1141"/>
    <cellStyle name="Note 3 2" xfId="1142"/>
    <cellStyle name="Note 4" xfId="1143"/>
    <cellStyle name="Note 4 2" xfId="1144"/>
    <cellStyle name="Note 5" xfId="1145"/>
    <cellStyle name="Note 5 2" xfId="1146"/>
    <cellStyle name="Note 6" xfId="1147"/>
    <cellStyle name="Note 6 2" xfId="1148"/>
    <cellStyle name="Note 7" xfId="1149"/>
    <cellStyle name="Note 7 2" xfId="1150"/>
    <cellStyle name="Note 8" xfId="1151"/>
    <cellStyle name="Note 9" xfId="1152"/>
    <cellStyle name="Output 10" xfId="1153"/>
    <cellStyle name="Output 11" xfId="1154"/>
    <cellStyle name="Output 12" xfId="1155"/>
    <cellStyle name="Output 13" xfId="1156"/>
    <cellStyle name="Output 14" xfId="1157"/>
    <cellStyle name="Output 15" xfId="1158"/>
    <cellStyle name="Output 2" xfId="1159"/>
    <cellStyle name="Output 2 2" xfId="1160"/>
    <cellStyle name="Output 3" xfId="1161"/>
    <cellStyle name="Output 3 2" xfId="1162"/>
    <cellStyle name="Output 4" xfId="1163"/>
    <cellStyle name="Output 4 2" xfId="1164"/>
    <cellStyle name="Output 5" xfId="1165"/>
    <cellStyle name="Output 5 2" xfId="1166"/>
    <cellStyle name="Output 6" xfId="1167"/>
    <cellStyle name="Output 6 2" xfId="1168"/>
    <cellStyle name="Output 7" xfId="1169"/>
    <cellStyle name="Output 7 2" xfId="1170"/>
    <cellStyle name="Output 8" xfId="1171"/>
    <cellStyle name="Output 9" xfId="1172"/>
    <cellStyle name="Pattern" xfId="1328"/>
    <cellStyle name="Percent [0]" xfId="1173"/>
    <cellStyle name="Percent [00]" xfId="1174"/>
    <cellStyle name="Percent [00] 2" xfId="1329"/>
    <cellStyle name="Percent [2]" xfId="1330"/>
    <cellStyle name="Percent 2" xfId="1331"/>
    <cellStyle name="Percent 2 10" xfId="1175"/>
    <cellStyle name="Percent 2 11" xfId="1176"/>
    <cellStyle name="Percent 2 12" xfId="1177"/>
    <cellStyle name="Percent 2 13" xfId="1178"/>
    <cellStyle name="Percent 2 14" xfId="1179"/>
    <cellStyle name="Percent 2 15" xfId="1180"/>
    <cellStyle name="Percent 2 2" xfId="1181"/>
    <cellStyle name="Percent 2 3" xfId="1182"/>
    <cellStyle name="Percent 2 4" xfId="1183"/>
    <cellStyle name="Percent 2 5" xfId="1184"/>
    <cellStyle name="Percent 2 6" xfId="1185"/>
    <cellStyle name="Percent 2 7" xfId="1186"/>
    <cellStyle name="Percent 2 8" xfId="1187"/>
    <cellStyle name="Percent 2 9" xfId="1188"/>
    <cellStyle name="Percent 3" xfId="1332"/>
    <cellStyle name="Percent 4" xfId="1333"/>
    <cellStyle name="PERCENTAGE" xfId="1334"/>
    <cellStyle name="PrePop Currency (0)" xfId="1189"/>
    <cellStyle name="PrePop Currency (2)" xfId="1190"/>
    <cellStyle name="PrePop Units (0)" xfId="1191"/>
    <cellStyle name="PrePop Units (1)" xfId="1192"/>
    <cellStyle name="PrePop Units (2)" xfId="1193"/>
    <cellStyle name="pwstyle" xfId="1335"/>
    <cellStyle name="Quantity" xfId="1336"/>
    <cellStyle name="Standard_BS14" xfId="1194"/>
    <cellStyle name="Text Indent A" xfId="1195"/>
    <cellStyle name="Text Indent B" xfId="1196"/>
    <cellStyle name="Text Indent C" xfId="1197"/>
    <cellStyle name="Title 10" xfId="1198"/>
    <cellStyle name="Title 11" xfId="1199"/>
    <cellStyle name="Title 12" xfId="1200"/>
    <cellStyle name="Title 13" xfId="1201"/>
    <cellStyle name="Title 14" xfId="1202"/>
    <cellStyle name="Title 15" xfId="1203"/>
    <cellStyle name="Title 2" xfId="1204"/>
    <cellStyle name="Title 2 2" xfId="1205"/>
    <cellStyle name="Title 3" xfId="1206"/>
    <cellStyle name="Title 3 2" xfId="1207"/>
    <cellStyle name="Title 4" xfId="1208"/>
    <cellStyle name="Title 4 2" xfId="1209"/>
    <cellStyle name="Title 5" xfId="1210"/>
    <cellStyle name="Title 5 2" xfId="1211"/>
    <cellStyle name="Title 6" xfId="1212"/>
    <cellStyle name="Title 6 2" xfId="1213"/>
    <cellStyle name="Title 7" xfId="1214"/>
    <cellStyle name="Title 7 2" xfId="1215"/>
    <cellStyle name="Title 8" xfId="1216"/>
    <cellStyle name="Title 9" xfId="1217"/>
    <cellStyle name="Total 10" xfId="1218"/>
    <cellStyle name="Total 11" xfId="1219"/>
    <cellStyle name="Total 12" xfId="1220"/>
    <cellStyle name="Total 13" xfId="1221"/>
    <cellStyle name="Total 14" xfId="1222"/>
    <cellStyle name="Total 15" xfId="1223"/>
    <cellStyle name="Total 2" xfId="1224"/>
    <cellStyle name="Total 2 2" xfId="1225"/>
    <cellStyle name="Total 3" xfId="1226"/>
    <cellStyle name="Total 3 2" xfId="1227"/>
    <cellStyle name="Total 4" xfId="1228"/>
    <cellStyle name="Total 4 2" xfId="1229"/>
    <cellStyle name="Total 5" xfId="1230"/>
    <cellStyle name="Total 5 2" xfId="1231"/>
    <cellStyle name="Total 6" xfId="1232"/>
    <cellStyle name="Total 6 2" xfId="1233"/>
    <cellStyle name="Total 7" xfId="1234"/>
    <cellStyle name="Total 7 2" xfId="1235"/>
    <cellStyle name="Total 8" xfId="1236"/>
    <cellStyle name="Total 9" xfId="1237"/>
    <cellStyle name="Warning Text 10" xfId="1238"/>
    <cellStyle name="Warning Text 11" xfId="1239"/>
    <cellStyle name="Warning Text 12" xfId="1240"/>
    <cellStyle name="Warning Text 13" xfId="1241"/>
    <cellStyle name="Warning Text 14" xfId="1242"/>
    <cellStyle name="Warning Text 15" xfId="1243"/>
    <cellStyle name="Warning Text 2" xfId="1244"/>
    <cellStyle name="Warning Text 2 2" xfId="1245"/>
    <cellStyle name="Warning Text 3" xfId="1246"/>
    <cellStyle name="Warning Text 3 2" xfId="1247"/>
    <cellStyle name="Warning Text 4" xfId="1248"/>
    <cellStyle name="Warning Text 4 2" xfId="1249"/>
    <cellStyle name="Warning Text 5" xfId="1250"/>
    <cellStyle name="Warning Text 5 2" xfId="1251"/>
    <cellStyle name="Warning Text 6" xfId="1252"/>
    <cellStyle name="Warning Text 6 2" xfId="1253"/>
    <cellStyle name="Warning Text 7" xfId="1254"/>
    <cellStyle name="Warning Text 7 2" xfId="1255"/>
    <cellStyle name="Warning Text 8" xfId="1256"/>
    <cellStyle name="Warning Text 9" xfId="1257"/>
    <cellStyle name="เครื่องหมายจุลภาค [0]_NHKTop99" xfId="1337"/>
    <cellStyle name="เครื่องหมายจุลภาค_CRC Power Retail Co., Ltd. P&amp;L" xfId="1338"/>
    <cellStyle name="เครื่องหมายสกุลเงิน [0]_NHKTop99" xfId="1339"/>
    <cellStyle name="เครื่องหมายสกุลเงิน_NHKTop99" xfId="1340"/>
    <cellStyle name="ปกติ_1" xfId="1341"/>
    <cellStyle name="ลวดลาย_CONSOL DEC.38 (2)" xfId="134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showGridLines="0" tabSelected="1" view="pageBreakPreview" zoomScale="85" zoomScaleNormal="100" zoomScaleSheetLayoutView="85" workbookViewId="0">
      <selection activeCell="E9" sqref="E9"/>
    </sheetView>
  </sheetViews>
  <sheetFormatPr defaultColWidth="9.125" defaultRowHeight="22.5" customHeight="1"/>
  <cols>
    <col min="1" max="1" width="1.75" style="2" customWidth="1"/>
    <col min="2" max="2" width="51.125" style="56" customWidth="1"/>
    <col min="3" max="3" width="8.75" style="75" customWidth="1"/>
    <col min="4" max="4" width="1.75" style="1" customWidth="1"/>
    <col min="5" max="5" width="14.75" style="2" customWidth="1"/>
    <col min="6" max="6" width="1.75" style="2" customWidth="1"/>
    <col min="7" max="7" width="14.75" style="2" customWidth="1"/>
    <col min="8" max="8" width="2.125" style="2" customWidth="1"/>
    <col min="9" max="9" width="16.375" style="2" customWidth="1"/>
    <col min="10" max="10" width="14.625" style="2" customWidth="1"/>
    <col min="11" max="11" width="15.625" style="2" customWidth="1"/>
    <col min="12" max="12" width="9.125" style="2" customWidth="1"/>
    <col min="13" max="13" width="12.375" style="2" bestFit="1" customWidth="1"/>
    <col min="14" max="16384" width="9.125" style="2"/>
  </cols>
  <sheetData>
    <row r="1" spans="1:13" ht="22.5" customHeight="1">
      <c r="A1" s="52" t="s">
        <v>110</v>
      </c>
      <c r="B1" s="52"/>
      <c r="C1" s="24"/>
      <c r="D1" s="24"/>
      <c r="E1" s="24"/>
      <c r="F1" s="24"/>
      <c r="G1" s="24"/>
      <c r="H1" s="56"/>
      <c r="I1" s="56"/>
      <c r="J1" s="56"/>
      <c r="K1" s="56"/>
      <c r="L1" s="56"/>
      <c r="M1" s="56"/>
    </row>
    <row r="2" spans="1:13" ht="22.5" customHeight="1">
      <c r="A2" s="52" t="s">
        <v>0</v>
      </c>
      <c r="B2" s="52"/>
      <c r="C2" s="24"/>
      <c r="D2" s="24"/>
      <c r="E2" s="24"/>
      <c r="F2" s="24"/>
      <c r="G2" s="24"/>
      <c r="H2" s="56"/>
      <c r="I2" s="56"/>
      <c r="J2" s="56"/>
      <c r="K2" s="56"/>
      <c r="L2" s="56"/>
      <c r="M2" s="56"/>
    </row>
    <row r="3" spans="1:13" ht="22.5" customHeight="1">
      <c r="A3" s="52"/>
      <c r="B3" s="52"/>
      <c r="C3" s="24"/>
      <c r="D3" s="24"/>
      <c r="E3" s="24"/>
      <c r="F3" s="24"/>
      <c r="G3" s="24"/>
      <c r="H3" s="56"/>
      <c r="I3" s="56"/>
      <c r="J3" s="56"/>
      <c r="K3" s="56"/>
      <c r="L3" s="56"/>
      <c r="M3" s="56"/>
    </row>
    <row r="4" spans="1:13" ht="22.5" customHeight="1">
      <c r="A4" s="68"/>
      <c r="B4" s="68"/>
      <c r="C4" s="115"/>
      <c r="D4" s="110"/>
      <c r="E4" s="111" t="s">
        <v>112</v>
      </c>
      <c r="F4" s="110"/>
      <c r="G4" s="111" t="s">
        <v>1</v>
      </c>
      <c r="H4" s="111"/>
      <c r="I4" s="56"/>
      <c r="J4" s="56"/>
      <c r="K4" s="56"/>
      <c r="L4" s="56"/>
      <c r="M4" s="56"/>
    </row>
    <row r="5" spans="1:13" ht="22.5" customHeight="1">
      <c r="A5" s="68" t="s">
        <v>2</v>
      </c>
      <c r="B5" s="68"/>
      <c r="C5" s="115" t="s">
        <v>3</v>
      </c>
      <c r="D5" s="24"/>
      <c r="E5" s="111">
        <v>2565</v>
      </c>
      <c r="F5" s="24"/>
      <c r="G5" s="111">
        <v>2564</v>
      </c>
      <c r="H5" s="111"/>
      <c r="I5" s="56"/>
      <c r="J5" s="56"/>
      <c r="K5" s="56"/>
      <c r="L5" s="56"/>
      <c r="M5" s="56"/>
    </row>
    <row r="6" spans="1:13" s="56" customFormat="1" ht="22.5" customHeight="1">
      <c r="A6" s="68"/>
      <c r="B6" s="68"/>
      <c r="C6" s="115"/>
      <c r="D6" s="24"/>
      <c r="E6" s="111" t="s">
        <v>58</v>
      </c>
      <c r="F6" s="24"/>
      <c r="G6" s="111"/>
      <c r="H6" s="111"/>
    </row>
    <row r="7" spans="1:13" ht="22.5" customHeight="1">
      <c r="A7" s="58"/>
      <c r="B7" s="58"/>
      <c r="C7" s="115"/>
      <c r="D7" s="58"/>
      <c r="E7" s="125" t="s">
        <v>76</v>
      </c>
      <c r="F7" s="125"/>
      <c r="G7" s="125"/>
      <c r="H7" s="111"/>
      <c r="I7" s="56"/>
      <c r="J7" s="56"/>
      <c r="K7" s="56"/>
      <c r="L7" s="56"/>
      <c r="M7" s="56"/>
    </row>
    <row r="8" spans="1:13" s="13" customFormat="1" ht="22.5" customHeight="1">
      <c r="A8" s="54" t="s">
        <v>4</v>
      </c>
      <c r="B8" s="54"/>
      <c r="C8" s="53"/>
      <c r="D8" s="53"/>
      <c r="E8" s="24"/>
      <c r="F8" s="24"/>
      <c r="G8" s="24"/>
      <c r="H8" s="15"/>
      <c r="I8" s="58"/>
      <c r="J8" s="58"/>
      <c r="K8" s="58"/>
      <c r="L8" s="58"/>
      <c r="M8" s="58"/>
    </row>
    <row r="9" spans="1:13" s="56" customFormat="1" ht="22.5" customHeight="1">
      <c r="A9" s="56" t="s">
        <v>5</v>
      </c>
      <c r="C9" s="53"/>
      <c r="D9" s="53"/>
      <c r="E9" s="66">
        <v>93564795</v>
      </c>
      <c r="F9" s="66"/>
      <c r="G9" s="66">
        <v>37900469</v>
      </c>
      <c r="I9" s="64"/>
      <c r="J9" s="64"/>
      <c r="K9" s="64"/>
      <c r="L9" s="64"/>
    </row>
    <row r="10" spans="1:13" s="56" customFormat="1" ht="22.5" customHeight="1">
      <c r="A10" s="56" t="s">
        <v>6</v>
      </c>
      <c r="C10" s="53">
        <v>4</v>
      </c>
      <c r="D10" s="53"/>
      <c r="E10" s="66">
        <v>114428419</v>
      </c>
      <c r="F10" s="66"/>
      <c r="G10" s="66">
        <v>53660843</v>
      </c>
      <c r="H10" s="66"/>
      <c r="I10" s="64"/>
      <c r="J10" s="64"/>
      <c r="K10" s="64"/>
      <c r="L10" s="64"/>
      <c r="M10" s="25"/>
    </row>
    <row r="11" spans="1:13" s="56" customFormat="1" ht="22.5" customHeight="1">
      <c r="A11" s="56" t="s">
        <v>56</v>
      </c>
      <c r="C11" s="53"/>
      <c r="D11" s="53"/>
      <c r="E11" s="66">
        <v>8833010</v>
      </c>
      <c r="F11" s="66"/>
      <c r="G11" s="66">
        <v>7358624</v>
      </c>
      <c r="H11" s="66"/>
      <c r="I11" s="64"/>
      <c r="J11" s="64"/>
      <c r="K11" s="64"/>
      <c r="L11" s="64"/>
      <c r="M11" s="25"/>
    </row>
    <row r="12" spans="1:13" s="56" customFormat="1" ht="22.5" customHeight="1">
      <c r="A12" s="56" t="s">
        <v>7</v>
      </c>
      <c r="C12" s="53"/>
      <c r="D12" s="53"/>
      <c r="E12" s="66">
        <v>116798428</v>
      </c>
      <c r="F12" s="66"/>
      <c r="G12" s="66">
        <v>118825795</v>
      </c>
      <c r="H12" s="66"/>
      <c r="I12" s="64"/>
      <c r="J12" s="64"/>
      <c r="K12" s="64"/>
      <c r="L12" s="64"/>
      <c r="M12" s="25"/>
    </row>
    <row r="13" spans="1:13" s="56" customFormat="1" ht="22.5" customHeight="1">
      <c r="A13" s="56" t="s">
        <v>8</v>
      </c>
      <c r="C13" s="53"/>
      <c r="D13" s="53"/>
      <c r="E13" s="66">
        <v>20788356</v>
      </c>
      <c r="F13" s="66"/>
      <c r="G13" s="66">
        <v>13564547</v>
      </c>
      <c r="H13" s="66"/>
      <c r="I13" s="64"/>
      <c r="J13" s="64"/>
      <c r="K13" s="64"/>
      <c r="L13" s="64"/>
      <c r="M13" s="25"/>
    </row>
    <row r="14" spans="1:13" ht="22.5" customHeight="1">
      <c r="A14" s="76" t="s">
        <v>9</v>
      </c>
      <c r="B14" s="76"/>
      <c r="C14" s="53"/>
      <c r="D14" s="53"/>
      <c r="E14" s="59">
        <f>SUM(E9:E13)</f>
        <v>354413008</v>
      </c>
      <c r="F14" s="66"/>
      <c r="G14" s="59">
        <f>SUM(G9:G13)</f>
        <v>231310278</v>
      </c>
      <c r="H14" s="66"/>
      <c r="I14" s="64"/>
      <c r="J14" s="64"/>
      <c r="K14" s="25"/>
      <c r="L14" s="64"/>
      <c r="M14" s="25"/>
    </row>
    <row r="15" spans="1:13" ht="22.5" customHeight="1">
      <c r="A15" s="24"/>
      <c r="B15" s="24"/>
      <c r="C15" s="53"/>
      <c r="D15" s="53"/>
      <c r="E15" s="66"/>
      <c r="F15" s="73"/>
      <c r="G15" s="66"/>
      <c r="H15" s="66"/>
      <c r="I15" s="64"/>
      <c r="J15" s="64"/>
      <c r="K15" s="25"/>
      <c r="L15" s="64"/>
      <c r="M15" s="25"/>
    </row>
    <row r="16" spans="1:13" ht="22.5" customHeight="1">
      <c r="A16" s="54" t="s">
        <v>10</v>
      </c>
      <c r="B16" s="54"/>
      <c r="C16" s="53"/>
      <c r="D16" s="53"/>
      <c r="E16" s="66"/>
      <c r="F16" s="73"/>
      <c r="G16" s="66"/>
      <c r="H16" s="73"/>
      <c r="I16" s="64"/>
      <c r="J16" s="64"/>
      <c r="K16" s="25"/>
      <c r="L16" s="64"/>
      <c r="M16" s="25"/>
    </row>
    <row r="17" spans="1:13" ht="22.5" customHeight="1">
      <c r="A17" s="56" t="s">
        <v>61</v>
      </c>
      <c r="C17" s="53">
        <v>6</v>
      </c>
      <c r="D17" s="53"/>
      <c r="E17" s="66">
        <v>8000000</v>
      </c>
      <c r="F17" s="73"/>
      <c r="G17" s="66">
        <v>8000000</v>
      </c>
      <c r="H17" s="73"/>
      <c r="I17" s="64"/>
      <c r="J17" s="64"/>
      <c r="K17" s="64"/>
      <c r="L17" s="64"/>
      <c r="M17" s="25"/>
    </row>
    <row r="18" spans="1:13" ht="22.5" customHeight="1">
      <c r="A18" s="56" t="s">
        <v>11</v>
      </c>
      <c r="C18" s="53">
        <v>5</v>
      </c>
      <c r="D18" s="53"/>
      <c r="E18" s="66">
        <v>468560913</v>
      </c>
      <c r="F18" s="66"/>
      <c r="G18" s="66">
        <v>463948499</v>
      </c>
      <c r="H18" s="73"/>
      <c r="I18" s="64"/>
      <c r="J18" s="64"/>
      <c r="K18" s="64"/>
      <c r="L18" s="64"/>
      <c r="M18" s="25"/>
    </row>
    <row r="19" spans="1:13" ht="22.5" customHeight="1">
      <c r="A19" s="56" t="s">
        <v>62</v>
      </c>
      <c r="C19" s="53"/>
      <c r="D19" s="53"/>
      <c r="E19" s="66">
        <v>3993102</v>
      </c>
      <c r="F19" s="66"/>
      <c r="G19" s="66">
        <v>3086165</v>
      </c>
      <c r="H19" s="66"/>
      <c r="I19" s="64"/>
      <c r="J19" s="64"/>
      <c r="K19" s="64"/>
      <c r="L19" s="64"/>
      <c r="M19" s="25"/>
    </row>
    <row r="20" spans="1:13" s="56" customFormat="1" ht="22.5" customHeight="1">
      <c r="A20" s="19" t="s">
        <v>12</v>
      </c>
      <c r="B20" s="19"/>
      <c r="C20" s="53"/>
      <c r="D20" s="53"/>
      <c r="E20" s="66">
        <v>7999425</v>
      </c>
      <c r="F20" s="66"/>
      <c r="G20" s="86">
        <v>6774483</v>
      </c>
      <c r="H20" s="66"/>
      <c r="I20" s="64"/>
      <c r="J20" s="64"/>
      <c r="K20" s="64"/>
      <c r="L20" s="64"/>
      <c r="M20" s="25"/>
    </row>
    <row r="21" spans="1:13" ht="22.5" customHeight="1">
      <c r="A21" s="56" t="s">
        <v>13</v>
      </c>
      <c r="C21" s="53"/>
      <c r="D21" s="53"/>
      <c r="E21" s="66">
        <v>15164485</v>
      </c>
      <c r="F21" s="66"/>
      <c r="G21" s="66">
        <v>13421270</v>
      </c>
      <c r="H21" s="66"/>
      <c r="I21" s="64"/>
      <c r="J21" s="64"/>
      <c r="K21" s="64"/>
      <c r="L21" s="64"/>
      <c r="M21" s="25"/>
    </row>
    <row r="22" spans="1:13" ht="22.5" customHeight="1">
      <c r="A22" s="76" t="s">
        <v>14</v>
      </c>
      <c r="B22" s="76"/>
      <c r="C22" s="53"/>
      <c r="D22" s="53"/>
      <c r="E22" s="59">
        <f>SUM(E17:E21)</f>
        <v>503717925</v>
      </c>
      <c r="F22" s="66"/>
      <c r="G22" s="59">
        <f>SUM(G17:G21)</f>
        <v>495230417</v>
      </c>
      <c r="H22" s="66"/>
      <c r="I22" s="64"/>
      <c r="J22" s="64"/>
      <c r="K22" s="25"/>
      <c r="L22" s="64"/>
      <c r="M22" s="25"/>
    </row>
    <row r="23" spans="1:13" ht="22.5" customHeight="1">
      <c r="A23" s="76"/>
      <c r="B23" s="76"/>
      <c r="C23" s="53"/>
      <c r="D23" s="53"/>
      <c r="E23" s="24"/>
      <c r="F23" s="66"/>
      <c r="G23" s="24"/>
      <c r="H23" s="66"/>
      <c r="I23" s="64"/>
      <c r="J23" s="64"/>
      <c r="K23" s="56"/>
      <c r="L23" s="64"/>
      <c r="M23" s="56"/>
    </row>
    <row r="24" spans="1:13" ht="22.5" customHeight="1" thickBot="1">
      <c r="A24" s="76" t="s">
        <v>15</v>
      </c>
      <c r="B24" s="76"/>
      <c r="C24" s="53"/>
      <c r="D24" s="53"/>
      <c r="E24" s="60">
        <f>SUM(E14+E22)</f>
        <v>858130933</v>
      </c>
      <c r="F24" s="66"/>
      <c r="G24" s="60">
        <f>SUM(G14+G22)</f>
        <v>726540695</v>
      </c>
      <c r="H24" s="66"/>
      <c r="I24" s="64"/>
      <c r="J24" s="64"/>
      <c r="K24" s="56"/>
      <c r="L24" s="64"/>
      <c r="M24" s="56"/>
    </row>
    <row r="25" spans="1:13" ht="22.5" customHeight="1" thickTop="1">
      <c r="A25" s="76"/>
      <c r="B25" s="76"/>
      <c r="C25" s="53"/>
      <c r="D25" s="53"/>
      <c r="E25" s="24"/>
      <c r="F25" s="24"/>
      <c r="G25" s="24"/>
      <c r="H25" s="66"/>
      <c r="I25" s="64"/>
      <c r="J25" s="64"/>
      <c r="K25" s="56"/>
      <c r="L25" s="64"/>
      <c r="M25" s="56"/>
    </row>
    <row r="26" spans="1:13" ht="22.5" customHeight="1">
      <c r="A26" s="52" t="s">
        <v>110</v>
      </c>
      <c r="B26" s="52"/>
      <c r="C26" s="24"/>
      <c r="D26" s="24"/>
      <c r="E26" s="24"/>
      <c r="F26" s="24"/>
      <c r="G26" s="24"/>
      <c r="H26" s="56"/>
      <c r="I26" s="64"/>
      <c r="J26" s="64"/>
      <c r="K26" s="56"/>
      <c r="L26" s="64"/>
      <c r="M26" s="56"/>
    </row>
    <row r="27" spans="1:13" ht="22.5" customHeight="1">
      <c r="A27" s="52" t="s">
        <v>0</v>
      </c>
      <c r="B27" s="52"/>
      <c r="C27" s="24"/>
      <c r="D27" s="24"/>
      <c r="E27" s="24"/>
      <c r="F27" s="24"/>
      <c r="G27" s="24"/>
      <c r="H27" s="56"/>
      <c r="I27" s="64"/>
      <c r="J27" s="64"/>
      <c r="K27" s="56"/>
      <c r="L27" s="64"/>
      <c r="M27" s="56"/>
    </row>
    <row r="28" spans="1:13" ht="22.5" customHeight="1">
      <c r="A28" s="52"/>
      <c r="B28" s="52"/>
      <c r="C28" s="24"/>
      <c r="D28" s="24"/>
      <c r="E28" s="24"/>
      <c r="F28" s="24"/>
      <c r="G28" s="24"/>
      <c r="H28" s="56"/>
      <c r="I28" s="64"/>
      <c r="J28" s="64"/>
      <c r="K28" s="56"/>
      <c r="L28" s="64"/>
      <c r="M28" s="56"/>
    </row>
    <row r="29" spans="1:13" ht="22.5" customHeight="1">
      <c r="A29" s="52"/>
      <c r="B29" s="52"/>
      <c r="C29" s="115"/>
      <c r="D29" s="24"/>
      <c r="E29" s="111" t="s">
        <v>112</v>
      </c>
      <c r="F29" s="110"/>
      <c r="G29" s="111" t="s">
        <v>1</v>
      </c>
      <c r="H29" s="95"/>
      <c r="I29" s="64"/>
      <c r="J29" s="64"/>
      <c r="K29" s="56"/>
      <c r="L29" s="64"/>
      <c r="M29" s="56"/>
    </row>
    <row r="30" spans="1:13" ht="25.35" customHeight="1">
      <c r="A30" s="52" t="s">
        <v>16</v>
      </c>
      <c r="B30" s="52"/>
      <c r="C30" s="115" t="s">
        <v>3</v>
      </c>
      <c r="D30" s="24"/>
      <c r="E30" s="111">
        <v>2565</v>
      </c>
      <c r="F30" s="24"/>
      <c r="G30" s="111">
        <v>2564</v>
      </c>
      <c r="H30" s="111"/>
      <c r="I30" s="64"/>
      <c r="J30" s="64"/>
      <c r="K30" s="56"/>
      <c r="L30" s="64"/>
      <c r="M30" s="56"/>
    </row>
    <row r="31" spans="1:13" s="56" customFormat="1" ht="22.5" customHeight="1">
      <c r="A31" s="52"/>
      <c r="B31" s="52"/>
      <c r="C31" s="115"/>
      <c r="D31" s="24"/>
      <c r="E31" s="111" t="s">
        <v>58</v>
      </c>
      <c r="F31" s="24"/>
      <c r="G31" s="111"/>
      <c r="H31" s="111"/>
      <c r="I31" s="64"/>
      <c r="J31" s="64"/>
      <c r="L31" s="64"/>
    </row>
    <row r="32" spans="1:13" ht="22.5" customHeight="1">
      <c r="A32" s="76"/>
      <c r="B32" s="76"/>
      <c r="C32" s="24"/>
      <c r="D32" s="24"/>
      <c r="E32" s="125" t="s">
        <v>76</v>
      </c>
      <c r="F32" s="125"/>
      <c r="G32" s="125"/>
      <c r="H32" s="111"/>
      <c r="I32" s="64"/>
      <c r="J32" s="64"/>
      <c r="K32" s="56"/>
      <c r="L32" s="64"/>
      <c r="M32" s="56"/>
    </row>
    <row r="33" spans="1:13" ht="22.5" customHeight="1">
      <c r="A33" s="54" t="s">
        <v>17</v>
      </c>
      <c r="B33" s="54"/>
      <c r="C33" s="53"/>
      <c r="D33" s="53"/>
      <c r="E33" s="24"/>
      <c r="F33" s="24"/>
      <c r="G33" s="24"/>
      <c r="H33" s="111"/>
      <c r="I33" s="64"/>
      <c r="J33" s="64"/>
      <c r="K33" s="56"/>
      <c r="L33" s="64"/>
      <c r="M33" s="56"/>
    </row>
    <row r="34" spans="1:13" ht="22.5" customHeight="1">
      <c r="A34" s="56" t="s">
        <v>63</v>
      </c>
      <c r="C34" s="53">
        <v>6</v>
      </c>
      <c r="D34" s="53"/>
      <c r="E34" s="104">
        <v>0</v>
      </c>
      <c r="F34" s="66"/>
      <c r="G34" s="66">
        <v>44775560</v>
      </c>
      <c r="H34" s="15"/>
      <c r="I34" s="64"/>
      <c r="J34" s="64"/>
      <c r="K34" s="64"/>
      <c r="L34" s="64"/>
      <c r="M34" s="56"/>
    </row>
    <row r="35" spans="1:13" ht="22.5" customHeight="1">
      <c r="A35" s="56" t="s">
        <v>18</v>
      </c>
      <c r="C35" s="53"/>
      <c r="D35" s="53"/>
      <c r="E35" s="66">
        <v>165561394</v>
      </c>
      <c r="F35" s="66"/>
      <c r="G35" s="66">
        <v>98627405</v>
      </c>
      <c r="H35" s="56"/>
      <c r="I35" s="64"/>
      <c r="J35" s="64"/>
      <c r="K35" s="64"/>
      <c r="L35" s="64"/>
      <c r="M35" s="56"/>
    </row>
    <row r="36" spans="1:13" s="56" customFormat="1" ht="22.5" customHeight="1">
      <c r="A36" s="56" t="s">
        <v>64</v>
      </c>
      <c r="C36" s="53"/>
      <c r="D36" s="53"/>
      <c r="E36" s="66">
        <v>39288781</v>
      </c>
      <c r="F36" s="66"/>
      <c r="G36" s="66">
        <v>18746145</v>
      </c>
      <c r="I36" s="64"/>
      <c r="J36" s="64"/>
      <c r="K36" s="64"/>
      <c r="L36" s="64"/>
    </row>
    <row r="37" spans="1:13" ht="22.5" customHeight="1">
      <c r="A37" s="55" t="s">
        <v>57</v>
      </c>
      <c r="B37" s="55"/>
      <c r="C37" s="53"/>
      <c r="D37" s="53"/>
      <c r="E37" s="66">
        <v>124061777</v>
      </c>
      <c r="F37" s="66"/>
      <c r="G37" s="66">
        <v>86980614</v>
      </c>
      <c r="H37" s="66"/>
      <c r="I37" s="64"/>
      <c r="J37" s="64"/>
      <c r="K37" s="64"/>
      <c r="L37" s="64"/>
      <c r="M37" s="56"/>
    </row>
    <row r="38" spans="1:13" ht="22.5" customHeight="1">
      <c r="A38" s="55" t="s">
        <v>65</v>
      </c>
      <c r="B38" s="55"/>
      <c r="C38" s="53"/>
      <c r="D38" s="53"/>
      <c r="E38" s="104"/>
      <c r="F38" s="66"/>
      <c r="G38" s="66"/>
      <c r="H38" s="66"/>
      <c r="I38" s="64"/>
      <c r="J38" s="64"/>
      <c r="K38" s="64"/>
      <c r="L38" s="64"/>
      <c r="M38" s="56"/>
    </row>
    <row r="39" spans="1:13" s="56" customFormat="1" ht="22.5" customHeight="1">
      <c r="A39" s="5"/>
      <c r="B39" s="55" t="s">
        <v>68</v>
      </c>
      <c r="C39" s="53">
        <v>6</v>
      </c>
      <c r="D39" s="53"/>
      <c r="E39" s="66">
        <v>26484994</v>
      </c>
      <c r="F39" s="66"/>
      <c r="G39" s="66">
        <v>28118237</v>
      </c>
      <c r="H39" s="66"/>
      <c r="I39" s="64"/>
      <c r="J39" s="64"/>
      <c r="K39" s="64"/>
      <c r="L39" s="64"/>
    </row>
    <row r="40" spans="1:13" ht="22.5" customHeight="1">
      <c r="A40" s="55" t="s">
        <v>66</v>
      </c>
      <c r="B40" s="55"/>
      <c r="C40" s="53">
        <v>6</v>
      </c>
      <c r="D40" s="53"/>
      <c r="E40" s="66">
        <v>266349</v>
      </c>
      <c r="F40" s="66"/>
      <c r="G40" s="66">
        <v>353319</v>
      </c>
      <c r="H40" s="66"/>
      <c r="I40" s="64"/>
      <c r="J40" s="64"/>
      <c r="K40" s="64"/>
      <c r="L40" s="64"/>
      <c r="M40" s="56"/>
    </row>
    <row r="41" spans="1:13" s="56" customFormat="1" ht="22.5" customHeight="1">
      <c r="A41" s="55" t="s">
        <v>67</v>
      </c>
      <c r="B41" s="55"/>
      <c r="C41" s="53"/>
      <c r="D41" s="53"/>
      <c r="E41" s="66">
        <v>33371659</v>
      </c>
      <c r="F41" s="66"/>
      <c r="G41" s="66">
        <v>20644480</v>
      </c>
      <c r="H41" s="66"/>
      <c r="I41" s="64"/>
      <c r="J41" s="64"/>
      <c r="K41" s="64"/>
      <c r="L41" s="64"/>
    </row>
    <row r="42" spans="1:13" s="56" customFormat="1" ht="22.5" customHeight="1">
      <c r="A42" s="55" t="s">
        <v>125</v>
      </c>
      <c r="B42" s="55"/>
      <c r="C42" s="53">
        <v>8</v>
      </c>
      <c r="D42" s="53"/>
      <c r="E42" s="66">
        <v>60000000</v>
      </c>
      <c r="F42" s="66"/>
      <c r="G42" s="104">
        <v>0</v>
      </c>
      <c r="H42" s="66"/>
      <c r="I42" s="64"/>
      <c r="J42" s="64"/>
      <c r="K42" s="64"/>
      <c r="L42" s="64"/>
    </row>
    <row r="43" spans="1:13" s="56" customFormat="1" ht="22.5" customHeight="1">
      <c r="A43" s="55" t="s">
        <v>19</v>
      </c>
      <c r="B43" s="55"/>
      <c r="C43" s="53"/>
      <c r="D43" s="53"/>
      <c r="E43" s="66">
        <v>1782510</v>
      </c>
      <c r="F43" s="66"/>
      <c r="G43" s="66">
        <v>1413261</v>
      </c>
      <c r="H43" s="66"/>
      <c r="I43" s="64"/>
      <c r="J43" s="64"/>
      <c r="K43" s="64"/>
      <c r="L43" s="64"/>
    </row>
    <row r="44" spans="1:13" ht="22.5" customHeight="1">
      <c r="A44" s="76" t="s">
        <v>20</v>
      </c>
      <c r="B44" s="76"/>
      <c r="C44" s="53"/>
      <c r="D44" s="53"/>
      <c r="E44" s="59">
        <f>SUM(E34:E43)</f>
        <v>450817464</v>
      </c>
      <c r="F44" s="66"/>
      <c r="G44" s="59">
        <f>SUM(G34:G43)</f>
        <v>299659021</v>
      </c>
      <c r="H44" s="66"/>
      <c r="I44" s="64"/>
      <c r="J44" s="64"/>
      <c r="K44" s="56"/>
      <c r="L44" s="64"/>
      <c r="M44" s="56"/>
    </row>
    <row r="45" spans="1:13" ht="22.5" customHeight="1">
      <c r="A45" s="77"/>
      <c r="B45" s="77"/>
      <c r="C45" s="78"/>
      <c r="D45" s="78"/>
      <c r="E45" s="79"/>
      <c r="F45" s="80"/>
      <c r="G45" s="79"/>
      <c r="H45" s="66"/>
      <c r="I45" s="64"/>
      <c r="J45" s="64"/>
      <c r="K45" s="56"/>
      <c r="L45" s="64"/>
      <c r="M45" s="56"/>
    </row>
    <row r="46" spans="1:13" ht="22.5" customHeight="1">
      <c r="A46" s="54" t="s">
        <v>21</v>
      </c>
      <c r="B46" s="54"/>
      <c r="C46" s="53"/>
      <c r="D46" s="53"/>
      <c r="E46" s="66"/>
      <c r="F46" s="73"/>
      <c r="G46" s="66"/>
      <c r="H46" s="66"/>
      <c r="I46" s="64"/>
      <c r="J46" s="64"/>
      <c r="K46" s="56"/>
      <c r="L46" s="64"/>
      <c r="M46" s="56"/>
    </row>
    <row r="47" spans="1:13" ht="22.5" customHeight="1">
      <c r="A47" s="19" t="s">
        <v>69</v>
      </c>
      <c r="B47" s="19"/>
      <c r="C47" s="53">
        <v>6</v>
      </c>
      <c r="D47" s="53"/>
      <c r="E47" s="66">
        <v>50847296</v>
      </c>
      <c r="F47" s="66"/>
      <c r="G47" s="66">
        <v>57494726</v>
      </c>
      <c r="H47" s="80"/>
      <c r="I47" s="64"/>
      <c r="J47" s="64"/>
      <c r="K47" s="64"/>
      <c r="L47" s="64"/>
      <c r="M47" s="56"/>
    </row>
    <row r="48" spans="1:13" ht="22.5" customHeight="1">
      <c r="A48" s="55" t="s">
        <v>70</v>
      </c>
      <c r="B48" s="55"/>
      <c r="C48" s="53"/>
      <c r="D48" s="53"/>
      <c r="E48" s="66">
        <v>8476320</v>
      </c>
      <c r="F48" s="66"/>
      <c r="G48" s="66">
        <v>8182134</v>
      </c>
      <c r="H48" s="73"/>
      <c r="I48" s="64"/>
      <c r="J48" s="64"/>
      <c r="K48" s="64"/>
      <c r="L48" s="64"/>
      <c r="M48" s="56"/>
    </row>
    <row r="49" spans="1:13" ht="22.5" customHeight="1">
      <c r="A49" s="76" t="s">
        <v>22</v>
      </c>
      <c r="B49" s="76"/>
      <c r="C49" s="53"/>
      <c r="D49" s="53"/>
      <c r="E49" s="59">
        <f>SUM(E47:E48)</f>
        <v>59323616</v>
      </c>
      <c r="F49" s="66"/>
      <c r="G49" s="59">
        <f>SUM(G47:G48)</f>
        <v>65676860</v>
      </c>
      <c r="H49" s="66"/>
      <c r="I49" s="64"/>
      <c r="J49" s="64"/>
      <c r="K49" s="25"/>
      <c r="L49" s="64"/>
      <c r="M49" s="25"/>
    </row>
    <row r="50" spans="1:13" ht="22.5" customHeight="1">
      <c r="A50" s="76"/>
      <c r="B50" s="76"/>
      <c r="C50" s="53"/>
      <c r="D50" s="53"/>
      <c r="E50" s="88"/>
      <c r="F50" s="66"/>
      <c r="G50" s="88"/>
      <c r="H50" s="66"/>
      <c r="I50" s="64"/>
      <c r="J50" s="64"/>
      <c r="K50" s="25"/>
      <c r="L50" s="64"/>
      <c r="M50" s="25"/>
    </row>
    <row r="51" spans="1:13" ht="22.5" customHeight="1">
      <c r="A51" s="76" t="s">
        <v>23</v>
      </c>
      <c r="B51" s="76"/>
      <c r="C51" s="53"/>
      <c r="D51" s="53"/>
      <c r="E51" s="81">
        <f>SUM(E44+E49)</f>
        <v>510141080</v>
      </c>
      <c r="F51" s="66"/>
      <c r="G51" s="81">
        <f>SUM(G44+G49)</f>
        <v>365335881</v>
      </c>
      <c r="H51" s="66"/>
      <c r="I51" s="64"/>
      <c r="J51" s="64"/>
      <c r="K51" s="25"/>
      <c r="L51" s="64"/>
      <c r="M51" s="25"/>
    </row>
    <row r="52" spans="1:13" ht="22.5" customHeight="1">
      <c r="A52" s="76"/>
      <c r="B52" s="76"/>
      <c r="C52" s="53"/>
      <c r="D52" s="53"/>
      <c r="E52" s="24"/>
      <c r="F52" s="24"/>
      <c r="G52" s="24"/>
      <c r="H52" s="66"/>
      <c r="I52" s="64"/>
      <c r="J52" s="64"/>
      <c r="K52" s="25"/>
      <c r="L52" s="64"/>
      <c r="M52" s="25"/>
    </row>
    <row r="53" spans="1:13" ht="22.5" customHeight="1">
      <c r="A53" s="52" t="s">
        <v>110</v>
      </c>
      <c r="B53" s="52"/>
      <c r="C53" s="24"/>
      <c r="D53" s="24"/>
      <c r="E53" s="24"/>
      <c r="F53" s="24"/>
      <c r="G53" s="24"/>
      <c r="H53" s="66"/>
      <c r="I53" s="64"/>
      <c r="J53" s="64"/>
      <c r="K53" s="25"/>
      <c r="L53" s="64"/>
      <c r="M53" s="25"/>
    </row>
    <row r="54" spans="1:13" s="56" customFormat="1" ht="22.5" customHeight="1">
      <c r="A54" s="52" t="s">
        <v>0</v>
      </c>
      <c r="B54" s="52"/>
      <c r="C54" s="24"/>
      <c r="D54" s="24"/>
      <c r="E54" s="24"/>
      <c r="F54" s="24"/>
      <c r="G54" s="24"/>
      <c r="I54" s="64"/>
      <c r="J54" s="64"/>
      <c r="K54" s="25"/>
      <c r="L54" s="64"/>
      <c r="M54" s="25"/>
    </row>
    <row r="55" spans="1:13" s="58" customFormat="1" ht="22.5" customHeight="1">
      <c r="A55" s="68"/>
      <c r="B55" s="68"/>
      <c r="C55" s="106"/>
      <c r="D55" s="106"/>
      <c r="E55" s="106"/>
      <c r="F55" s="106"/>
      <c r="G55" s="106"/>
      <c r="I55" s="64"/>
      <c r="J55" s="64"/>
      <c r="L55" s="64"/>
    </row>
    <row r="56" spans="1:13" ht="22.35" customHeight="1">
      <c r="A56" s="52"/>
      <c r="B56" s="52"/>
      <c r="C56" s="115"/>
      <c r="D56" s="24"/>
      <c r="E56" s="111" t="s">
        <v>112</v>
      </c>
      <c r="F56" s="110"/>
      <c r="G56" s="111" t="s">
        <v>1</v>
      </c>
      <c r="H56" s="56"/>
      <c r="I56" s="64"/>
      <c r="J56" s="64"/>
      <c r="K56" s="56"/>
      <c r="L56" s="64"/>
      <c r="M56" s="56"/>
    </row>
    <row r="57" spans="1:13" ht="25.35" customHeight="1">
      <c r="A57" s="52" t="s">
        <v>24</v>
      </c>
      <c r="B57" s="52"/>
      <c r="D57" s="24"/>
      <c r="E57" s="111">
        <v>2565</v>
      </c>
      <c r="F57" s="24"/>
      <c r="G57" s="111">
        <v>2564</v>
      </c>
      <c r="H57" s="95"/>
      <c r="I57" s="64"/>
      <c r="J57" s="64"/>
      <c r="K57" s="56"/>
      <c r="L57" s="64"/>
      <c r="M57" s="56"/>
    </row>
    <row r="58" spans="1:13" s="56" customFormat="1" ht="22.5" customHeight="1">
      <c r="A58" s="52"/>
      <c r="B58" s="52"/>
      <c r="C58" s="75"/>
      <c r="D58" s="24"/>
      <c r="E58" s="111" t="s">
        <v>58</v>
      </c>
      <c r="F58" s="24"/>
      <c r="G58" s="111"/>
      <c r="H58" s="95"/>
      <c r="I58" s="64"/>
      <c r="J58" s="64"/>
      <c r="L58" s="64"/>
    </row>
    <row r="59" spans="1:13" ht="22.5" customHeight="1">
      <c r="A59" s="52"/>
      <c r="B59" s="52"/>
      <c r="C59" s="24"/>
      <c r="D59" s="24"/>
      <c r="E59" s="125" t="s">
        <v>76</v>
      </c>
      <c r="F59" s="125"/>
      <c r="G59" s="125"/>
      <c r="H59" s="111"/>
      <c r="I59" s="64"/>
      <c r="J59" s="64"/>
      <c r="K59" s="56"/>
      <c r="L59" s="64"/>
      <c r="M59" s="56"/>
    </row>
    <row r="60" spans="1:13" ht="22.5" customHeight="1">
      <c r="A60" s="54" t="s">
        <v>25</v>
      </c>
      <c r="B60" s="54"/>
      <c r="C60" s="53"/>
      <c r="D60" s="53"/>
      <c r="E60" s="24"/>
      <c r="F60" s="24"/>
      <c r="G60" s="24"/>
      <c r="H60" s="111"/>
      <c r="I60" s="64"/>
      <c r="J60" s="64"/>
      <c r="K60" s="56"/>
      <c r="L60" s="64"/>
      <c r="M60" s="56"/>
    </row>
    <row r="61" spans="1:13" ht="22.5" customHeight="1">
      <c r="A61" s="56" t="s">
        <v>36</v>
      </c>
      <c r="C61" s="53"/>
      <c r="D61" s="53"/>
      <c r="E61" s="73"/>
      <c r="F61" s="73"/>
      <c r="G61" s="73"/>
      <c r="H61" s="111"/>
      <c r="I61" s="64"/>
      <c r="J61" s="64"/>
      <c r="K61" s="56"/>
      <c r="L61" s="64"/>
      <c r="M61" s="56"/>
    </row>
    <row r="62" spans="1:13" s="56" customFormat="1" ht="22.5" customHeight="1" thickBot="1">
      <c r="B62" s="56" t="s">
        <v>71</v>
      </c>
      <c r="C62" s="53"/>
      <c r="D62" s="53"/>
      <c r="E62" s="82">
        <v>335000000</v>
      </c>
      <c r="F62" s="66"/>
      <c r="G62" s="82">
        <v>335000000</v>
      </c>
      <c r="H62" s="111"/>
      <c r="I62" s="64"/>
      <c r="J62" s="64"/>
      <c r="L62" s="64"/>
    </row>
    <row r="63" spans="1:13" s="56" customFormat="1" ht="22.5" customHeight="1" thickTop="1">
      <c r="B63" s="75" t="s">
        <v>131</v>
      </c>
      <c r="C63" s="53"/>
      <c r="D63" s="53"/>
      <c r="E63" s="57"/>
      <c r="F63" s="66"/>
      <c r="G63" s="57"/>
      <c r="H63" s="122"/>
      <c r="I63" s="64"/>
      <c r="J63" s="64"/>
      <c r="L63" s="64"/>
    </row>
    <row r="64" spans="1:13" s="56" customFormat="1" ht="22.5" customHeight="1">
      <c r="B64" s="56" t="s">
        <v>72</v>
      </c>
      <c r="C64" s="53"/>
      <c r="D64" s="53"/>
      <c r="E64" s="57">
        <v>250000000</v>
      </c>
      <c r="F64" s="66"/>
      <c r="G64" s="57">
        <v>250000000</v>
      </c>
      <c r="H64" s="15"/>
      <c r="I64" s="64"/>
      <c r="J64" s="64"/>
      <c r="K64" s="64"/>
      <c r="L64" s="64"/>
    </row>
    <row r="65" spans="1:13" s="56" customFormat="1" ht="22.5" customHeight="1">
      <c r="B65" s="75" t="s">
        <v>132</v>
      </c>
      <c r="C65" s="53"/>
      <c r="D65" s="53"/>
      <c r="E65" s="57"/>
      <c r="F65" s="66"/>
      <c r="G65" s="57"/>
      <c r="H65" s="15"/>
      <c r="I65" s="64"/>
      <c r="J65" s="64"/>
      <c r="K65" s="64"/>
      <c r="L65" s="64"/>
    </row>
    <row r="66" spans="1:13" s="56" customFormat="1" ht="22.5" customHeight="1">
      <c r="A66" s="56" t="s">
        <v>73</v>
      </c>
      <c r="C66" s="53"/>
      <c r="D66" s="53"/>
      <c r="E66" s="57">
        <v>12500000</v>
      </c>
      <c r="F66" s="66"/>
      <c r="G66" s="57">
        <v>12500000</v>
      </c>
      <c r="H66" s="15"/>
      <c r="I66" s="64"/>
      <c r="J66" s="64"/>
      <c r="K66" s="64"/>
      <c r="L66" s="64"/>
    </row>
    <row r="67" spans="1:13" ht="22.5" customHeight="1">
      <c r="A67" s="105" t="s">
        <v>96</v>
      </c>
      <c r="B67" s="105"/>
      <c r="C67" s="53"/>
      <c r="D67" s="53"/>
      <c r="E67" s="66"/>
      <c r="F67" s="66"/>
      <c r="G67" s="66"/>
      <c r="H67" s="56"/>
      <c r="I67" s="64"/>
      <c r="J67" s="64"/>
      <c r="K67" s="64"/>
      <c r="L67" s="64"/>
      <c r="M67" s="56"/>
    </row>
    <row r="68" spans="1:13" ht="22.5" customHeight="1">
      <c r="A68" s="55"/>
      <c r="B68" s="55" t="s">
        <v>75</v>
      </c>
      <c r="C68" s="53"/>
      <c r="D68" s="53"/>
      <c r="E68" s="66">
        <v>5296000</v>
      </c>
      <c r="F68" s="66"/>
      <c r="G68" s="66">
        <v>5296000</v>
      </c>
      <c r="H68" s="73"/>
      <c r="I68" s="64"/>
      <c r="J68" s="64"/>
      <c r="K68" s="64"/>
      <c r="L68" s="64"/>
      <c r="M68" s="56"/>
    </row>
    <row r="69" spans="1:13" ht="22.5" customHeight="1">
      <c r="A69" s="55"/>
      <c r="B69" s="55" t="s">
        <v>83</v>
      </c>
      <c r="C69" s="53"/>
      <c r="D69" s="53"/>
      <c r="E69" s="66">
        <f>'SH-1 (7-8)'!K35</f>
        <v>80193853</v>
      </c>
      <c r="F69" s="66"/>
      <c r="G69" s="66">
        <v>93408814</v>
      </c>
      <c r="H69" s="66"/>
      <c r="I69" s="64"/>
      <c r="J69" s="64"/>
      <c r="K69" s="64"/>
      <c r="L69" s="64"/>
      <c r="M69" s="25"/>
    </row>
    <row r="70" spans="1:13" ht="22.5" customHeight="1">
      <c r="A70" s="51" t="s">
        <v>26</v>
      </c>
      <c r="B70" s="51"/>
      <c r="C70" s="53"/>
      <c r="D70" s="53"/>
      <c r="E70" s="59">
        <f>SUM(E64:E69)</f>
        <v>347989853</v>
      </c>
      <c r="F70" s="66"/>
      <c r="G70" s="59">
        <f>SUM(G64:G69)</f>
        <v>361204814</v>
      </c>
      <c r="H70" s="66"/>
      <c r="I70" s="64"/>
      <c r="J70" s="64"/>
      <c r="K70" s="56"/>
      <c r="L70" s="64"/>
      <c r="M70" s="56"/>
    </row>
    <row r="71" spans="1:13" ht="22.5" customHeight="1">
      <c r="A71" s="51"/>
      <c r="B71" s="51"/>
      <c r="C71" s="53"/>
      <c r="D71" s="53"/>
      <c r="E71" s="69"/>
      <c r="F71" s="66"/>
      <c r="G71" s="69"/>
      <c r="H71" s="66"/>
      <c r="I71" s="64"/>
      <c r="J71" s="64"/>
      <c r="K71" s="56"/>
      <c r="L71" s="64"/>
      <c r="M71" s="56"/>
    </row>
    <row r="72" spans="1:13" ht="22.5" customHeight="1" thickBot="1">
      <c r="A72" s="51" t="s">
        <v>27</v>
      </c>
      <c r="B72" s="51"/>
      <c r="C72" s="53"/>
      <c r="D72" s="53"/>
      <c r="E72" s="60">
        <f>E51+E70</f>
        <v>858130933</v>
      </c>
      <c r="F72" s="66"/>
      <c r="G72" s="60">
        <f>G70+G51</f>
        <v>726540695</v>
      </c>
      <c r="H72" s="66"/>
      <c r="I72" s="64"/>
      <c r="J72" s="64"/>
      <c r="K72" s="25"/>
      <c r="L72" s="64"/>
      <c r="M72" s="25"/>
    </row>
    <row r="73" spans="1:13" ht="22.5" customHeight="1" thickTop="1">
      <c r="A73" s="96"/>
      <c r="B73" s="96"/>
      <c r="C73" s="115"/>
      <c r="D73" s="110"/>
      <c r="E73" s="57"/>
      <c r="F73" s="57"/>
      <c r="G73" s="57"/>
      <c r="H73" s="66"/>
      <c r="I73" s="25"/>
      <c r="J73" s="64"/>
      <c r="K73" s="25"/>
      <c r="L73" s="64"/>
      <c r="M73" s="25"/>
    </row>
    <row r="74" spans="1:13" ht="22.5" customHeight="1">
      <c r="A74" s="97"/>
      <c r="B74" s="97"/>
      <c r="C74" s="115"/>
      <c r="D74" s="110"/>
      <c r="E74" s="69">
        <f>E24-E72</f>
        <v>0</v>
      </c>
      <c r="F74" s="57"/>
      <c r="G74" s="69">
        <f>G24-G72</f>
        <v>0</v>
      </c>
      <c r="H74" s="66"/>
      <c r="I74" s="25"/>
      <c r="J74" s="56"/>
      <c r="K74" s="56"/>
      <c r="L74" s="56"/>
      <c r="M74" s="56"/>
    </row>
    <row r="75" spans="1:13" ht="22.5" customHeight="1">
      <c r="A75" s="97"/>
      <c r="B75" s="97"/>
      <c r="C75" s="115"/>
      <c r="D75" s="110"/>
      <c r="E75" s="69"/>
      <c r="F75" s="57"/>
      <c r="G75" s="69"/>
      <c r="H75" s="66"/>
      <c r="I75" s="25"/>
      <c r="J75" s="56"/>
      <c r="K75" s="56"/>
      <c r="L75" s="56"/>
      <c r="M75" s="56"/>
    </row>
    <row r="76" spans="1:13" ht="22.5" customHeight="1">
      <c r="A76" s="97"/>
      <c r="B76" s="97"/>
      <c r="C76" s="115"/>
      <c r="D76" s="110"/>
      <c r="E76" s="69"/>
      <c r="F76" s="57"/>
      <c r="G76" s="69"/>
      <c r="H76" s="66"/>
      <c r="I76" s="25"/>
      <c r="J76" s="56"/>
      <c r="K76" s="56"/>
      <c r="L76" s="56"/>
      <c r="M76" s="56"/>
    </row>
    <row r="77" spans="1:13" ht="22.5" customHeight="1">
      <c r="A77" s="76"/>
      <c r="B77" s="76"/>
      <c r="C77" s="53"/>
      <c r="D77" s="53"/>
      <c r="E77" s="63"/>
      <c r="F77" s="63"/>
      <c r="G77" s="63"/>
      <c r="H77" s="63"/>
      <c r="I77" s="56"/>
      <c r="J77" s="56"/>
      <c r="K77" s="56"/>
      <c r="L77" s="56"/>
      <c r="M77" s="56"/>
    </row>
  </sheetData>
  <mergeCells count="3">
    <mergeCell ref="E7:G7"/>
    <mergeCell ref="E32:G32"/>
    <mergeCell ref="E59:G59"/>
  </mergeCells>
  <pageMargins left="0.8" right="0.8" top="0.48" bottom="0.5" header="0.5" footer="0.5"/>
  <pageSetup paperSize="9" firstPageNumber="3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5" max="16383" man="1"/>
    <brk id="52" max="16383" man="1"/>
    <brk id="1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view="pageBreakPreview" zoomScaleNormal="100" zoomScaleSheetLayoutView="100" workbookViewId="0">
      <selection activeCell="E27" sqref="E27"/>
    </sheetView>
  </sheetViews>
  <sheetFormatPr defaultColWidth="9.125" defaultRowHeight="21.6"/>
  <cols>
    <col min="1" max="1" width="1.75" style="24" customWidth="1"/>
    <col min="2" max="2" width="51.125" style="24" customWidth="1"/>
    <col min="3" max="3" width="8.75" style="24" customWidth="1"/>
    <col min="4" max="4" width="1.75" style="24" customWidth="1"/>
    <col min="5" max="5" width="14.75" style="24" customWidth="1"/>
    <col min="6" max="6" width="1.75" style="24" customWidth="1"/>
    <col min="7" max="7" width="14.75" style="24" customWidth="1"/>
    <col min="8" max="8" width="0.625" style="24" customWidth="1"/>
    <col min="9" max="9" width="12.875" style="24" customWidth="1"/>
    <col min="10" max="10" width="9.25" style="24" customWidth="1"/>
    <col min="11" max="13" width="12.875" style="24" customWidth="1"/>
    <col min="14" max="14" width="11.375" style="24" customWidth="1"/>
    <col min="15" max="16" width="12.875" style="24" customWidth="1"/>
    <col min="17" max="17" width="12.875" style="24" bestFit="1" customWidth="1"/>
    <col min="18" max="16384" width="9.125" style="24"/>
  </cols>
  <sheetData>
    <row r="1" spans="1:16" s="2" customFormat="1" ht="22.5" customHeight="1">
      <c r="A1" s="52" t="s">
        <v>110</v>
      </c>
      <c r="B1" s="52"/>
      <c r="C1" s="75"/>
      <c r="D1" s="75"/>
      <c r="E1" s="75"/>
      <c r="F1" s="75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s="2" customFormat="1" ht="22.5" customHeight="1">
      <c r="A2" s="4" t="s">
        <v>28</v>
      </c>
      <c r="B2" s="4"/>
      <c r="C2" s="75"/>
      <c r="D2" s="75"/>
      <c r="E2" s="75"/>
      <c r="F2" s="75"/>
      <c r="G2" s="76"/>
      <c r="H2" s="56"/>
      <c r="I2" s="56"/>
      <c r="J2" s="56"/>
      <c r="K2" s="56"/>
      <c r="L2" s="56"/>
      <c r="M2" s="56"/>
      <c r="N2" s="56"/>
      <c r="O2" s="56"/>
      <c r="P2" s="56"/>
    </row>
    <row r="3" spans="1:16" s="2" customFormat="1" ht="12.75" customHeight="1">
      <c r="A3" s="5"/>
      <c r="B3" s="5"/>
      <c r="C3" s="6"/>
      <c r="D3" s="6"/>
      <c r="E3" s="6"/>
      <c r="F3" s="6"/>
      <c r="G3" s="7"/>
      <c r="H3" s="56"/>
      <c r="I3" s="56"/>
      <c r="J3" s="56"/>
      <c r="K3" s="56"/>
      <c r="L3" s="56"/>
      <c r="M3" s="56"/>
      <c r="N3" s="56"/>
      <c r="O3" s="56"/>
      <c r="P3" s="56"/>
    </row>
    <row r="4" spans="1:16" s="2" customFormat="1" ht="22.5" customHeight="1">
      <c r="A4" s="5"/>
      <c r="B4" s="5"/>
      <c r="C4" s="6"/>
      <c r="D4" s="6"/>
      <c r="E4" s="126" t="s">
        <v>116</v>
      </c>
      <c r="F4" s="126"/>
      <c r="G4" s="12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22.5" customHeight="1">
      <c r="A5" s="52"/>
      <c r="B5" s="52"/>
      <c r="C5" s="75"/>
      <c r="D5" s="75"/>
      <c r="E5" s="127" t="s">
        <v>117</v>
      </c>
      <c r="F5" s="127"/>
      <c r="G5" s="127"/>
      <c r="H5" s="56"/>
      <c r="I5" s="56"/>
      <c r="J5" s="56"/>
      <c r="K5" s="56"/>
      <c r="L5" s="56"/>
      <c r="M5" s="56"/>
      <c r="N5" s="56"/>
      <c r="O5" s="56"/>
      <c r="P5" s="56"/>
    </row>
    <row r="6" spans="1:16" s="2" customFormat="1" ht="22.5" customHeight="1">
      <c r="A6" s="52"/>
      <c r="B6" s="52"/>
      <c r="C6" s="110" t="s">
        <v>3</v>
      </c>
      <c r="D6" s="75"/>
      <c r="E6" s="23">
        <v>2565</v>
      </c>
      <c r="F6" s="75"/>
      <c r="G6" s="23">
        <v>2564</v>
      </c>
      <c r="H6" s="56"/>
      <c r="I6" s="56"/>
      <c r="J6" s="56"/>
      <c r="K6" s="56"/>
      <c r="L6" s="56"/>
      <c r="M6" s="56"/>
      <c r="N6" s="56"/>
      <c r="O6" s="56"/>
      <c r="P6" s="56"/>
    </row>
    <row r="7" spans="1:16" s="2" customFormat="1" ht="22.5" customHeight="1">
      <c r="A7" s="9"/>
      <c r="B7" s="9"/>
      <c r="C7" s="75"/>
      <c r="D7" s="75"/>
      <c r="E7" s="125" t="s">
        <v>76</v>
      </c>
      <c r="F7" s="125"/>
      <c r="G7" s="125"/>
      <c r="H7" s="56"/>
      <c r="I7" s="56"/>
      <c r="J7" s="56"/>
      <c r="K7" s="56"/>
      <c r="L7" s="56"/>
      <c r="M7" s="56"/>
      <c r="N7" s="56"/>
      <c r="O7" s="56"/>
      <c r="P7" s="56"/>
    </row>
    <row r="8" spans="1:16" s="2" customFormat="1" ht="22.5" customHeight="1">
      <c r="A8" s="54" t="s">
        <v>77</v>
      </c>
      <c r="B8" s="54"/>
      <c r="C8" s="61"/>
      <c r="D8" s="61"/>
      <c r="E8" s="61"/>
      <c r="F8" s="61"/>
      <c r="G8" s="113"/>
      <c r="H8" s="56"/>
      <c r="I8" s="56"/>
      <c r="J8" s="56"/>
      <c r="K8" s="56"/>
      <c r="L8" s="56"/>
      <c r="M8" s="95"/>
      <c r="N8" s="56"/>
      <c r="O8" s="95"/>
      <c r="P8" s="95"/>
    </row>
    <row r="9" spans="1:16" s="2" customFormat="1" ht="22.5" customHeight="1">
      <c r="A9" s="55" t="s">
        <v>78</v>
      </c>
      <c r="B9" s="55"/>
      <c r="C9" s="53">
        <v>7</v>
      </c>
      <c r="D9" s="53"/>
      <c r="E9" s="117">
        <v>384912540</v>
      </c>
      <c r="F9" s="53"/>
      <c r="G9" s="64">
        <v>231007814</v>
      </c>
      <c r="H9" s="56"/>
      <c r="I9" s="64"/>
      <c r="J9" s="89"/>
      <c r="K9" s="64"/>
      <c r="L9" s="64"/>
      <c r="M9" s="64"/>
      <c r="N9" s="64"/>
      <c r="O9" s="64"/>
      <c r="P9" s="64"/>
    </row>
    <row r="10" spans="1:16" s="2" customFormat="1" ht="22.5" customHeight="1">
      <c r="A10" s="56" t="s">
        <v>79</v>
      </c>
      <c r="B10" s="56"/>
      <c r="C10" s="53"/>
      <c r="D10" s="53"/>
      <c r="E10" s="117">
        <v>5279394</v>
      </c>
      <c r="F10" s="53"/>
      <c r="G10" s="64">
        <v>2767949</v>
      </c>
      <c r="H10" s="25"/>
      <c r="I10" s="64"/>
      <c r="J10" s="89"/>
      <c r="K10" s="64"/>
      <c r="L10" s="64"/>
      <c r="M10" s="64"/>
      <c r="N10" s="64"/>
      <c r="O10" s="64"/>
      <c r="P10" s="64"/>
    </row>
    <row r="11" spans="1:16" s="2" customFormat="1" ht="22.5" customHeight="1">
      <c r="A11" s="76" t="s">
        <v>29</v>
      </c>
      <c r="B11" s="76"/>
      <c r="C11" s="61"/>
      <c r="D11" s="61"/>
      <c r="E11" s="83">
        <f>SUM(E9:E10)</f>
        <v>390191934</v>
      </c>
      <c r="F11" s="61"/>
      <c r="G11" s="83">
        <f>SUM(G9:G10)</f>
        <v>233775763</v>
      </c>
      <c r="H11" s="56"/>
      <c r="I11" s="64"/>
      <c r="J11" s="89"/>
      <c r="K11" s="64"/>
      <c r="L11" s="64"/>
      <c r="M11" s="64"/>
      <c r="N11" s="64"/>
      <c r="O11" s="64"/>
      <c r="P11" s="64"/>
    </row>
    <row r="12" spans="1:16" s="2" customFormat="1" ht="22.5" customHeight="1">
      <c r="A12" s="56"/>
      <c r="B12" s="56"/>
      <c r="C12" s="53"/>
      <c r="D12" s="53"/>
      <c r="E12" s="53"/>
      <c r="F12" s="53"/>
      <c r="G12" s="53"/>
      <c r="H12" s="56"/>
      <c r="I12" s="64"/>
      <c r="J12" s="89"/>
      <c r="K12" s="64"/>
      <c r="L12" s="64"/>
      <c r="M12" s="64"/>
      <c r="N12" s="64"/>
      <c r="O12" s="64"/>
      <c r="P12" s="64"/>
    </row>
    <row r="13" spans="1:16" s="2" customFormat="1" ht="22.5" customHeight="1">
      <c r="A13" s="54" t="s">
        <v>30</v>
      </c>
      <c r="B13" s="54"/>
      <c r="C13" s="61"/>
      <c r="D13" s="61"/>
      <c r="E13" s="108"/>
      <c r="F13" s="61"/>
      <c r="G13" s="108"/>
      <c r="H13" s="56"/>
      <c r="I13" s="64"/>
      <c r="J13" s="89"/>
      <c r="K13" s="64"/>
      <c r="L13" s="64"/>
      <c r="M13" s="64"/>
      <c r="N13" s="64"/>
      <c r="O13" s="64"/>
      <c r="P13" s="64"/>
    </row>
    <row r="14" spans="1:16" s="2" customFormat="1" ht="22.5" customHeight="1">
      <c r="A14" s="55" t="s">
        <v>80</v>
      </c>
      <c r="B14" s="55"/>
      <c r="C14" s="53"/>
      <c r="D14" s="53"/>
      <c r="E14" s="64">
        <v>274550456</v>
      </c>
      <c r="F14" s="53"/>
      <c r="G14" s="64">
        <v>175921950</v>
      </c>
      <c r="H14" s="56"/>
      <c r="I14" s="64"/>
      <c r="J14" s="89"/>
      <c r="K14" s="64"/>
      <c r="L14" s="64"/>
      <c r="M14" s="64"/>
      <c r="N14" s="64"/>
      <c r="O14" s="64"/>
      <c r="P14" s="64"/>
    </row>
    <row r="15" spans="1:16" s="2" customFormat="1" ht="22.5" customHeight="1">
      <c r="A15" s="55" t="s">
        <v>53</v>
      </c>
      <c r="B15" s="55"/>
      <c r="C15" s="53"/>
      <c r="D15" s="53"/>
      <c r="E15" s="64">
        <v>34930270</v>
      </c>
      <c r="F15" s="53"/>
      <c r="G15" s="64">
        <v>14844243</v>
      </c>
      <c r="H15" s="56"/>
      <c r="I15" s="64"/>
      <c r="J15" s="89"/>
      <c r="K15" s="64"/>
      <c r="L15" s="64"/>
      <c r="M15" s="64"/>
      <c r="N15" s="64"/>
      <c r="O15" s="64"/>
      <c r="P15" s="64"/>
    </row>
    <row r="16" spans="1:16" s="2" customFormat="1" ht="22.5" customHeight="1">
      <c r="A16" s="55" t="s">
        <v>31</v>
      </c>
      <c r="B16" s="55"/>
      <c r="C16" s="53"/>
      <c r="D16" s="53"/>
      <c r="E16" s="64">
        <v>21918367</v>
      </c>
      <c r="F16" s="53"/>
      <c r="G16" s="64">
        <v>20493162</v>
      </c>
      <c r="H16" s="56"/>
      <c r="I16" s="64"/>
      <c r="J16" s="89"/>
      <c r="K16" s="64"/>
      <c r="L16" s="64"/>
      <c r="M16" s="64"/>
      <c r="N16" s="64"/>
      <c r="O16" s="64"/>
      <c r="P16" s="64"/>
    </row>
    <row r="17" spans="1:16" s="2" customFormat="1" ht="22.5" customHeight="1">
      <c r="A17" s="76" t="s">
        <v>33</v>
      </c>
      <c r="B17" s="76"/>
      <c r="C17" s="61"/>
      <c r="D17" s="61"/>
      <c r="E17" s="83">
        <f>SUM(E14:E16)</f>
        <v>331399093</v>
      </c>
      <c r="F17" s="61"/>
      <c r="G17" s="83">
        <f>SUM(G14:G16)</f>
        <v>211259355</v>
      </c>
      <c r="H17" s="56"/>
      <c r="I17" s="64"/>
      <c r="J17" s="89"/>
      <c r="K17" s="64"/>
      <c r="L17" s="64"/>
      <c r="M17" s="64"/>
      <c r="N17" s="64"/>
      <c r="O17" s="64"/>
      <c r="P17" s="64"/>
    </row>
    <row r="18" spans="1:16" s="2" customFormat="1" ht="22.5" customHeight="1">
      <c r="A18" s="76"/>
      <c r="B18" s="76"/>
      <c r="C18" s="61"/>
      <c r="D18" s="61"/>
      <c r="E18" s="74"/>
      <c r="F18" s="61"/>
      <c r="G18" s="74"/>
      <c r="H18" s="56"/>
      <c r="I18" s="64"/>
      <c r="J18" s="89"/>
      <c r="K18" s="64"/>
      <c r="L18" s="64"/>
      <c r="M18" s="64"/>
      <c r="N18" s="64"/>
      <c r="O18" s="64"/>
      <c r="P18" s="64"/>
    </row>
    <row r="19" spans="1:16" s="2" customFormat="1" ht="22.5" customHeight="1">
      <c r="A19" s="51" t="s">
        <v>81</v>
      </c>
      <c r="B19" s="51"/>
      <c r="C19" s="53"/>
      <c r="D19" s="53"/>
      <c r="E19" s="70">
        <f>E11-E17</f>
        <v>58792841</v>
      </c>
      <c r="F19" s="53"/>
      <c r="G19" s="70">
        <f>G11-G17</f>
        <v>22516408</v>
      </c>
      <c r="H19" s="56"/>
      <c r="I19" s="64"/>
      <c r="J19" s="89"/>
      <c r="K19" s="64"/>
      <c r="L19" s="64"/>
      <c r="M19" s="64"/>
      <c r="N19" s="64"/>
      <c r="O19" s="64"/>
      <c r="P19" s="64"/>
    </row>
    <row r="20" spans="1:16" s="2" customFormat="1" ht="22.5" customHeight="1">
      <c r="A20" s="55" t="s">
        <v>32</v>
      </c>
      <c r="B20" s="55"/>
      <c r="C20" s="53"/>
      <c r="D20" s="53"/>
      <c r="E20" s="93">
        <v>490772</v>
      </c>
      <c r="F20" s="53"/>
      <c r="G20" s="93">
        <v>3042714</v>
      </c>
      <c r="H20" s="56"/>
      <c r="I20" s="64"/>
      <c r="J20" s="89"/>
      <c r="K20" s="64"/>
      <c r="L20" s="64"/>
      <c r="M20" s="64"/>
      <c r="N20" s="64"/>
      <c r="O20" s="64"/>
      <c r="P20" s="64"/>
    </row>
    <row r="21" spans="1:16" s="56" customFormat="1" ht="22.5" customHeight="1">
      <c r="A21" s="51" t="s">
        <v>103</v>
      </c>
      <c r="B21" s="55"/>
      <c r="C21" s="53"/>
      <c r="D21" s="53"/>
      <c r="E21" s="70">
        <f>E19-E20</f>
        <v>58302069</v>
      </c>
      <c r="F21" s="53"/>
      <c r="G21" s="70">
        <f>G19-G20</f>
        <v>19473694</v>
      </c>
      <c r="I21" s="64"/>
      <c r="J21" s="89"/>
      <c r="K21" s="64"/>
      <c r="L21" s="64"/>
      <c r="M21" s="64"/>
      <c r="N21" s="64"/>
      <c r="O21" s="64"/>
      <c r="P21" s="64"/>
    </row>
    <row r="22" spans="1:16" s="56" customFormat="1" ht="22.5" customHeight="1">
      <c r="A22" s="55" t="s">
        <v>82</v>
      </c>
      <c r="B22" s="55"/>
      <c r="C22" s="53"/>
      <c r="D22" s="53"/>
      <c r="E22" s="64">
        <v>11517030</v>
      </c>
      <c r="F22" s="53"/>
      <c r="G22" s="64">
        <v>3483808</v>
      </c>
      <c r="I22" s="64"/>
      <c r="J22" s="89"/>
      <c r="K22" s="64"/>
      <c r="L22" s="64"/>
      <c r="M22" s="64"/>
      <c r="N22" s="64"/>
      <c r="O22" s="64"/>
      <c r="P22" s="64"/>
    </row>
    <row r="23" spans="1:16" s="2" customFormat="1" ht="22.5" customHeight="1">
      <c r="A23" s="51" t="s">
        <v>104</v>
      </c>
      <c r="B23" s="51"/>
      <c r="C23" s="53"/>
      <c r="D23" s="53"/>
      <c r="E23" s="83">
        <f>E21-E22</f>
        <v>46785039</v>
      </c>
      <c r="F23" s="53"/>
      <c r="G23" s="83">
        <f>G21-G22</f>
        <v>15989886</v>
      </c>
      <c r="H23" s="56"/>
      <c r="I23" s="64"/>
      <c r="J23" s="89"/>
      <c r="K23" s="64"/>
      <c r="L23" s="64"/>
      <c r="M23" s="64"/>
      <c r="N23" s="64"/>
      <c r="O23" s="64"/>
      <c r="P23" s="64"/>
    </row>
    <row r="24" spans="1:16" s="2" customFormat="1" ht="22.5" customHeight="1">
      <c r="A24" s="51"/>
      <c r="B24" s="51"/>
      <c r="C24" s="53"/>
      <c r="D24" s="53"/>
      <c r="E24" s="53"/>
      <c r="F24" s="53"/>
      <c r="G24" s="53"/>
      <c r="H24" s="56"/>
      <c r="I24" s="64"/>
      <c r="J24" s="89"/>
      <c r="K24" s="64"/>
      <c r="L24" s="64"/>
      <c r="M24" s="64"/>
      <c r="N24" s="64"/>
      <c r="O24" s="64"/>
      <c r="P24" s="64"/>
    </row>
    <row r="25" spans="1:16" s="2" customFormat="1" ht="22.5" customHeight="1">
      <c r="A25" s="51" t="s">
        <v>34</v>
      </c>
      <c r="B25" s="51"/>
      <c r="C25" s="53"/>
      <c r="D25" s="53"/>
      <c r="E25" s="53"/>
      <c r="F25" s="53"/>
      <c r="G25" s="53"/>
      <c r="H25" s="56"/>
      <c r="I25" s="64"/>
      <c r="J25" s="89"/>
      <c r="K25" s="64"/>
      <c r="L25" s="64"/>
      <c r="M25" s="64"/>
      <c r="N25" s="64"/>
      <c r="O25" s="64"/>
      <c r="P25" s="64"/>
    </row>
    <row r="26" spans="1:16" s="3" customFormat="1" ht="22.5" customHeight="1">
      <c r="A26" s="55" t="s">
        <v>99</v>
      </c>
      <c r="B26" s="51"/>
      <c r="C26" s="53"/>
      <c r="D26" s="61"/>
      <c r="E26" s="67">
        <v>0</v>
      </c>
      <c r="F26" s="61"/>
      <c r="G26" s="67">
        <v>0</v>
      </c>
      <c r="H26" s="76"/>
      <c r="I26" s="64"/>
      <c r="J26" s="89"/>
      <c r="K26" s="64"/>
      <c r="L26" s="64"/>
      <c r="M26" s="64"/>
      <c r="N26" s="64"/>
      <c r="O26" s="64"/>
      <c r="P26" s="64"/>
    </row>
    <row r="27" spans="1:16" s="3" customFormat="1" ht="22.5" customHeight="1" thickBot="1">
      <c r="A27" s="76" t="s">
        <v>105</v>
      </c>
      <c r="B27" s="76"/>
      <c r="C27" s="53"/>
      <c r="D27" s="61"/>
      <c r="E27" s="71">
        <f>(E23+E26)</f>
        <v>46785039</v>
      </c>
      <c r="F27" s="61"/>
      <c r="G27" s="71">
        <f>(G23+G26)</f>
        <v>15989886</v>
      </c>
      <c r="H27" s="76"/>
      <c r="I27" s="64"/>
      <c r="J27" s="89"/>
      <c r="K27" s="64"/>
      <c r="L27" s="64"/>
      <c r="M27" s="64"/>
      <c r="N27" s="64"/>
      <c r="O27" s="64"/>
      <c r="P27" s="64"/>
    </row>
    <row r="28" spans="1:16" s="2" customFormat="1" ht="22.5" customHeight="1" thickTop="1">
      <c r="A28" s="56"/>
      <c r="B28" s="56"/>
      <c r="C28" s="53"/>
      <c r="D28" s="61"/>
      <c r="E28" s="28"/>
      <c r="F28" s="61"/>
      <c r="G28" s="28"/>
      <c r="H28" s="56"/>
      <c r="I28" s="56"/>
      <c r="J28" s="89"/>
      <c r="K28" s="56"/>
      <c r="L28" s="64"/>
      <c r="M28" s="64"/>
      <c r="N28" s="56"/>
      <c r="O28" s="56"/>
      <c r="P28" s="56"/>
    </row>
    <row r="29" spans="1:16" s="2" customFormat="1" ht="22.5" customHeight="1">
      <c r="A29" s="51" t="s">
        <v>106</v>
      </c>
      <c r="B29" s="51"/>
      <c r="C29" s="53"/>
      <c r="D29" s="53"/>
      <c r="E29" s="53"/>
      <c r="F29" s="53"/>
      <c r="G29" s="53"/>
      <c r="H29" s="56"/>
      <c r="I29" s="56"/>
      <c r="J29" s="89"/>
      <c r="K29" s="56"/>
      <c r="L29" s="64"/>
      <c r="M29" s="64"/>
      <c r="N29" s="56"/>
      <c r="O29" s="56"/>
      <c r="P29" s="56"/>
    </row>
    <row r="30" spans="1:16" s="2" customFormat="1" ht="22.5" customHeight="1" thickBot="1">
      <c r="A30" s="55" t="s">
        <v>107</v>
      </c>
      <c r="B30" s="55"/>
      <c r="C30" s="53"/>
      <c r="D30" s="75"/>
      <c r="E30" s="84">
        <f>E23/500000000</f>
        <v>9.3570078000000001E-2</v>
      </c>
      <c r="F30" s="75"/>
      <c r="G30" s="84">
        <f>G23/500000000</f>
        <v>3.1979771999999997E-2</v>
      </c>
      <c r="H30" s="56"/>
      <c r="I30" s="56"/>
      <c r="J30" s="89"/>
      <c r="K30" s="56"/>
      <c r="L30" s="64"/>
      <c r="M30" s="64"/>
      <c r="N30" s="56"/>
      <c r="O30" s="56"/>
      <c r="P30" s="56"/>
    </row>
    <row r="31" spans="1:16" s="2" customFormat="1" ht="22.2" thickTop="1">
      <c r="A31" s="55"/>
      <c r="B31" s="55"/>
      <c r="C31" s="75"/>
      <c r="D31" s="75"/>
      <c r="E31" s="62"/>
      <c r="F31" s="75"/>
      <c r="G31" s="62"/>
      <c r="H31" s="56"/>
      <c r="I31" s="56"/>
      <c r="J31" s="89">
        <f t="shared" ref="J31" si="0">E31-I31</f>
        <v>0</v>
      </c>
      <c r="K31" s="56"/>
      <c r="L31" s="56"/>
      <c r="M31" s="56"/>
      <c r="N31" s="56"/>
      <c r="O31" s="56"/>
      <c r="P31" s="56"/>
    </row>
    <row r="34" spans="5:7">
      <c r="E34" s="114"/>
      <c r="G34" s="114"/>
    </row>
  </sheetData>
  <mergeCells count="3">
    <mergeCell ref="E4:G4"/>
    <mergeCell ref="E5:G5"/>
    <mergeCell ref="E7:G7"/>
  </mergeCells>
  <pageMargins left="0.8" right="0.8" top="0.48" bottom="0.5" header="0.5" footer="0.5"/>
  <pageSetup paperSize="9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showGridLines="0" view="pageBreakPreview" zoomScale="90" zoomScaleNormal="80" zoomScaleSheetLayoutView="90" workbookViewId="0">
      <selection activeCell="F27" sqref="F27"/>
    </sheetView>
  </sheetViews>
  <sheetFormatPr defaultColWidth="9.125" defaultRowHeight="22.5" customHeight="1"/>
  <cols>
    <col min="1" max="1" width="1.75" style="22" customWidth="1"/>
    <col min="2" max="2" width="52.375" style="22" customWidth="1"/>
    <col min="3" max="3" width="0.875" style="22" customWidth="1"/>
    <col min="4" max="4" width="7.875" style="22" customWidth="1"/>
    <col min="5" max="5" width="15.375" style="22" customWidth="1"/>
    <col min="6" max="6" width="1.75" style="22" customWidth="1"/>
    <col min="7" max="7" width="15.375" style="22" customWidth="1"/>
    <col min="8" max="8" width="1.75" style="22" customWidth="1"/>
    <col min="9" max="9" width="15.375" style="22" customWidth="1"/>
    <col min="10" max="10" width="1.75" style="22" customWidth="1"/>
    <col min="11" max="11" width="15.375" style="22" customWidth="1"/>
    <col min="12" max="12" width="1.75" style="22" customWidth="1"/>
    <col min="13" max="13" width="15.375" style="22" customWidth="1"/>
    <col min="14" max="14" width="52" style="22" customWidth="1"/>
    <col min="15" max="15" width="8.875" style="22" customWidth="1"/>
    <col min="16" max="16" width="1.125" style="22" customWidth="1"/>
    <col min="17" max="17" width="9.875" style="22" customWidth="1"/>
    <col min="18" max="18" width="1.125" style="22" customWidth="1"/>
    <col min="19" max="19" width="12.625" style="22" customWidth="1"/>
    <col min="20" max="20" width="1.375" style="22" customWidth="1"/>
    <col min="21" max="21" width="12.625" style="22" customWidth="1"/>
    <col min="22" max="22" width="1.375" style="22" customWidth="1"/>
    <col min="23" max="23" width="11.375" style="22" customWidth="1"/>
    <col min="24" max="24" width="1.125" style="22" customWidth="1"/>
    <col min="25" max="25" width="10.75" style="22" customWidth="1"/>
    <col min="26" max="26" width="1" style="22" customWidth="1"/>
    <col min="27" max="27" width="11.875" style="22" customWidth="1"/>
    <col min="28" max="28" width="1.125" style="22" customWidth="1"/>
    <col min="29" max="29" width="7.375" style="22" customWidth="1"/>
    <col min="30" max="30" width="1.125" style="22" customWidth="1"/>
    <col min="31" max="31" width="12.875" style="22" customWidth="1"/>
    <col min="32" max="32" width="1" style="22" customWidth="1"/>
    <col min="33" max="33" width="16.875" style="22" customWidth="1"/>
    <col min="34" max="16384" width="9.125" style="22"/>
  </cols>
  <sheetData>
    <row r="1" spans="1:33" ht="22.5" customHeight="1">
      <c r="A1" s="52" t="s">
        <v>110</v>
      </c>
      <c r="B1" s="52"/>
      <c r="C1" s="38"/>
      <c r="D1" s="38"/>
      <c r="E1" s="39"/>
      <c r="F1" s="40"/>
      <c r="G1" s="40"/>
      <c r="H1" s="40"/>
      <c r="I1" s="40"/>
      <c r="J1" s="40"/>
      <c r="K1" s="40"/>
      <c r="L1" s="40"/>
      <c r="M1" s="112"/>
      <c r="N1" s="11"/>
      <c r="O1" s="10"/>
      <c r="P1" s="11"/>
      <c r="Q1" s="39"/>
      <c r="R1" s="40"/>
      <c r="S1" s="40"/>
      <c r="T1" s="40"/>
      <c r="U1" s="40"/>
      <c r="V1" s="40"/>
      <c r="W1" s="40"/>
      <c r="X1" s="40"/>
      <c r="Y1" s="40"/>
      <c r="Z1" s="40"/>
      <c r="AA1" s="129"/>
      <c r="AB1" s="129"/>
      <c r="AC1" s="129"/>
      <c r="AD1" s="129"/>
      <c r="AE1" s="129"/>
      <c r="AF1" s="129"/>
      <c r="AG1" s="129"/>
    </row>
    <row r="2" spans="1:33" ht="22.5" customHeight="1">
      <c r="A2" s="4" t="s">
        <v>35</v>
      </c>
      <c r="B2" s="4"/>
      <c r="C2" s="11"/>
      <c r="D2" s="11"/>
      <c r="E2" s="39"/>
      <c r="F2" s="40"/>
      <c r="G2" s="40"/>
      <c r="H2" s="40"/>
      <c r="I2" s="40"/>
      <c r="J2" s="40"/>
      <c r="K2" s="40"/>
      <c r="L2" s="40"/>
      <c r="M2" s="40"/>
    </row>
    <row r="3" spans="1:33" ht="10.199999999999999" customHeight="1">
      <c r="A3" s="4"/>
      <c r="B3" s="4"/>
      <c r="C3" s="11"/>
      <c r="D3" s="11"/>
      <c r="E3" s="39"/>
      <c r="F3" s="40"/>
      <c r="G3" s="40"/>
      <c r="H3" s="40"/>
      <c r="I3" s="40"/>
      <c r="J3" s="40"/>
      <c r="K3" s="40"/>
      <c r="L3" s="40"/>
      <c r="M3" s="40"/>
    </row>
    <row r="4" spans="1:33" ht="22.5" customHeight="1">
      <c r="A4" s="41"/>
      <c r="B4" s="41"/>
      <c r="C4" s="14"/>
      <c r="D4" s="14"/>
      <c r="E4" s="103"/>
      <c r="F4" s="103"/>
      <c r="G4" s="103"/>
      <c r="H4" s="103"/>
      <c r="I4" s="128" t="s">
        <v>96</v>
      </c>
      <c r="J4" s="128"/>
      <c r="K4" s="128"/>
      <c r="L4" s="58"/>
      <c r="M4" s="103"/>
    </row>
    <row r="5" spans="1:33" ht="22.5" customHeight="1">
      <c r="A5" s="42"/>
      <c r="B5" s="42"/>
      <c r="C5" s="58"/>
      <c r="D5" s="58"/>
      <c r="E5" s="103" t="s">
        <v>97</v>
      </c>
      <c r="F5" s="103"/>
      <c r="G5" s="103" t="s">
        <v>38</v>
      </c>
      <c r="H5" s="111"/>
      <c r="I5" s="103" t="s">
        <v>39</v>
      </c>
      <c r="J5" s="103"/>
      <c r="K5" s="103" t="s">
        <v>120</v>
      </c>
      <c r="L5" s="103"/>
      <c r="M5" s="103" t="s">
        <v>40</v>
      </c>
    </row>
    <row r="6" spans="1:33" ht="22.5" customHeight="1">
      <c r="A6" s="42"/>
      <c r="B6" s="42"/>
      <c r="C6" s="53"/>
      <c r="D6" s="116"/>
      <c r="E6" s="103" t="s">
        <v>98</v>
      </c>
      <c r="F6" s="103"/>
      <c r="G6" s="12" t="s">
        <v>42</v>
      </c>
      <c r="H6" s="12"/>
      <c r="I6" s="103" t="s">
        <v>43</v>
      </c>
      <c r="J6" s="103"/>
      <c r="K6" s="103" t="s">
        <v>119</v>
      </c>
      <c r="L6" s="18"/>
      <c r="M6" s="103" t="s">
        <v>44</v>
      </c>
    </row>
    <row r="7" spans="1:33" ht="22.5" customHeight="1">
      <c r="A7" s="18"/>
      <c r="B7" s="18"/>
      <c r="C7" s="42"/>
      <c r="D7" s="42"/>
      <c r="E7" s="125" t="s">
        <v>76</v>
      </c>
      <c r="F7" s="125"/>
      <c r="G7" s="125"/>
      <c r="H7" s="125"/>
      <c r="I7" s="125"/>
      <c r="J7" s="125"/>
      <c r="K7" s="125"/>
      <c r="L7" s="125"/>
      <c r="M7" s="125"/>
    </row>
    <row r="8" spans="1:33" ht="22.5" customHeight="1">
      <c r="A8" s="51" t="s">
        <v>85</v>
      </c>
      <c r="B8" s="51"/>
      <c r="C8" s="42"/>
      <c r="D8" s="42"/>
      <c r="E8" s="43"/>
      <c r="F8" s="43"/>
      <c r="G8" s="43"/>
      <c r="H8" s="43"/>
      <c r="I8" s="43"/>
      <c r="J8" s="43"/>
      <c r="K8" s="43"/>
      <c r="L8" s="43"/>
      <c r="M8" s="43"/>
    </row>
    <row r="9" spans="1:33" ht="22.5" customHeight="1">
      <c r="A9" s="51" t="s">
        <v>86</v>
      </c>
      <c r="B9" s="51"/>
      <c r="C9" s="76"/>
      <c r="D9" s="76"/>
      <c r="E9" s="87">
        <v>250000000</v>
      </c>
      <c r="F9" s="65"/>
      <c r="G9" s="98">
        <v>12500000</v>
      </c>
      <c r="H9" s="65"/>
      <c r="I9" s="87">
        <v>1014198</v>
      </c>
      <c r="J9" s="65"/>
      <c r="K9" s="87">
        <v>12059947</v>
      </c>
      <c r="L9" s="65"/>
      <c r="M9" s="87">
        <f>SUM(E9:K9)</f>
        <v>275574145</v>
      </c>
    </row>
    <row r="10" spans="1:33" ht="22.5" customHeight="1">
      <c r="A10" s="51" t="s">
        <v>45</v>
      </c>
      <c r="B10" s="51"/>
      <c r="C10" s="14"/>
      <c r="D10" s="14"/>
      <c r="E10" s="72"/>
      <c r="F10" s="72"/>
      <c r="G10" s="72"/>
      <c r="H10" s="72"/>
      <c r="I10" s="72"/>
      <c r="J10" s="72"/>
      <c r="K10" s="72"/>
      <c r="L10" s="72"/>
      <c r="M10" s="72"/>
    </row>
    <row r="11" spans="1:33" ht="22.5" customHeight="1">
      <c r="B11" s="55" t="s">
        <v>88</v>
      </c>
      <c r="C11" s="58"/>
      <c r="D11" s="58"/>
      <c r="E11" s="85">
        <v>0</v>
      </c>
      <c r="F11" s="85"/>
      <c r="G11" s="85">
        <v>0</v>
      </c>
      <c r="H11" s="85"/>
      <c r="I11" s="85">
        <v>0</v>
      </c>
      <c r="J11" s="85"/>
      <c r="K11" s="85">
        <f>'PL (6)'!G23</f>
        <v>15989886</v>
      </c>
      <c r="L11" s="85"/>
      <c r="M11" s="33">
        <f>SUM(E11:K11)</f>
        <v>15989886</v>
      </c>
    </row>
    <row r="12" spans="1:33" ht="22.5" customHeight="1">
      <c r="B12" s="19" t="s">
        <v>89</v>
      </c>
      <c r="C12" s="58"/>
      <c r="D12" s="58"/>
      <c r="E12" s="85">
        <v>0</v>
      </c>
      <c r="F12" s="85"/>
      <c r="G12" s="85">
        <v>0</v>
      </c>
      <c r="H12" s="85"/>
      <c r="I12" s="85">
        <v>0</v>
      </c>
      <c r="J12" s="85"/>
      <c r="K12" s="85">
        <f>'PL (6)'!G26</f>
        <v>0</v>
      </c>
      <c r="L12" s="85"/>
      <c r="M12" s="33">
        <f>SUM(E12:K12)</f>
        <v>0</v>
      </c>
    </row>
    <row r="13" spans="1:33" ht="22.5" customHeight="1">
      <c r="A13" s="51" t="s">
        <v>46</v>
      </c>
      <c r="B13" s="51"/>
      <c r="C13" s="14"/>
      <c r="D13" s="14"/>
      <c r="E13" s="29">
        <f>SUM(E11:E12)</f>
        <v>0</v>
      </c>
      <c r="F13" s="65"/>
      <c r="G13" s="29">
        <f>SUM(G11:G12)</f>
        <v>0</v>
      </c>
      <c r="H13" s="65"/>
      <c r="I13" s="29">
        <f>SUM(I11:I12)</f>
        <v>0</v>
      </c>
      <c r="J13" s="65"/>
      <c r="K13" s="29">
        <f>SUM(K11:K12)</f>
        <v>15989886</v>
      </c>
      <c r="L13" s="65"/>
      <c r="M13" s="29">
        <f>SUM(M11:M12)</f>
        <v>15989886</v>
      </c>
    </row>
    <row r="14" spans="1:33" ht="22.5" customHeight="1" thickBot="1">
      <c r="A14" s="76" t="s">
        <v>87</v>
      </c>
      <c r="B14" s="76"/>
      <c r="C14" s="51"/>
      <c r="D14" s="51"/>
      <c r="E14" s="124">
        <f>E9+E13</f>
        <v>250000000</v>
      </c>
      <c r="F14" s="65"/>
      <c r="G14" s="124">
        <f>G9+G13</f>
        <v>12500000</v>
      </c>
      <c r="H14" s="65"/>
      <c r="I14" s="124">
        <f>I9+I13</f>
        <v>1014198</v>
      </c>
      <c r="J14" s="65"/>
      <c r="K14" s="124">
        <f>K9+K13</f>
        <v>28049833</v>
      </c>
      <c r="L14" s="65"/>
      <c r="M14" s="124">
        <f>M9+M13</f>
        <v>291564031</v>
      </c>
    </row>
    <row r="15" spans="1:33" ht="22.2" thickTop="1">
      <c r="E15" s="45"/>
      <c r="G15" s="45"/>
      <c r="I15" s="45"/>
      <c r="K15" s="46"/>
      <c r="M15" s="45"/>
      <c r="N15" s="11"/>
      <c r="O15" s="10"/>
      <c r="P15" s="11"/>
      <c r="Q15" s="39"/>
      <c r="R15" s="40"/>
      <c r="S15" s="40"/>
      <c r="T15" s="40"/>
      <c r="U15" s="40"/>
      <c r="V15" s="40"/>
      <c r="W15" s="40"/>
      <c r="X15" s="40"/>
      <c r="Y15" s="40"/>
      <c r="Z15" s="40"/>
      <c r="AA15" s="129"/>
      <c r="AB15" s="129"/>
      <c r="AC15" s="129"/>
      <c r="AD15" s="129"/>
      <c r="AE15" s="129"/>
      <c r="AF15" s="129"/>
      <c r="AG15" s="129"/>
    </row>
    <row r="16" spans="1:33" ht="22.5" customHeight="1">
      <c r="A16" s="52" t="s">
        <v>110</v>
      </c>
      <c r="B16" s="52"/>
      <c r="C16" s="38"/>
      <c r="D16" s="38"/>
      <c r="E16" s="39"/>
      <c r="F16" s="40"/>
      <c r="G16" s="40"/>
      <c r="H16" s="40"/>
      <c r="I16" s="40"/>
      <c r="J16" s="40"/>
      <c r="K16" s="40"/>
      <c r="L16" s="40"/>
      <c r="M16" s="120"/>
      <c r="N16" s="11"/>
      <c r="O16" s="10"/>
      <c r="P16" s="11"/>
      <c r="Q16" s="39"/>
      <c r="R16" s="40"/>
      <c r="S16" s="40"/>
      <c r="T16" s="40"/>
      <c r="U16" s="40"/>
      <c r="V16" s="40"/>
      <c r="W16" s="40"/>
      <c r="X16" s="40"/>
      <c r="Y16" s="40"/>
      <c r="Z16" s="40"/>
      <c r="AA16" s="129"/>
      <c r="AB16" s="129"/>
      <c r="AC16" s="129"/>
      <c r="AD16" s="129"/>
      <c r="AE16" s="129"/>
      <c r="AF16" s="129"/>
      <c r="AG16" s="129"/>
    </row>
    <row r="17" spans="1:13" ht="22.5" customHeight="1">
      <c r="A17" s="4" t="s">
        <v>35</v>
      </c>
      <c r="B17" s="4"/>
      <c r="C17" s="11"/>
      <c r="D17" s="11"/>
      <c r="E17" s="39"/>
      <c r="F17" s="40"/>
      <c r="G17" s="40"/>
      <c r="H17" s="40"/>
      <c r="I17" s="40"/>
      <c r="J17" s="40"/>
      <c r="K17" s="40"/>
      <c r="L17" s="40"/>
      <c r="M17" s="40"/>
    </row>
    <row r="18" spans="1:13" ht="10.199999999999999" customHeight="1">
      <c r="A18" s="4"/>
      <c r="B18" s="4"/>
      <c r="C18" s="11"/>
      <c r="D18" s="11"/>
      <c r="E18" s="39"/>
      <c r="F18" s="40"/>
      <c r="G18" s="40"/>
      <c r="H18" s="40"/>
      <c r="I18" s="40"/>
      <c r="J18" s="40"/>
      <c r="K18" s="40"/>
      <c r="L18" s="40"/>
      <c r="M18" s="40"/>
    </row>
    <row r="19" spans="1:13" ht="22.5" customHeight="1">
      <c r="A19" s="41"/>
      <c r="B19" s="41"/>
      <c r="C19" s="14"/>
      <c r="D19" s="14"/>
      <c r="E19" s="103"/>
      <c r="F19" s="103"/>
      <c r="G19" s="103"/>
      <c r="H19" s="103"/>
      <c r="I19" s="128" t="s">
        <v>96</v>
      </c>
      <c r="J19" s="128"/>
      <c r="K19" s="128"/>
      <c r="L19" s="58"/>
      <c r="M19" s="103"/>
    </row>
    <row r="20" spans="1:13" ht="22.5" customHeight="1">
      <c r="A20" s="42"/>
      <c r="B20" s="42"/>
      <c r="C20" s="58"/>
      <c r="D20" s="58"/>
      <c r="E20" s="103" t="s">
        <v>97</v>
      </c>
      <c r="F20" s="103"/>
      <c r="G20" s="103" t="s">
        <v>38</v>
      </c>
      <c r="H20" s="119"/>
      <c r="I20" s="103" t="s">
        <v>39</v>
      </c>
      <c r="J20" s="103"/>
      <c r="K20" s="103" t="s">
        <v>120</v>
      </c>
      <c r="L20" s="103"/>
      <c r="M20" s="103" t="s">
        <v>40</v>
      </c>
    </row>
    <row r="21" spans="1:13" ht="22.5" customHeight="1">
      <c r="A21" s="42"/>
      <c r="B21" s="42"/>
      <c r="C21" s="53"/>
      <c r="D21" s="118" t="s">
        <v>3</v>
      </c>
      <c r="E21" s="103" t="s">
        <v>98</v>
      </c>
      <c r="F21" s="103"/>
      <c r="G21" s="12" t="s">
        <v>42</v>
      </c>
      <c r="H21" s="12"/>
      <c r="I21" s="103" t="s">
        <v>43</v>
      </c>
      <c r="J21" s="103"/>
      <c r="K21" s="103" t="s">
        <v>119</v>
      </c>
      <c r="L21" s="18"/>
      <c r="M21" s="103" t="s">
        <v>44</v>
      </c>
    </row>
    <row r="22" spans="1:13" ht="22.5" customHeight="1">
      <c r="A22" s="18"/>
      <c r="B22" s="18"/>
      <c r="C22" s="42"/>
      <c r="D22" s="42"/>
      <c r="E22" s="125" t="s">
        <v>76</v>
      </c>
      <c r="F22" s="125"/>
      <c r="G22" s="125"/>
      <c r="H22" s="125"/>
      <c r="I22" s="125"/>
      <c r="J22" s="125"/>
      <c r="K22" s="125"/>
      <c r="L22" s="125"/>
      <c r="M22" s="125"/>
    </row>
    <row r="23" spans="1:13" ht="22.2" customHeight="1">
      <c r="A23" s="51" t="s">
        <v>113</v>
      </c>
      <c r="B23" s="51"/>
      <c r="E23" s="43"/>
      <c r="F23" s="43"/>
      <c r="G23" s="43"/>
      <c r="H23" s="43"/>
      <c r="I23" s="43"/>
      <c r="J23" s="43"/>
      <c r="K23" s="43"/>
      <c r="L23" s="43"/>
      <c r="M23" s="43"/>
    </row>
    <row r="24" spans="1:13" ht="22.2" customHeight="1">
      <c r="A24" s="51" t="s">
        <v>114</v>
      </c>
      <c r="B24" s="51"/>
      <c r="E24" s="87">
        <v>250000000</v>
      </c>
      <c r="F24" s="65"/>
      <c r="G24" s="98">
        <v>12500000</v>
      </c>
      <c r="H24" s="65"/>
      <c r="I24" s="87">
        <v>5296000</v>
      </c>
      <c r="J24" s="65"/>
      <c r="K24" s="87">
        <v>93408814</v>
      </c>
      <c r="L24" s="65"/>
      <c r="M24" s="87">
        <f>SUM(E24:K24)</f>
        <v>361204814</v>
      </c>
    </row>
    <row r="25" spans="1:13" ht="22.2" customHeight="1">
      <c r="A25" s="51" t="s">
        <v>126</v>
      </c>
      <c r="B25" s="51"/>
      <c r="E25" s="87"/>
      <c r="F25" s="65"/>
      <c r="G25" s="98"/>
      <c r="H25" s="65"/>
      <c r="I25" s="87"/>
      <c r="J25" s="65"/>
      <c r="K25" s="87"/>
      <c r="L25" s="65"/>
      <c r="M25" s="87"/>
    </row>
    <row r="26" spans="1:13" ht="22.2" customHeight="1">
      <c r="A26" s="51" t="s">
        <v>133</v>
      </c>
      <c r="B26" s="51"/>
      <c r="D26" s="53"/>
      <c r="E26" s="87"/>
      <c r="F26" s="65"/>
      <c r="G26" s="98"/>
      <c r="H26" s="65"/>
      <c r="I26" s="87"/>
      <c r="J26" s="65"/>
      <c r="K26" s="85"/>
      <c r="L26" s="65"/>
      <c r="M26" s="33"/>
    </row>
    <row r="27" spans="1:13" ht="22.2" customHeight="1">
      <c r="A27" s="51"/>
      <c r="B27" s="55" t="s">
        <v>135</v>
      </c>
      <c r="D27" s="53">
        <v>8</v>
      </c>
      <c r="E27" s="87">
        <v>0</v>
      </c>
      <c r="F27" s="65"/>
      <c r="G27" s="98">
        <v>0</v>
      </c>
      <c r="H27" s="65"/>
      <c r="I27" s="87">
        <v>0</v>
      </c>
      <c r="J27" s="65"/>
      <c r="K27" s="85">
        <v>-60000000</v>
      </c>
      <c r="L27" s="65"/>
      <c r="M27" s="33">
        <f>SUM(E27:K27)</f>
        <v>-60000000</v>
      </c>
    </row>
    <row r="28" spans="1:13" ht="22.2" customHeight="1">
      <c r="A28" s="51" t="s">
        <v>134</v>
      </c>
      <c r="B28" s="51"/>
      <c r="E28" s="121">
        <f>SUM(E24:E27)</f>
        <v>250000000</v>
      </c>
      <c r="F28" s="65"/>
      <c r="G28" s="121">
        <f>SUM(G24:G27)</f>
        <v>12500000</v>
      </c>
      <c r="H28" s="65"/>
      <c r="I28" s="121">
        <f>SUM(I24:I27)</f>
        <v>5296000</v>
      </c>
      <c r="J28" s="65"/>
      <c r="K28" s="121">
        <f>SUM(K24:K27)</f>
        <v>33408814</v>
      </c>
      <c r="L28" s="65"/>
      <c r="M28" s="121">
        <f>SUM(M24:M27)</f>
        <v>301204814</v>
      </c>
    </row>
    <row r="29" spans="1:13" ht="9" customHeight="1">
      <c r="A29" s="51"/>
      <c r="B29" s="51"/>
      <c r="E29" s="87"/>
      <c r="F29" s="65"/>
      <c r="G29" s="98"/>
      <c r="H29" s="65"/>
      <c r="I29" s="87"/>
      <c r="J29" s="65"/>
      <c r="K29" s="87"/>
      <c r="L29" s="65"/>
      <c r="M29" s="87"/>
    </row>
    <row r="30" spans="1:13" ht="22.5" customHeight="1">
      <c r="A30" s="51" t="s">
        <v>45</v>
      </c>
      <c r="B30" s="51"/>
      <c r="E30" s="72"/>
      <c r="F30" s="72"/>
      <c r="G30" s="72"/>
      <c r="H30" s="72"/>
      <c r="I30" s="72"/>
      <c r="J30" s="72"/>
      <c r="K30" s="72"/>
      <c r="L30" s="72"/>
      <c r="M30" s="72"/>
    </row>
    <row r="31" spans="1:13" ht="22.5" customHeight="1">
      <c r="B31" s="55" t="s">
        <v>88</v>
      </c>
      <c r="E31" s="85">
        <v>0</v>
      </c>
      <c r="F31" s="85"/>
      <c r="G31" s="85">
        <v>0</v>
      </c>
      <c r="H31" s="85"/>
      <c r="I31" s="85">
        <v>0</v>
      </c>
      <c r="J31" s="85"/>
      <c r="K31" s="85">
        <f>'PL (6)'!E23</f>
        <v>46785039</v>
      </c>
      <c r="L31" s="85"/>
      <c r="M31" s="33">
        <f>SUM(E31:K31)</f>
        <v>46785039</v>
      </c>
    </row>
    <row r="32" spans="1:13" ht="22.5" customHeight="1">
      <c r="B32" s="19" t="s">
        <v>89</v>
      </c>
      <c r="E32" s="85">
        <v>0</v>
      </c>
      <c r="F32" s="85"/>
      <c r="G32" s="85">
        <v>0</v>
      </c>
      <c r="H32" s="85"/>
      <c r="I32" s="85">
        <v>0</v>
      </c>
      <c r="J32" s="85"/>
      <c r="K32" s="85">
        <f>'PL (6)'!E26</f>
        <v>0</v>
      </c>
      <c r="L32" s="85"/>
      <c r="M32" s="33">
        <f>SUM(E32:K32)</f>
        <v>0</v>
      </c>
    </row>
    <row r="33" spans="1:33" ht="22.5" customHeight="1">
      <c r="A33" s="51" t="s">
        <v>46</v>
      </c>
      <c r="B33" s="51"/>
      <c r="E33" s="29">
        <f>SUM(E31:E32)</f>
        <v>0</v>
      </c>
      <c r="F33" s="65"/>
      <c r="G33" s="29">
        <f>SUM(G31:G32)</f>
        <v>0</v>
      </c>
      <c r="H33" s="65"/>
      <c r="I33" s="29">
        <f>SUM(I31:I32)</f>
        <v>0</v>
      </c>
      <c r="J33" s="65"/>
      <c r="K33" s="29">
        <f>SUM(K31:K32)</f>
        <v>46785039</v>
      </c>
      <c r="L33" s="65"/>
      <c r="M33" s="29">
        <f>SUM(M31:M32)</f>
        <v>46785039</v>
      </c>
    </row>
    <row r="34" spans="1:33" ht="22.5" customHeight="1">
      <c r="A34" s="51"/>
      <c r="B34" s="51"/>
      <c r="E34" s="65"/>
      <c r="F34" s="65"/>
      <c r="G34" s="65"/>
      <c r="H34" s="65"/>
      <c r="I34" s="65"/>
      <c r="J34" s="65"/>
      <c r="K34" s="65"/>
      <c r="L34" s="65"/>
      <c r="M34" s="65"/>
    </row>
    <row r="35" spans="1:33" ht="22.5" customHeight="1" thickBot="1">
      <c r="A35" s="76" t="s">
        <v>115</v>
      </c>
      <c r="B35" s="76"/>
      <c r="E35" s="44">
        <f>E28+E33</f>
        <v>250000000</v>
      </c>
      <c r="F35" s="65"/>
      <c r="G35" s="44">
        <f>G28+G33</f>
        <v>12500000</v>
      </c>
      <c r="H35" s="65"/>
      <c r="I35" s="44">
        <f>I28+I33</f>
        <v>5296000</v>
      </c>
      <c r="J35" s="65"/>
      <c r="K35" s="44">
        <f>K28+K33</f>
        <v>80193853</v>
      </c>
      <c r="L35" s="65"/>
      <c r="M35" s="44">
        <f>M28+M33</f>
        <v>347989853</v>
      </c>
    </row>
    <row r="36" spans="1:33" ht="22.2" customHeight="1" thickTop="1"/>
    <row r="37" spans="1:33" ht="22.2" customHeight="1"/>
    <row r="38" spans="1:33" ht="10.199999999999999" customHeight="1"/>
    <row r="39" spans="1:33" ht="22.2" customHeight="1"/>
    <row r="40" spans="1:33" ht="22.2" customHeight="1"/>
    <row r="41" spans="1:33" ht="22.2" customHeight="1"/>
    <row r="42" spans="1:33" ht="22.2" customHeight="1"/>
    <row r="43" spans="1:33" ht="22.2" customHeight="1"/>
    <row r="44" spans="1:33" ht="22.5" customHeight="1">
      <c r="E44" s="45"/>
      <c r="G44" s="45"/>
      <c r="I44" s="45"/>
      <c r="M44" s="45"/>
    </row>
    <row r="45" spans="1:33" s="63" customFormat="1" ht="22.5" customHeight="1"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51" spans="5:13" ht="22.5" customHeight="1">
      <c r="E51" s="109"/>
      <c r="F51" s="109"/>
      <c r="G51" s="109"/>
      <c r="H51" s="109"/>
      <c r="I51" s="109"/>
      <c r="J51" s="109"/>
      <c r="K51" s="109"/>
      <c r="L51" s="109"/>
      <c r="M51" s="109"/>
    </row>
    <row r="52" spans="5:13" ht="22.5" customHeight="1">
      <c r="E52" s="109"/>
      <c r="F52" s="109"/>
      <c r="G52" s="109"/>
      <c r="H52" s="109"/>
      <c r="I52" s="109"/>
      <c r="J52" s="109"/>
      <c r="K52" s="109"/>
      <c r="L52" s="109"/>
      <c r="M52" s="109"/>
    </row>
    <row r="53" spans="5:13" ht="22.5" customHeight="1">
      <c r="E53" s="109"/>
      <c r="F53" s="109"/>
      <c r="G53" s="109"/>
      <c r="H53" s="109"/>
      <c r="I53" s="109"/>
      <c r="J53" s="109"/>
      <c r="K53" s="109"/>
      <c r="L53" s="109"/>
      <c r="M53" s="109"/>
    </row>
    <row r="54" spans="5:13" ht="22.5" customHeight="1">
      <c r="E54" s="109"/>
      <c r="F54" s="109"/>
      <c r="G54" s="109"/>
      <c r="H54" s="109"/>
      <c r="I54" s="109"/>
      <c r="J54" s="109"/>
      <c r="K54" s="109"/>
      <c r="L54" s="109"/>
      <c r="M54" s="109"/>
    </row>
    <row r="55" spans="5:13" ht="22.5" customHeight="1">
      <c r="E55" s="109"/>
      <c r="F55" s="109"/>
      <c r="G55" s="109"/>
      <c r="H55" s="109"/>
      <c r="I55" s="109"/>
      <c r="J55" s="109"/>
      <c r="K55" s="109"/>
      <c r="L55" s="109"/>
      <c r="M55" s="109"/>
    </row>
    <row r="56" spans="5:13" ht="22.5" customHeight="1">
      <c r="E56" s="109"/>
      <c r="F56" s="109"/>
      <c r="G56" s="109"/>
      <c r="H56" s="109"/>
      <c r="I56" s="109"/>
      <c r="J56" s="109"/>
      <c r="K56" s="109"/>
      <c r="L56" s="109"/>
      <c r="M56" s="109"/>
    </row>
    <row r="57" spans="5:13" ht="22.5" customHeight="1">
      <c r="E57" s="109"/>
      <c r="F57" s="109"/>
      <c r="G57" s="109"/>
      <c r="H57" s="109"/>
      <c r="I57" s="109"/>
      <c r="J57" s="109"/>
      <c r="K57" s="109"/>
      <c r="L57" s="109"/>
      <c r="M57" s="109"/>
    </row>
    <row r="58" spans="5:13" ht="22.5" customHeight="1">
      <c r="E58" s="109"/>
      <c r="F58" s="109"/>
      <c r="G58" s="109"/>
      <c r="H58" s="109"/>
      <c r="I58" s="109"/>
      <c r="J58" s="109"/>
      <c r="K58" s="109"/>
      <c r="L58" s="109"/>
      <c r="M58" s="109"/>
    </row>
    <row r="59" spans="5:13" ht="22.5" customHeight="1">
      <c r="E59" s="109"/>
      <c r="F59" s="109"/>
      <c r="G59" s="109"/>
      <c r="H59" s="109"/>
      <c r="I59" s="109"/>
      <c r="J59" s="109"/>
      <c r="K59" s="109"/>
      <c r="L59" s="109"/>
      <c r="M59" s="109"/>
    </row>
    <row r="60" spans="5:13" ht="22.5" customHeight="1">
      <c r="E60" s="109"/>
      <c r="F60" s="109"/>
      <c r="G60" s="109"/>
      <c r="H60" s="109"/>
      <c r="I60" s="109"/>
      <c r="J60" s="109"/>
      <c r="K60" s="109"/>
      <c r="L60" s="109"/>
      <c r="M60" s="109"/>
    </row>
    <row r="61" spans="5:13" ht="22.5" customHeight="1">
      <c r="E61" s="109"/>
      <c r="F61" s="109"/>
      <c r="G61" s="109"/>
      <c r="H61" s="109"/>
      <c r="I61" s="109"/>
      <c r="J61" s="109"/>
      <c r="K61" s="109"/>
      <c r="L61" s="109"/>
      <c r="M61" s="109"/>
    </row>
    <row r="62" spans="5:13" ht="22.5" customHeight="1">
      <c r="E62" s="109"/>
      <c r="F62" s="109"/>
      <c r="G62" s="109"/>
      <c r="H62" s="109"/>
      <c r="I62" s="109"/>
      <c r="J62" s="109"/>
      <c r="K62" s="109"/>
      <c r="L62" s="109"/>
      <c r="M62" s="109"/>
    </row>
    <row r="63" spans="5:13" ht="22.5" customHeight="1">
      <c r="E63" s="109"/>
      <c r="F63" s="109"/>
      <c r="G63" s="109"/>
      <c r="H63" s="109"/>
      <c r="I63" s="109"/>
      <c r="J63" s="109"/>
      <c r="K63" s="109"/>
      <c r="L63" s="109"/>
      <c r="M63" s="109"/>
    </row>
    <row r="64" spans="5:13" ht="22.5" customHeight="1">
      <c r="E64" s="109"/>
      <c r="F64" s="109"/>
      <c r="G64" s="109"/>
      <c r="H64" s="109"/>
      <c r="I64" s="109"/>
      <c r="J64" s="109"/>
      <c r="K64" s="109"/>
      <c r="L64" s="109"/>
      <c r="M64" s="109"/>
    </row>
    <row r="65" spans="5:13" ht="22.5" customHeight="1">
      <c r="E65" s="109"/>
      <c r="F65" s="109"/>
      <c r="G65" s="109"/>
      <c r="H65" s="109"/>
      <c r="I65" s="109"/>
      <c r="J65" s="109"/>
      <c r="K65" s="109"/>
      <c r="L65" s="109"/>
      <c r="M65" s="109"/>
    </row>
    <row r="66" spans="5:13" ht="22.5" customHeight="1">
      <c r="E66" s="109"/>
      <c r="F66" s="109"/>
      <c r="G66" s="109"/>
      <c r="H66" s="109"/>
      <c r="I66" s="109"/>
      <c r="J66" s="109"/>
      <c r="K66" s="109"/>
      <c r="L66" s="109"/>
      <c r="M66" s="109"/>
    </row>
    <row r="67" spans="5:13" ht="22.5" customHeight="1">
      <c r="E67" s="109"/>
      <c r="F67" s="109"/>
      <c r="G67" s="109"/>
      <c r="H67" s="109"/>
      <c r="I67" s="109"/>
      <c r="J67" s="109"/>
      <c r="K67" s="109"/>
      <c r="L67" s="109"/>
      <c r="M67" s="109"/>
    </row>
    <row r="68" spans="5:13" ht="22.5" customHeight="1">
      <c r="E68" s="109"/>
      <c r="F68" s="109"/>
      <c r="G68" s="109"/>
      <c r="H68" s="109"/>
      <c r="I68" s="109"/>
      <c r="J68" s="109"/>
      <c r="K68" s="109"/>
      <c r="L68" s="109"/>
      <c r="M68" s="109"/>
    </row>
    <row r="69" spans="5:13" ht="22.5" customHeight="1">
      <c r="E69" s="109"/>
      <c r="F69" s="109"/>
      <c r="G69" s="109"/>
      <c r="H69" s="109"/>
      <c r="I69" s="109"/>
      <c r="J69" s="109"/>
      <c r="K69" s="109"/>
      <c r="L69" s="109"/>
      <c r="M69" s="109"/>
    </row>
    <row r="70" spans="5:13" ht="22.5" customHeight="1">
      <c r="E70" s="109"/>
      <c r="F70" s="109"/>
      <c r="G70" s="109"/>
      <c r="H70" s="109"/>
      <c r="I70" s="109"/>
      <c r="J70" s="109"/>
      <c r="K70" s="109"/>
      <c r="L70" s="109"/>
      <c r="M70" s="109"/>
    </row>
    <row r="71" spans="5:13" ht="22.5" customHeight="1">
      <c r="E71" s="109"/>
      <c r="F71" s="109"/>
      <c r="G71" s="109"/>
      <c r="H71" s="109"/>
      <c r="I71" s="109"/>
      <c r="J71" s="109"/>
      <c r="K71" s="109"/>
      <c r="L71" s="109"/>
      <c r="M71" s="109"/>
    </row>
  </sheetData>
  <mergeCells count="7">
    <mergeCell ref="I19:K19"/>
    <mergeCell ref="E22:M22"/>
    <mergeCell ref="AA1:AG1"/>
    <mergeCell ref="I4:K4"/>
    <mergeCell ref="E7:M7"/>
    <mergeCell ref="AA15:AG15"/>
    <mergeCell ref="AA16:AG16"/>
  </mergeCells>
  <pageMargins left="0.8" right="0.8" top="0.48" bottom="0.5" header="0.5" footer="0.5"/>
  <pageSetup paperSize="9" firstPageNumber="7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5" max="12" man="1"/>
  </rowBreaks>
  <colBreaks count="1" manualBreakCount="1">
    <brk id="3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25" defaultRowHeight="22.5" customHeight="1"/>
  <cols>
    <col min="1" max="1" width="1.75" style="22" customWidth="1"/>
    <col min="2" max="2" width="48.375" style="22" customWidth="1"/>
    <col min="3" max="3" width="0.875" style="22" customWidth="1"/>
    <col min="4" max="4" width="15.75" style="22" customWidth="1"/>
    <col min="5" max="5" width="1.75" style="22" customWidth="1"/>
    <col min="6" max="6" width="15.75" style="22" customWidth="1"/>
    <col min="7" max="7" width="1.75" style="22" customWidth="1"/>
    <col min="8" max="8" width="15.75" style="22" customWidth="1"/>
    <col min="9" max="9" width="1.75" style="22" customWidth="1"/>
    <col min="10" max="10" width="15.75" style="22" customWidth="1"/>
    <col min="11" max="11" width="1.75" style="22" customWidth="1"/>
    <col min="12" max="12" width="15.75" style="22" customWidth="1"/>
    <col min="13" max="13" width="52" style="22" customWidth="1"/>
    <col min="14" max="14" width="8.875" style="22" customWidth="1"/>
    <col min="15" max="15" width="1.125" style="22" customWidth="1"/>
    <col min="16" max="16" width="9.875" style="22" customWidth="1"/>
    <col min="17" max="17" width="1.125" style="22" customWidth="1"/>
    <col min="18" max="18" width="12.625" style="22" customWidth="1"/>
    <col min="19" max="19" width="1.375" style="22" customWidth="1"/>
    <col min="20" max="20" width="12.625" style="22" customWidth="1"/>
    <col min="21" max="21" width="1.375" style="22" customWidth="1"/>
    <col min="22" max="22" width="11.375" style="22" customWidth="1"/>
    <col min="23" max="23" width="1.125" style="22" customWidth="1"/>
    <col min="24" max="24" width="10.75" style="22" customWidth="1"/>
    <col min="25" max="25" width="1" style="22" customWidth="1"/>
    <col min="26" max="26" width="11.875" style="22" customWidth="1"/>
    <col min="27" max="27" width="1.125" style="22" customWidth="1"/>
    <col min="28" max="28" width="7.375" style="22" customWidth="1"/>
    <col min="29" max="29" width="1.125" style="22" customWidth="1"/>
    <col min="30" max="30" width="12.875" style="22" customWidth="1"/>
    <col min="31" max="31" width="1" style="22" customWidth="1"/>
    <col min="32" max="32" width="16.875" style="22" customWidth="1"/>
    <col min="33" max="16384" width="9.125" style="22"/>
  </cols>
  <sheetData>
    <row r="1" spans="1:32" ht="22.5" customHeight="1">
      <c r="A1" s="52" t="s">
        <v>59</v>
      </c>
      <c r="B1" s="52"/>
      <c r="C1" s="38"/>
      <c r="D1" s="39"/>
      <c r="E1" s="40"/>
      <c r="F1" s="40"/>
      <c r="G1" s="40"/>
      <c r="H1" s="40"/>
      <c r="I1" s="40"/>
      <c r="J1" s="40"/>
      <c r="K1" s="40"/>
      <c r="L1" s="101"/>
      <c r="M1" s="11"/>
      <c r="N1" s="10"/>
      <c r="O1" s="11"/>
      <c r="P1" s="39"/>
      <c r="Q1" s="40"/>
      <c r="R1" s="40"/>
      <c r="S1" s="40"/>
      <c r="T1" s="40"/>
      <c r="U1" s="40"/>
      <c r="V1" s="40"/>
      <c r="W1" s="40"/>
      <c r="X1" s="40"/>
      <c r="Y1" s="40"/>
      <c r="Z1" s="129"/>
      <c r="AA1" s="129"/>
      <c r="AB1" s="129"/>
      <c r="AC1" s="129"/>
      <c r="AD1" s="129"/>
      <c r="AE1" s="129"/>
      <c r="AF1" s="129"/>
    </row>
    <row r="2" spans="1:32" ht="22.5" customHeight="1">
      <c r="A2" s="4" t="s">
        <v>35</v>
      </c>
      <c r="B2" s="4"/>
      <c r="C2" s="11"/>
      <c r="D2" s="39"/>
      <c r="E2" s="40"/>
      <c r="F2" s="40"/>
      <c r="G2" s="40"/>
      <c r="H2" s="40"/>
      <c r="I2" s="40"/>
      <c r="J2" s="40"/>
      <c r="K2" s="40"/>
      <c r="L2" s="40"/>
    </row>
    <row r="3" spans="1:32" ht="22.5" customHeight="1">
      <c r="A3" s="4"/>
      <c r="B3" s="4"/>
      <c r="C3" s="11"/>
      <c r="D3" s="39"/>
      <c r="E3" s="40"/>
      <c r="F3" s="40"/>
      <c r="G3" s="40"/>
      <c r="H3" s="40"/>
      <c r="I3" s="40"/>
      <c r="J3" s="40"/>
      <c r="K3" s="40"/>
      <c r="L3" s="40"/>
    </row>
    <row r="4" spans="1:32" ht="22.5" customHeight="1">
      <c r="A4" s="41"/>
      <c r="B4" s="41"/>
      <c r="C4" s="14"/>
      <c r="D4" s="103"/>
      <c r="E4" s="103"/>
      <c r="F4" s="103"/>
      <c r="G4" s="103"/>
      <c r="H4" s="128" t="s">
        <v>74</v>
      </c>
      <c r="I4" s="128"/>
      <c r="J4" s="128"/>
      <c r="K4" s="58"/>
      <c r="L4" s="103"/>
    </row>
    <row r="5" spans="1:32" ht="22.5" customHeight="1">
      <c r="A5" s="42"/>
      <c r="B5" s="42"/>
      <c r="C5" s="58"/>
      <c r="D5" s="103" t="s">
        <v>36</v>
      </c>
      <c r="E5" s="103"/>
      <c r="F5" s="103"/>
      <c r="G5" s="103"/>
      <c r="H5" s="103"/>
      <c r="I5" s="103"/>
      <c r="J5" s="103"/>
      <c r="K5" s="103"/>
      <c r="L5" s="103"/>
    </row>
    <row r="6" spans="1:32" ht="22.5" customHeight="1">
      <c r="A6" s="42"/>
      <c r="B6" s="42"/>
      <c r="C6" s="58"/>
      <c r="D6" s="103" t="s">
        <v>37</v>
      </c>
      <c r="E6" s="103"/>
      <c r="F6" s="103" t="s">
        <v>38</v>
      </c>
      <c r="G6" s="100"/>
      <c r="H6" s="103" t="s">
        <v>39</v>
      </c>
      <c r="I6" s="103"/>
      <c r="J6" s="103" t="s">
        <v>83</v>
      </c>
      <c r="K6" s="103"/>
      <c r="L6" s="103" t="s">
        <v>40</v>
      </c>
    </row>
    <row r="7" spans="1:32" ht="22.5" customHeight="1">
      <c r="A7" s="42"/>
      <c r="B7" s="42"/>
      <c r="C7" s="53"/>
      <c r="D7" s="103" t="s">
        <v>41</v>
      </c>
      <c r="E7" s="103"/>
      <c r="F7" s="12" t="s">
        <v>42</v>
      </c>
      <c r="G7" s="12"/>
      <c r="H7" s="103" t="s">
        <v>43</v>
      </c>
      <c r="I7" s="103"/>
      <c r="J7" s="103" t="s">
        <v>84</v>
      </c>
      <c r="K7" s="18"/>
      <c r="L7" s="103" t="s">
        <v>44</v>
      </c>
    </row>
    <row r="8" spans="1:32" ht="22.5" customHeight="1">
      <c r="A8" s="18"/>
      <c r="B8" s="18"/>
      <c r="C8" s="42"/>
      <c r="D8" s="125" t="s">
        <v>76</v>
      </c>
      <c r="E8" s="125"/>
      <c r="F8" s="125"/>
      <c r="G8" s="125"/>
      <c r="H8" s="125"/>
      <c r="I8" s="125"/>
      <c r="J8" s="125"/>
      <c r="K8" s="125"/>
      <c r="L8" s="125"/>
    </row>
    <row r="9" spans="1:32" ht="22.2" customHeight="1">
      <c r="A9" s="51" t="s">
        <v>85</v>
      </c>
      <c r="B9" s="51"/>
      <c r="D9" s="43"/>
      <c r="E9" s="43"/>
      <c r="F9" s="43"/>
      <c r="G9" s="43"/>
      <c r="H9" s="43"/>
      <c r="I9" s="43"/>
      <c r="J9" s="43"/>
      <c r="K9" s="43"/>
      <c r="L9" s="43"/>
    </row>
    <row r="10" spans="1:32" ht="22.2" customHeight="1">
      <c r="A10" s="51" t="s">
        <v>86</v>
      </c>
      <c r="B10" s="51"/>
      <c r="D10" s="87">
        <v>250000000</v>
      </c>
      <c r="E10" s="65"/>
      <c r="F10" s="98">
        <v>12500000</v>
      </c>
      <c r="G10" s="65"/>
      <c r="H10" s="87">
        <v>1014198</v>
      </c>
      <c r="I10" s="65"/>
      <c r="J10" s="87">
        <v>12059947</v>
      </c>
      <c r="K10" s="65"/>
      <c r="L10" s="87">
        <f>SUM(D10:J10)</f>
        <v>275574145</v>
      </c>
    </row>
    <row r="11" spans="1:32" ht="8.25" customHeight="1">
      <c r="A11" s="51"/>
      <c r="B11" s="51"/>
      <c r="D11" s="87"/>
      <c r="E11" s="65"/>
      <c r="F11" s="87"/>
      <c r="G11" s="65"/>
      <c r="H11" s="87"/>
      <c r="I11" s="65"/>
      <c r="J11" s="87"/>
      <c r="K11" s="65"/>
      <c r="L11" s="65"/>
    </row>
    <row r="12" spans="1:32" ht="22.2" customHeight="1">
      <c r="A12" s="51" t="s">
        <v>45</v>
      </c>
      <c r="B12" s="51"/>
      <c r="D12" s="72"/>
      <c r="E12" s="72"/>
      <c r="F12" s="72"/>
      <c r="G12" s="72"/>
      <c r="H12" s="72"/>
      <c r="I12" s="72"/>
      <c r="J12" s="72"/>
      <c r="K12" s="72"/>
      <c r="L12" s="72"/>
    </row>
    <row r="13" spans="1:32" ht="22.2" customHeight="1">
      <c r="B13" s="55" t="s">
        <v>88</v>
      </c>
      <c r="D13" s="85">
        <v>0</v>
      </c>
      <c r="E13" s="85"/>
      <c r="F13" s="85">
        <v>0</v>
      </c>
      <c r="G13" s="85"/>
      <c r="H13" s="85">
        <v>0</v>
      </c>
      <c r="I13" s="85"/>
      <c r="J13" s="85">
        <f>'PL (6)'!E23</f>
        <v>46785039</v>
      </c>
      <c r="K13" s="85"/>
      <c r="L13" s="33">
        <f>SUM(D13:J13)</f>
        <v>46785039</v>
      </c>
    </row>
    <row r="14" spans="1:32" ht="22.2" customHeight="1">
      <c r="B14" s="19" t="s">
        <v>89</v>
      </c>
      <c r="D14" s="85">
        <v>0</v>
      </c>
      <c r="E14" s="85"/>
      <c r="F14" s="85">
        <v>0</v>
      </c>
      <c r="G14" s="85"/>
      <c r="H14" s="85">
        <v>0</v>
      </c>
      <c r="I14" s="85"/>
      <c r="J14" s="85">
        <f>'PL (6)'!E26</f>
        <v>0</v>
      </c>
      <c r="K14" s="85"/>
      <c r="L14" s="33">
        <f>SUM(D14:J14)</f>
        <v>0</v>
      </c>
    </row>
    <row r="15" spans="1:32" ht="22.2" customHeight="1">
      <c r="A15" s="51" t="s">
        <v>46</v>
      </c>
      <c r="B15" s="51"/>
      <c r="D15" s="29">
        <f>SUM(D13:D14)</f>
        <v>0</v>
      </c>
      <c r="E15" s="65"/>
      <c r="F15" s="29">
        <f>SUM(F13:F14)</f>
        <v>0</v>
      </c>
      <c r="G15" s="65"/>
      <c r="H15" s="29">
        <f>SUM(H13:H14)</f>
        <v>0</v>
      </c>
      <c r="I15" s="65"/>
      <c r="J15" s="29">
        <f>SUM(J13:J14)</f>
        <v>46785039</v>
      </c>
      <c r="K15" s="65"/>
      <c r="L15" s="29">
        <f>SUM(L13:L14)</f>
        <v>46785039</v>
      </c>
    </row>
    <row r="16" spans="1:32" ht="22.2" customHeight="1" thickBot="1">
      <c r="A16" s="76" t="s">
        <v>87</v>
      </c>
      <c r="B16" s="76"/>
      <c r="D16" s="44">
        <f>D10+D15</f>
        <v>250000000</v>
      </c>
      <c r="E16" s="65"/>
      <c r="F16" s="44">
        <f>F10+F15</f>
        <v>12500000</v>
      </c>
      <c r="G16" s="65"/>
      <c r="H16" s="44">
        <f>H10+H15</f>
        <v>1014198</v>
      </c>
      <c r="I16" s="65"/>
      <c r="J16" s="44">
        <f>J10+J15</f>
        <v>58844986</v>
      </c>
      <c r="K16" s="65"/>
      <c r="L16" s="44">
        <f>L10+L15</f>
        <v>322359184</v>
      </c>
    </row>
    <row r="17" ht="22.2" customHeight="1" thickTop="1"/>
    <row r="18" ht="22.2" customHeight="1"/>
    <row r="19" ht="22.2" customHeight="1"/>
    <row r="20" ht="10.199999999999999" customHeight="1"/>
    <row r="21" ht="22.2" customHeight="1"/>
    <row r="22" ht="22.2" customHeight="1"/>
    <row r="23" ht="22.2" customHeight="1"/>
    <row r="24" ht="21" hidden="1" customHeight="1"/>
    <row r="25" ht="22.2" customHeight="1"/>
    <row r="26" ht="22.2" customHeight="1"/>
    <row r="27" ht="10.199999999999999" customHeight="1"/>
    <row r="28" ht="22.2" customHeight="1"/>
    <row r="29" ht="22.2" customHeight="1"/>
    <row r="30" ht="22.2" customHeight="1"/>
    <row r="31" ht="22.2" customHeight="1"/>
    <row r="32" ht="22.2" customHeight="1"/>
    <row r="33" spans="4:32" ht="22.5" customHeight="1">
      <c r="D33" s="45"/>
      <c r="F33" s="45"/>
      <c r="H33" s="45"/>
      <c r="L33" s="45"/>
    </row>
    <row r="34" spans="4:32" s="63" customFormat="1" ht="22.5" customHeight="1"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view="pageBreakPreview" zoomScale="90" zoomScaleNormal="100" zoomScaleSheetLayoutView="90" workbookViewId="0">
      <selection activeCell="E33" sqref="E33"/>
    </sheetView>
  </sheetViews>
  <sheetFormatPr defaultColWidth="9.125" defaultRowHeight="21.6"/>
  <cols>
    <col min="1" max="1" width="1.75" style="56" customWidth="1"/>
    <col min="2" max="2" width="54.75" style="56" customWidth="1"/>
    <col min="3" max="3" width="7.625" style="56" customWidth="1"/>
    <col min="4" max="4" width="1.75" style="56" customWidth="1"/>
    <col min="5" max="5" width="14.75" style="56" customWidth="1"/>
    <col min="6" max="6" width="1.75" style="56" customWidth="1"/>
    <col min="7" max="7" width="14.75" style="56" customWidth="1"/>
    <col min="8" max="8" width="1.125" style="20" customWidth="1"/>
    <col min="9" max="9" width="13.625" style="56" bestFit="1" customWidth="1"/>
    <col min="10" max="11" width="12.625" style="56" bestFit="1" customWidth="1"/>
    <col min="12" max="16384" width="9.125" style="56"/>
  </cols>
  <sheetData>
    <row r="1" spans="1:9" s="58" customFormat="1" ht="22.2" customHeight="1">
      <c r="A1" s="52" t="s">
        <v>110</v>
      </c>
      <c r="G1" s="56"/>
      <c r="H1" s="62"/>
    </row>
    <row r="2" spans="1:9" s="58" customFormat="1" ht="22.2" customHeight="1">
      <c r="A2" s="52" t="s">
        <v>47</v>
      </c>
      <c r="H2" s="62"/>
    </row>
    <row r="3" spans="1:9" s="58" customFormat="1" ht="15.6" customHeight="1">
      <c r="A3" s="52"/>
      <c r="H3" s="62"/>
    </row>
    <row r="4" spans="1:9" s="58" customFormat="1" ht="22.2" customHeight="1">
      <c r="A4" s="52"/>
      <c r="E4" s="127" t="s">
        <v>116</v>
      </c>
      <c r="F4" s="127"/>
      <c r="G4" s="127"/>
      <c r="H4" s="103"/>
    </row>
    <row r="5" spans="1:9" s="58" customFormat="1" ht="22.2" customHeight="1">
      <c r="A5" s="52"/>
      <c r="E5" s="127" t="s">
        <v>117</v>
      </c>
      <c r="F5" s="127"/>
      <c r="G5" s="127"/>
      <c r="H5" s="103"/>
    </row>
    <row r="6" spans="1:9" s="58" customFormat="1" ht="22.2" customHeight="1">
      <c r="A6" s="52"/>
      <c r="C6" s="110"/>
      <c r="E6" s="23">
        <v>2565</v>
      </c>
      <c r="G6" s="23">
        <v>2564</v>
      </c>
      <c r="H6" s="56"/>
    </row>
    <row r="7" spans="1:9" s="58" customFormat="1" ht="22.2" customHeight="1">
      <c r="A7" s="52"/>
      <c r="E7" s="125" t="s">
        <v>76</v>
      </c>
      <c r="F7" s="125"/>
      <c r="G7" s="125"/>
      <c r="H7" s="15"/>
    </row>
    <row r="8" spans="1:9" s="58" customFormat="1" ht="21.6" customHeight="1">
      <c r="A8" s="16" t="s">
        <v>48</v>
      </c>
      <c r="E8" s="27"/>
      <c r="G8" s="27"/>
      <c r="H8" s="62"/>
    </row>
    <row r="9" spans="1:9" s="58" customFormat="1" ht="21.6" customHeight="1">
      <c r="A9" s="18" t="s">
        <v>108</v>
      </c>
      <c r="E9" s="86">
        <f>'PL (6)'!E23</f>
        <v>46785039</v>
      </c>
      <c r="G9" s="86">
        <f>'PL (6)'!G23</f>
        <v>15989886</v>
      </c>
      <c r="H9" s="57"/>
      <c r="I9" s="26"/>
    </row>
    <row r="10" spans="1:9" s="58" customFormat="1" ht="21.6" customHeight="1">
      <c r="A10" s="37" t="s">
        <v>109</v>
      </c>
      <c r="B10" s="36"/>
      <c r="C10" s="34"/>
      <c r="D10" s="34"/>
      <c r="E10" s="48"/>
      <c r="F10" s="34"/>
      <c r="G10" s="48"/>
      <c r="H10" s="57"/>
      <c r="I10" s="26"/>
    </row>
    <row r="11" spans="1:9" s="58" customFormat="1" ht="21.6" customHeight="1">
      <c r="A11" s="55" t="s">
        <v>82</v>
      </c>
      <c r="E11" s="86">
        <f>'PL (6)'!E22</f>
        <v>11517030</v>
      </c>
      <c r="G11" s="86">
        <f>'PL (6)'!G22</f>
        <v>3483808</v>
      </c>
      <c r="H11" s="57"/>
      <c r="I11" s="26"/>
    </row>
    <row r="12" spans="1:9" s="58" customFormat="1" ht="21.6" customHeight="1">
      <c r="A12" s="55" t="s">
        <v>32</v>
      </c>
      <c r="B12" s="34"/>
      <c r="C12" s="34"/>
      <c r="D12" s="34"/>
      <c r="E12" s="86">
        <v>490772</v>
      </c>
      <c r="F12" s="34"/>
      <c r="G12" s="86">
        <f>'PL (6)'!G20</f>
        <v>3042714</v>
      </c>
      <c r="H12" s="57"/>
      <c r="I12" s="26"/>
    </row>
    <row r="13" spans="1:9" s="58" customFormat="1" ht="21.6" customHeight="1">
      <c r="A13" s="56" t="s">
        <v>90</v>
      </c>
      <c r="B13" s="34"/>
      <c r="C13" s="34"/>
      <c r="D13" s="34"/>
      <c r="E13" s="86">
        <v>10800036</v>
      </c>
      <c r="F13" s="34"/>
      <c r="G13" s="86">
        <v>8991768</v>
      </c>
      <c r="H13" s="57"/>
      <c r="I13" s="26"/>
    </row>
    <row r="14" spans="1:9" s="58" customFormat="1" ht="21.6" customHeight="1">
      <c r="A14" s="58" t="s">
        <v>70</v>
      </c>
      <c r="E14" s="86">
        <v>294186</v>
      </c>
      <c r="G14" s="86">
        <v>280478</v>
      </c>
      <c r="H14" s="57"/>
      <c r="I14" s="26"/>
    </row>
    <row r="15" spans="1:9" s="58" customFormat="1" ht="21.6" customHeight="1">
      <c r="A15" s="19" t="s">
        <v>100</v>
      </c>
      <c r="B15" s="34"/>
      <c r="C15" s="34"/>
      <c r="D15" s="34"/>
      <c r="E15" s="91">
        <v>0</v>
      </c>
      <c r="F15" s="34"/>
      <c r="G15" s="107">
        <v>-573785</v>
      </c>
      <c r="H15" s="57"/>
      <c r="I15" s="26"/>
    </row>
    <row r="16" spans="1:9" s="58" customFormat="1" ht="21.6" customHeight="1">
      <c r="A16" s="19" t="s">
        <v>129</v>
      </c>
      <c r="B16" s="34"/>
      <c r="C16" s="34"/>
      <c r="D16" s="34"/>
      <c r="E16" s="91">
        <v>-243997</v>
      </c>
      <c r="F16" s="34"/>
      <c r="G16" s="91">
        <v>3956852</v>
      </c>
      <c r="H16" s="57"/>
      <c r="I16" s="26"/>
    </row>
    <row r="17" spans="1:9" s="58" customFormat="1" ht="21.6" customHeight="1">
      <c r="A17" s="56" t="s">
        <v>101</v>
      </c>
      <c r="B17" s="34"/>
      <c r="C17" s="34"/>
      <c r="D17" s="34"/>
      <c r="E17" s="91">
        <v>3970967</v>
      </c>
      <c r="F17" s="34"/>
      <c r="G17" s="91">
        <v>2211593</v>
      </c>
      <c r="H17" s="57"/>
      <c r="I17" s="26"/>
    </row>
    <row r="18" spans="1:9" s="58" customFormat="1" ht="21.6" customHeight="1">
      <c r="A18" s="123" t="s">
        <v>127</v>
      </c>
      <c r="B18" s="34"/>
      <c r="C18" s="34"/>
      <c r="D18" s="34"/>
      <c r="E18" s="91">
        <v>103547</v>
      </c>
      <c r="F18" s="34"/>
      <c r="G18" s="91">
        <v>0</v>
      </c>
      <c r="H18" s="57"/>
      <c r="I18" s="26"/>
    </row>
    <row r="19" spans="1:9" s="58" customFormat="1" ht="21.6" customHeight="1">
      <c r="A19" s="123" t="s">
        <v>128</v>
      </c>
      <c r="B19" s="34"/>
      <c r="C19" s="34"/>
      <c r="D19" s="34"/>
      <c r="E19" s="91">
        <v>866101</v>
      </c>
      <c r="F19" s="34"/>
      <c r="G19" s="91">
        <v>0</v>
      </c>
      <c r="H19" s="57"/>
      <c r="I19" s="26"/>
    </row>
    <row r="20" spans="1:9" s="58" customFormat="1" ht="21.6" customHeight="1">
      <c r="A20" s="18" t="s">
        <v>49</v>
      </c>
      <c r="C20" s="110"/>
      <c r="E20" s="91">
        <v>0</v>
      </c>
      <c r="G20" s="30">
        <v>-4801</v>
      </c>
      <c r="H20" s="57"/>
      <c r="I20" s="26"/>
    </row>
    <row r="21" spans="1:9" s="58" customFormat="1" ht="21.6" customHeight="1">
      <c r="E21" s="31">
        <f>SUM(E8:E20)</f>
        <v>74583681</v>
      </c>
      <c r="G21" s="31">
        <f>SUM(G8:G20)</f>
        <v>37378513</v>
      </c>
      <c r="H21" s="57"/>
      <c r="I21" s="26"/>
    </row>
    <row r="22" spans="1:9" s="58" customFormat="1" ht="21.6" customHeight="1">
      <c r="A22" s="5" t="s">
        <v>50</v>
      </c>
      <c r="G22" s="57"/>
      <c r="H22" s="17"/>
      <c r="I22" s="26"/>
    </row>
    <row r="23" spans="1:9" s="58" customFormat="1" ht="21.6" customHeight="1">
      <c r="A23" s="58" t="s">
        <v>6</v>
      </c>
      <c r="E23" s="57">
        <v>-60767576</v>
      </c>
      <c r="G23" s="57">
        <v>-25117742</v>
      </c>
      <c r="H23" s="57"/>
      <c r="I23" s="26"/>
    </row>
    <row r="24" spans="1:9" s="58" customFormat="1" ht="21.6" customHeight="1">
      <c r="A24" s="58" t="s">
        <v>56</v>
      </c>
      <c r="E24" s="91">
        <v>-1230389</v>
      </c>
      <c r="G24" s="91">
        <v>142520</v>
      </c>
      <c r="H24" s="57"/>
      <c r="I24" s="26"/>
    </row>
    <row r="25" spans="1:9" s="58" customFormat="1" ht="21.6" customHeight="1">
      <c r="A25" s="58" t="s">
        <v>7</v>
      </c>
      <c r="E25" s="91">
        <v>-1943601</v>
      </c>
      <c r="G25" s="91">
        <v>-8125885</v>
      </c>
      <c r="H25" s="57"/>
      <c r="I25" s="26"/>
    </row>
    <row r="26" spans="1:9" s="58" customFormat="1" ht="21.6" customHeight="1">
      <c r="A26" s="56" t="s">
        <v>8</v>
      </c>
      <c r="E26" s="91">
        <v>-7223809</v>
      </c>
      <c r="G26" s="91">
        <v>5951328</v>
      </c>
      <c r="H26" s="57"/>
      <c r="I26" s="26"/>
    </row>
    <row r="27" spans="1:9" s="58" customFormat="1" ht="21.6" customHeight="1">
      <c r="A27" s="58" t="s">
        <v>18</v>
      </c>
      <c r="E27" s="91">
        <v>66933989</v>
      </c>
      <c r="G27" s="91">
        <v>5767864</v>
      </c>
      <c r="H27" s="57"/>
      <c r="I27" s="26"/>
    </row>
    <row r="28" spans="1:9" s="58" customFormat="1" ht="21.6" customHeight="1">
      <c r="A28" s="58" t="s">
        <v>64</v>
      </c>
      <c r="E28" s="91">
        <v>20542635</v>
      </c>
      <c r="G28" s="91">
        <v>-33281588</v>
      </c>
      <c r="H28" s="57"/>
      <c r="I28" s="26"/>
    </row>
    <row r="29" spans="1:9" s="58" customFormat="1" ht="21.6" customHeight="1">
      <c r="A29" s="56" t="s">
        <v>57</v>
      </c>
      <c r="E29" s="91">
        <v>36203168</v>
      </c>
      <c r="G29" s="91">
        <v>-12218781</v>
      </c>
      <c r="H29" s="57"/>
      <c r="I29" s="26"/>
    </row>
    <row r="30" spans="1:9" s="58" customFormat="1" ht="21.6" customHeight="1">
      <c r="A30" s="56" t="s">
        <v>19</v>
      </c>
      <c r="E30" s="57">
        <v>369250</v>
      </c>
      <c r="G30" s="57">
        <v>-64668</v>
      </c>
      <c r="H30" s="57"/>
      <c r="I30" s="26"/>
    </row>
    <row r="31" spans="1:9" s="58" customFormat="1" ht="21.6" customHeight="1">
      <c r="A31" s="56" t="s">
        <v>121</v>
      </c>
      <c r="E31" s="49">
        <f>SUM(E21:E30)</f>
        <v>127467348</v>
      </c>
      <c r="G31" s="49">
        <f>SUM(G21:G30)</f>
        <v>-29568439</v>
      </c>
      <c r="H31" s="57"/>
      <c r="I31" s="26"/>
    </row>
    <row r="32" spans="1:9" s="58" customFormat="1" ht="21.6" customHeight="1">
      <c r="A32" s="56" t="s">
        <v>95</v>
      </c>
      <c r="E32" s="90">
        <v>-14793</v>
      </c>
      <c r="G32" s="90">
        <v>-1549</v>
      </c>
      <c r="H32" s="57"/>
      <c r="I32" s="26"/>
    </row>
    <row r="33" spans="1:9" s="58" customFormat="1" ht="21.6" customHeight="1">
      <c r="A33" s="51" t="s">
        <v>122</v>
      </c>
      <c r="E33" s="50">
        <f>SUM(E31:E32)</f>
        <v>127452555</v>
      </c>
      <c r="G33" s="50">
        <f>SUM(G31:G32)</f>
        <v>-29569988</v>
      </c>
      <c r="H33" s="69"/>
      <c r="I33" s="26"/>
    </row>
    <row r="34" spans="1:9" s="58" customFormat="1" ht="20.100000000000001" customHeight="1">
      <c r="A34" s="68"/>
      <c r="E34" s="21"/>
      <c r="G34" s="21"/>
      <c r="H34" s="110"/>
      <c r="I34" s="26"/>
    </row>
    <row r="35" spans="1:9" s="58" customFormat="1" ht="22.2" customHeight="1">
      <c r="A35" s="52" t="s">
        <v>110</v>
      </c>
      <c r="G35" s="56"/>
      <c r="H35" s="110"/>
      <c r="I35" s="26"/>
    </row>
    <row r="36" spans="1:9" s="58" customFormat="1" ht="22.2" customHeight="1">
      <c r="A36" s="52" t="s">
        <v>47</v>
      </c>
      <c r="H36" s="110"/>
      <c r="I36" s="26"/>
    </row>
    <row r="37" spans="1:9" s="58" customFormat="1" ht="15.6" customHeight="1">
      <c r="A37" s="52"/>
      <c r="H37" s="110"/>
      <c r="I37" s="26"/>
    </row>
    <row r="38" spans="1:9" s="58" customFormat="1" ht="22.2" customHeight="1">
      <c r="A38" s="52"/>
      <c r="E38" s="127" t="s">
        <v>116</v>
      </c>
      <c r="F38" s="127"/>
      <c r="G38" s="127"/>
      <c r="H38" s="110"/>
      <c r="I38" s="26"/>
    </row>
    <row r="39" spans="1:9" s="58" customFormat="1" ht="22.2" customHeight="1">
      <c r="A39" s="52"/>
      <c r="E39" s="127" t="s">
        <v>117</v>
      </c>
      <c r="F39" s="127"/>
      <c r="G39" s="127"/>
      <c r="H39" s="110"/>
      <c r="I39" s="26"/>
    </row>
    <row r="40" spans="1:9" s="58" customFormat="1" ht="22.2" customHeight="1">
      <c r="A40" s="52"/>
      <c r="C40" s="110"/>
      <c r="E40" s="23">
        <v>2565</v>
      </c>
      <c r="G40" s="23">
        <v>2564</v>
      </c>
      <c r="H40" s="110"/>
      <c r="I40" s="26"/>
    </row>
    <row r="41" spans="1:9" s="58" customFormat="1" ht="22.2" customHeight="1">
      <c r="A41" s="52"/>
      <c r="E41" s="125" t="s">
        <v>76</v>
      </c>
      <c r="F41" s="125"/>
      <c r="G41" s="125"/>
      <c r="H41" s="110"/>
      <c r="I41" s="26"/>
    </row>
    <row r="42" spans="1:9" s="58" customFormat="1" ht="21.6" customHeight="1">
      <c r="A42" s="54" t="s">
        <v>51</v>
      </c>
      <c r="H42" s="17"/>
      <c r="I42" s="26"/>
    </row>
    <row r="43" spans="1:9" s="58" customFormat="1" ht="21.6" customHeight="1">
      <c r="A43" s="56" t="s">
        <v>111</v>
      </c>
      <c r="E43" s="86">
        <v>0</v>
      </c>
      <c r="G43" s="57">
        <v>1991</v>
      </c>
      <c r="H43" s="57"/>
      <c r="I43" s="26"/>
    </row>
    <row r="44" spans="1:9" s="58" customFormat="1" ht="21.6" customHeight="1">
      <c r="A44" s="56" t="s">
        <v>91</v>
      </c>
      <c r="E44" s="86">
        <v>0</v>
      </c>
      <c r="G44" s="86">
        <v>22000000</v>
      </c>
      <c r="H44" s="57"/>
      <c r="I44" s="26"/>
    </row>
    <row r="45" spans="1:9" s="58" customFormat="1" ht="21.6" customHeight="1">
      <c r="A45" s="56" t="s">
        <v>60</v>
      </c>
      <c r="E45" s="91">
        <v>0</v>
      </c>
      <c r="G45" s="91">
        <v>-22000000</v>
      </c>
      <c r="H45" s="57"/>
      <c r="I45" s="26"/>
    </row>
    <row r="46" spans="1:9" s="58" customFormat="1" ht="21.6" customHeight="1">
      <c r="A46" s="56" t="s">
        <v>102</v>
      </c>
      <c r="E46" s="99">
        <v>-17477293</v>
      </c>
      <c r="G46" s="99">
        <v>-8641853</v>
      </c>
      <c r="H46" s="57"/>
      <c r="I46" s="26"/>
    </row>
    <row r="47" spans="1:9" s="14" customFormat="1" ht="21.6" customHeight="1">
      <c r="A47" s="51" t="s">
        <v>94</v>
      </c>
      <c r="E47" s="32">
        <f>SUM(E43:E46)</f>
        <v>-17477293</v>
      </c>
      <c r="G47" s="32">
        <f>SUM(G43:G46)</f>
        <v>-8639862</v>
      </c>
      <c r="H47" s="69"/>
      <c r="I47" s="26"/>
    </row>
    <row r="48" spans="1:9" s="58" customFormat="1" ht="21.6" customHeight="1">
      <c r="A48" s="51"/>
      <c r="G48" s="69"/>
      <c r="H48" s="57"/>
      <c r="I48" s="26"/>
    </row>
    <row r="49" spans="1:9" s="58" customFormat="1" ht="21.6" customHeight="1">
      <c r="A49" s="54" t="s">
        <v>52</v>
      </c>
      <c r="G49" s="102"/>
      <c r="H49" s="102"/>
      <c r="I49" s="26"/>
    </row>
    <row r="50" spans="1:9" s="58" customFormat="1" ht="21.6" customHeight="1">
      <c r="A50" s="56" t="s">
        <v>130</v>
      </c>
      <c r="E50" s="86">
        <v>-44775560</v>
      </c>
      <c r="G50" s="86">
        <v>46072409</v>
      </c>
      <c r="H50" s="57"/>
      <c r="I50" s="26"/>
    </row>
    <row r="51" spans="1:9" s="58" customFormat="1" ht="21.6" customHeight="1">
      <c r="A51" s="56" t="s">
        <v>92</v>
      </c>
      <c r="E51" s="72">
        <v>-8280673</v>
      </c>
      <c r="G51" s="72">
        <v>-7185055</v>
      </c>
      <c r="H51" s="57"/>
      <c r="I51" s="26"/>
    </row>
    <row r="52" spans="1:9" s="58" customFormat="1" ht="21.6" customHeight="1">
      <c r="A52" s="56" t="s">
        <v>93</v>
      </c>
      <c r="E52" s="57">
        <v>-86970</v>
      </c>
      <c r="G52" s="57">
        <v>-142732</v>
      </c>
      <c r="H52" s="57"/>
      <c r="I52" s="26"/>
    </row>
    <row r="53" spans="1:9" s="58" customFormat="1" ht="21.6" customHeight="1">
      <c r="A53" s="56" t="s">
        <v>54</v>
      </c>
      <c r="E53" s="57">
        <v>-1167733</v>
      </c>
      <c r="G53" s="57">
        <v>-2880762</v>
      </c>
      <c r="H53" s="57"/>
      <c r="I53" s="26"/>
    </row>
    <row r="54" spans="1:9" s="14" customFormat="1" ht="21.6" customHeight="1">
      <c r="A54" s="51" t="s">
        <v>123</v>
      </c>
      <c r="E54" s="32">
        <f>SUM(E50:E53)</f>
        <v>-54310936</v>
      </c>
      <c r="G54" s="32">
        <f>SUM(G50:G53)</f>
        <v>35863860</v>
      </c>
      <c r="H54" s="69"/>
      <c r="I54" s="26"/>
    </row>
    <row r="55" spans="1:9" s="58" customFormat="1" ht="21.6" customHeight="1">
      <c r="A55" s="51"/>
      <c r="E55" s="86"/>
      <c r="G55" s="86"/>
      <c r="H55" s="57"/>
      <c r="I55" s="26"/>
    </row>
    <row r="56" spans="1:9" ht="22.2">
      <c r="A56" s="51" t="s">
        <v>124</v>
      </c>
      <c r="B56" s="76"/>
      <c r="C56" s="76"/>
      <c r="D56" s="76"/>
      <c r="E56" s="50">
        <f>SUM(E33,E54,E47)</f>
        <v>55664326</v>
      </c>
      <c r="F56" s="14"/>
      <c r="G56" s="50">
        <f>SUM(G33,G54,G47)</f>
        <v>-2345990</v>
      </c>
      <c r="H56" s="64"/>
      <c r="I56" s="26"/>
    </row>
    <row r="57" spans="1:9" ht="21.6" customHeight="1">
      <c r="A57" s="55" t="s">
        <v>55</v>
      </c>
      <c r="E57" s="92">
        <v>37900469</v>
      </c>
      <c r="G57" s="92">
        <v>8677344</v>
      </c>
      <c r="H57" s="64"/>
      <c r="I57" s="26"/>
    </row>
    <row r="58" spans="1:9" s="76" customFormat="1" ht="22.8" thickBot="1">
      <c r="A58" s="51" t="s">
        <v>118</v>
      </c>
      <c r="E58" s="94">
        <f>SUM(E56:E57)</f>
        <v>93564795</v>
      </c>
      <c r="G58" s="94">
        <f>SUM(G56:G57)</f>
        <v>6331354</v>
      </c>
      <c r="H58" s="70"/>
      <c r="I58" s="26"/>
    </row>
    <row r="59" spans="1:9" ht="20.7" customHeight="1" thickTop="1">
      <c r="A59" s="51"/>
      <c r="E59" s="89"/>
      <c r="G59" s="89"/>
      <c r="H59" s="70"/>
      <c r="I59" s="26"/>
    </row>
    <row r="60" spans="1:9" s="20" customFormat="1">
      <c r="A60" s="55"/>
      <c r="B60" s="56"/>
      <c r="C60" s="56"/>
      <c r="D60" s="56"/>
      <c r="E60" s="35"/>
      <c r="F60" s="8"/>
      <c r="G60" s="35"/>
    </row>
    <row r="61" spans="1:9" s="20" customFormat="1">
      <c r="A61" s="55"/>
      <c r="B61" s="56"/>
      <c r="C61" s="56"/>
      <c r="D61" s="56"/>
      <c r="E61" s="64"/>
      <c r="F61" s="8"/>
      <c r="G61" s="64"/>
    </row>
    <row r="62" spans="1:9">
      <c r="E62" s="63"/>
      <c r="F62" s="63"/>
      <c r="G62" s="63"/>
    </row>
    <row r="64" spans="1:9">
      <c r="E64" s="25"/>
      <c r="G64" s="25"/>
    </row>
  </sheetData>
  <mergeCells count="6">
    <mergeCell ref="E41:G41"/>
    <mergeCell ref="E5:G5"/>
    <mergeCell ref="E7:G7"/>
    <mergeCell ref="E4:G4"/>
    <mergeCell ref="E38:G38"/>
    <mergeCell ref="E39:G39"/>
  </mergeCells>
  <pageMargins left="0.8" right="0.8" top="0.48" bottom="0.5" header="0.5" footer="0.5"/>
  <pageSetup paperSize="9" firstPageNumber="9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2" ma:contentTypeDescription="Create a new document." ma:contentTypeScope="" ma:versionID="a5bbe1fe1de4a4a88778206fad099e26">
  <xsd:schema xmlns:xsd="http://www.w3.org/2001/XMLSchema" xmlns:xs="http://www.w3.org/2001/XMLSchema" xmlns:p="http://schemas.microsoft.com/office/2006/metadata/properties" xmlns:ns2="25c76eff-9de3-4cd0-ace8-17d65409e2ef" targetNamespace="http://schemas.microsoft.com/office/2006/metadata/properties" ma:root="true" ma:fieldsID="aafa9b212d13d15fd64b5e66f17ab6cb" ns2:_="">
    <xsd:import namespace="25c76eff-9de3-4cd0-ace8-17d65409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8738B1-2E45-4831-9BAD-10D37F9AB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D857C7-6D2C-4BA7-ADB5-E4F35937A86E}">
  <ds:schemaRefs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25c76eff-9de3-4cd0-ace8-17d65409e2ef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(3-5)</vt:lpstr>
      <vt:lpstr>PL (6)</vt:lpstr>
      <vt:lpstr>SH-1 (7-8)</vt:lpstr>
      <vt:lpstr>SH-2 (8)</vt:lpstr>
      <vt:lpstr>CF (9-10)</vt:lpstr>
      <vt:lpstr>'BS (3-5)'!Print_Area</vt:lpstr>
      <vt:lpstr>'CF (9-10)'!Print_Area</vt:lpstr>
      <vt:lpstr>'PL (6)'!Print_Area</vt:lpstr>
      <vt:lpstr>'SH-1 (7-8)'!Print_Area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Natnapin Wongratpanya</cp:lastModifiedBy>
  <cp:lastPrinted>2022-05-09T04:56:14Z</cp:lastPrinted>
  <dcterms:created xsi:type="dcterms:W3CDTF">2014-07-09T03:18:26Z</dcterms:created>
  <dcterms:modified xsi:type="dcterms:W3CDTF">2022-05-18T09:50:35Z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