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_Natnapin\Desktop\Q165\"/>
    </mc:Choice>
  </mc:AlternateContent>
  <bookViews>
    <workbookView xWindow="-120" yWindow="-120" windowWidth="29040" windowHeight="15840"/>
  </bookViews>
  <sheets>
    <sheet name="BS PL" sheetId="1" r:id="rId1"/>
    <sheet name="SH1-2" sheetId="4" r:id="rId2"/>
    <sheet name="CF" sheetId="7" r:id="rId3"/>
  </sheets>
  <definedNames>
    <definedName name="_xlnm.Print_Area" localSheetId="0">'BS PL'!$A$1:$E$103</definedName>
    <definedName name="_xlnm.Print_Area" localSheetId="2">CF!$A$1:$E$60</definedName>
    <definedName name="_xlnm.Print_Area" localSheetId="1">'SH1-2'!$A$1:$K$36</definedName>
    <definedName name="Title2nd" localSheetId="0">'BS PL'!$A$1</definedName>
    <definedName name="Title2nd" localSheetId="2">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4" l="1"/>
  <c r="C47" i="7" l="1"/>
  <c r="G28" i="4"/>
  <c r="G35" i="4" s="1"/>
  <c r="E28" i="4"/>
  <c r="E35" i="4" s="1"/>
  <c r="C28" i="4"/>
  <c r="C35" i="4" s="1"/>
  <c r="C14" i="4"/>
  <c r="E22" i="1" l="1"/>
  <c r="E14" i="1"/>
  <c r="E24" i="1" l="1"/>
  <c r="E55" i="7"/>
  <c r="E47" i="7"/>
  <c r="G14" i="4"/>
  <c r="E14" i="4"/>
  <c r="H14" i="4"/>
  <c r="H35" i="4" s="1"/>
  <c r="F14" i="4"/>
  <c r="F35" i="4" s="1"/>
  <c r="G13" i="4"/>
  <c r="E13" i="4"/>
  <c r="C13" i="4"/>
  <c r="K12" i="4"/>
  <c r="K11" i="4"/>
  <c r="K9" i="4"/>
  <c r="E89" i="1"/>
  <c r="E83" i="1"/>
  <c r="E48" i="1"/>
  <c r="E43" i="1"/>
  <c r="E91" i="1" l="1"/>
  <c r="E93" i="1" s="1"/>
  <c r="E95" i="1" s="1"/>
  <c r="E99" i="1" s="1"/>
  <c r="E50" i="1"/>
  <c r="K13" i="4"/>
  <c r="K14" i="4" s="1"/>
  <c r="I13" i="4"/>
  <c r="I14" i="4" s="1"/>
  <c r="E102" i="1" l="1"/>
  <c r="E9" i="7"/>
  <c r="E21" i="7" s="1"/>
  <c r="C55" i="7"/>
  <c r="E6" i="7"/>
  <c r="E40" i="7" s="1"/>
  <c r="C6" i="7"/>
  <c r="C40" i="7" s="1"/>
  <c r="E31" i="7" l="1"/>
  <c r="E33" i="7" s="1"/>
  <c r="E57" i="7" s="1"/>
  <c r="E59" i="7" s="1"/>
  <c r="I32" i="4"/>
  <c r="C89" i="1"/>
  <c r="D91" i="1"/>
  <c r="E69" i="1"/>
  <c r="E30" i="1" l="1"/>
  <c r="E56" i="1" s="1"/>
  <c r="E78" i="1" s="1"/>
  <c r="C30" i="1"/>
  <c r="C56" i="1" s="1"/>
  <c r="C78" i="1" s="1"/>
  <c r="K32" i="4" l="1"/>
  <c r="G33" i="4"/>
  <c r="E33" i="4"/>
  <c r="C33" i="4"/>
  <c r="C83" i="1"/>
  <c r="C48" i="1"/>
  <c r="C43" i="1"/>
  <c r="C22" i="1"/>
  <c r="C14" i="1"/>
  <c r="C24" i="1" l="1"/>
  <c r="C50" i="1"/>
  <c r="E71" i="1"/>
  <c r="H71" i="1" l="1"/>
  <c r="K24" i="4" l="1"/>
  <c r="C91" i="1"/>
  <c r="C93" i="1" s="1"/>
  <c r="C95" i="1" s="1"/>
  <c r="C102" i="1" l="1"/>
  <c r="C9" i="7"/>
  <c r="C21" i="7" s="1"/>
  <c r="C31" i="7" s="1"/>
  <c r="K28" i="4"/>
  <c r="C99" i="1"/>
  <c r="I31" i="4"/>
  <c r="I35" i="4" s="1"/>
  <c r="I33" i="4" l="1"/>
  <c r="C69" i="1"/>
  <c r="C71" i="1" s="1"/>
  <c r="G71" i="1" s="1"/>
  <c r="K31" i="4"/>
  <c r="K35" i="4" s="1"/>
  <c r="C33" i="7" l="1"/>
  <c r="C57" i="7" s="1"/>
  <c r="C59" i="7" s="1"/>
  <c r="K33" i="4"/>
</calcChain>
</file>

<file path=xl/sharedStrings.xml><?xml version="1.0" encoding="utf-8"?>
<sst xmlns="http://schemas.openxmlformats.org/spreadsheetml/2006/main" count="188" uniqueCount="130">
  <si>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</si>
  <si>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</si>
  <si>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</si>
  <si>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</si>
  <si>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</si>
  <si>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</si>
  <si>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</si>
  <si>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</si>
  <si>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</si>
  <si>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</si>
  <si>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</si>
  <si>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</si>
  <si>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</si>
  <si>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</si>
  <si>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</si>
  <si>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</si>
  <si>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</si>
  <si>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</si>
  <si>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</si>
  <si>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</si>
  <si>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</si>
  <si>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</si>
  <si>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</si>
  <si>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</si>
  <si>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</si>
  <si>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</si>
  <si>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</si>
  <si>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</si>
  <si>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</si>
  <si>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</si>
  <si>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</si>
  <si>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</si>
  <si>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</si>
  <si>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Long-term loans from financial institutions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</si>
  <si>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</si>
  <si>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</si>
  <si>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</si>
  <si>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</si>
  <si>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</si>
  <si>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</si>
  <si>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</si>
  <si>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</si>
  <si>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 xml:space="preserve">  Appropriated to legal reserve</t>
  </si>
  <si>
    <t>Total equity</t>
  </si>
  <si>
    <t>Total liabilities and equity</t>
  </si>
  <si>
    <t>Revenues</t>
  </si>
  <si>
    <t xml:space="preserve">Other income </t>
  </si>
  <si>
    <t>Total revenues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</si>
  <si>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</si>
  <si>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</si>
  <si>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</si>
  <si>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</si>
  <si>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</si>
  <si>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</si>
  <si>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</si>
  <si>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</si>
  <si>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</si>
  <si>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</si>
  <si>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</si>
  <si>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</si>
  <si>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</si>
  <si>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</si>
  <si>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</si>
  <si>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</si>
  <si>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</si>
  <si>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</si>
  <si>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</si>
  <si>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>Comprehensive income for the year</t>
  </si>
  <si>
    <t xml:space="preserve">      Profit</t>
  </si>
  <si>
    <t xml:space="preserve">      Other comprehensive income </t>
  </si>
  <si>
    <t xml:space="preserve">Cash flows from operating activities  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</si>
  <si>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</si>
  <si>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</si>
  <si>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</si>
  <si>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</si>
  <si>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</si>
  <si>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</si>
  <si>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</si>
  <si>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</si>
  <si>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>Proceeds from short-term loans to related parties</t>
  </si>
  <si>
    <t>Short term loans to related parties</t>
  </si>
  <si>
    <t xml:space="preserve">Proceeds from sale of plant and equipment </t>
  </si>
  <si>
    <t xml:space="preserve">Net cash used in investing activities  </t>
  </si>
  <si>
    <t xml:space="preserve">Cash flows from financing activities </t>
  </si>
  <si>
    <t xml:space="preserve">   financial institutions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</si>
  <si>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</si>
  <si>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</si>
  <si>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</si>
  <si>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</si>
  <si>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</si>
  <si>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</si>
  <si>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Provision for warranty</t>
  </si>
  <si>
    <t>31 March</t>
  </si>
  <si>
    <t>Three-month period ended</t>
  </si>
  <si>
    <t>Three-month period ended 31 March 2022</t>
  </si>
  <si>
    <t>Total comprehensive income for the period</t>
  </si>
  <si>
    <t>Statement of changes in equity (Unaudited)</t>
  </si>
  <si>
    <t>Statement of comprehensive income (Unaudited)</t>
  </si>
  <si>
    <t>Balance at 1 January 2022</t>
  </si>
  <si>
    <t>Comprehensive income for the period</t>
  </si>
  <si>
    <t>Transactions with owners, recorded directly in equity</t>
  </si>
  <si>
    <t>(Gain) loss on fair value adjustment</t>
  </si>
  <si>
    <t>Cash and cash equivalents at 31 March</t>
  </si>
  <si>
    <t>(Unaudited)</t>
  </si>
  <si>
    <t>Statement of cash flows (Unaudited)</t>
  </si>
  <si>
    <t>Loss on inventories devaluation</t>
  </si>
  <si>
    <t xml:space="preserve">  (670 million ordinary shares, par value at Baht 0.5 per share)</t>
  </si>
  <si>
    <t xml:space="preserve">  (500 million ordinary shares, par value at Baht 0.5 per share)</t>
  </si>
  <si>
    <t/>
  </si>
  <si>
    <t>Reversal of impairment loss recognised in profit or loss</t>
  </si>
  <si>
    <t>Loss on disposal of property, plant, and equipment</t>
  </si>
  <si>
    <t>Net cash generated from (used in) operating activities</t>
  </si>
  <si>
    <t>Net cash from (used in) operating activities</t>
  </si>
  <si>
    <t>Decrease in restricted bank deposits</t>
  </si>
  <si>
    <t xml:space="preserve">Net cash from (used in) financing activities  </t>
  </si>
  <si>
    <t>Net increase (decrease) in cash and cash equivalents</t>
  </si>
  <si>
    <t>Profit for the period</t>
  </si>
  <si>
    <t>Other comprehensive income for the period, net of tax</t>
  </si>
  <si>
    <t>Balance at 31 March 2022</t>
  </si>
  <si>
    <t>Three-month period ended 31 March 2021</t>
  </si>
  <si>
    <t>Balance at 1 January 2021</t>
  </si>
  <si>
    <t>Balance at 31 March 2021</t>
  </si>
  <si>
    <t xml:space="preserve">      Distributions to owners</t>
  </si>
  <si>
    <t xml:space="preserve">      Total distributions to owners</t>
  </si>
  <si>
    <t xml:space="preserve">      Dividend</t>
  </si>
  <si>
    <t xml:space="preserve">Increase (decrease) in bank overdrafts and short-term loans from </t>
  </si>
  <si>
    <t>Repayment of long-term loans from financial institutions</t>
  </si>
  <si>
    <t>Dividend payable</t>
  </si>
  <si>
    <t>Cost of sales</t>
  </si>
  <si>
    <t>Revenue from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</si>
</sst>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37" fontId="0" fillId="0" borderId="0" xfId="0" applyNumberFormat="1"/>
    <xf numFmtId="0" fontId="6" fillId="0" borderId="0" xfId="0" applyFont="1"/>
    <xf numFmtId="37" fontId="6" fillId="0" borderId="0" xfId="0" applyNumberFormat="1" applyFont="1"/>
    <xf numFmtId="167" fontId="0" fillId="0" borderId="0" xfId="0" applyNumberFormat="1"/>
    <xf numFmtId="164" fontId="0" fillId="0" borderId="0" xfId="0" applyNumberFormat="1"/>
    <xf numFmtId="164" fontId="6" fillId="0" borderId="0" xfId="0" applyNumberFormat="1" applyFont="1"/>
    <xf numFmtId="165" fontId="0" fillId="0" borderId="0" xfId="0" applyNumberFormat="1"/>
    <xf numFmtId="37" fontId="7" fillId="0" borderId="0" xfId="0" applyNumberFormat="1" applyFont="1" applyAlignment="1">
      <alignment horizontal="centerContinuous"/>
    </xf>
    <xf numFmtId="0" fontId="5" fillId="0" borderId="0" xfId="0" applyFont="1" applyAlignment="1">
      <alignment horizontal="left"/>
    </xf>
    <xf numFmtId="37" fontId="7" fillId="0" borderId="0" xfId="0" quotePrefix="1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37" fontId="0" fillId="0" borderId="0" xfId="0" quotePrefix="1" applyNumberFormat="1" applyAlignment="1">
      <alignment horizontal="centerContinuous"/>
    </xf>
    <xf numFmtId="37" fontId="0" fillId="0" borderId="0" xfId="0" applyNumberFormat="1" applyAlignment="1">
      <alignment horizontal="centerContinuous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66" fontId="0" fillId="0" borderId="0" xfId="1" applyNumberFormat="1" applyFont="1"/>
    <xf numFmtId="166" fontId="6" fillId="0" borderId="1" xfId="1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Alignment="1">
      <alignment horizontal="center"/>
    </xf>
    <xf numFmtId="166" fontId="6" fillId="0" borderId="1" xfId="0" applyNumberFormat="1" applyFont="1" applyBorder="1"/>
    <xf numFmtId="166" fontId="6" fillId="0" borderId="0" xfId="0" applyNumberFormat="1" applyFont="1"/>
    <xf numFmtId="167" fontId="6" fillId="0" borderId="0" xfId="0" applyNumberFormat="1" applyFont="1"/>
    <xf numFmtId="167" fontId="6" fillId="0" borderId="3" xfId="0" applyNumberFormat="1" applyFont="1" applyBorder="1"/>
    <xf numFmtId="167" fontId="6" fillId="0" borderId="1" xfId="0" applyNumberFormat="1" applyFont="1" applyBorder="1"/>
    <xf numFmtId="0" fontId="4" fillId="0" borderId="0" xfId="0" applyFont="1"/>
    <xf numFmtId="167" fontId="6" fillId="0" borderId="2" xfId="0" applyNumberFormat="1" applyFont="1" applyBorder="1" applyAlignment="1">
      <alignment horizontal="right"/>
    </xf>
    <xf numFmtId="37" fontId="6" fillId="0" borderId="1" xfId="0" applyNumberFormat="1" applyFont="1" applyBorder="1"/>
    <xf numFmtId="166" fontId="0" fillId="0" borderId="0" xfId="0" applyNumberFormat="1" applyAlignment="1">
      <alignment horizontal="center"/>
    </xf>
    <xf numFmtId="167" fontId="6" fillId="0" borderId="4" xfId="0" applyNumberFormat="1" applyFont="1" applyBorder="1"/>
    <xf numFmtId="166" fontId="6" fillId="0" borderId="0" xfId="0" applyNumberFormat="1" applyFont="1" applyAlignment="1">
      <alignment horizontal="center"/>
    </xf>
    <xf numFmtId="37" fontId="6" fillId="0" borderId="5" xfId="0" applyNumberFormat="1" applyFont="1" applyBorder="1"/>
    <xf numFmtId="166" fontId="6" fillId="0" borderId="0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6" fontId="6" fillId="0" borderId="5" xfId="1" applyNumberFormat="1" applyFont="1" applyBorder="1" applyAlignment="1">
      <alignment horizontal="right"/>
    </xf>
    <xf numFmtId="165" fontId="6" fillId="0" borderId="0" xfId="1" applyFont="1" applyBorder="1" applyAlignment="1">
      <alignment horizontal="right"/>
    </xf>
    <xf numFmtId="165" fontId="6" fillId="0" borderId="0" xfId="1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0" fontId="10" fillId="0" borderId="0" xfId="0" applyFont="1" applyAlignment="1">
      <alignment vertical="center"/>
    </xf>
    <xf numFmtId="166" fontId="0" fillId="0" borderId="0" xfId="1" applyNumberFormat="1" applyFont="1" applyFill="1"/>
    <xf numFmtId="166" fontId="0" fillId="0" borderId="0" xfId="1" quotePrefix="1" applyNumberFormat="1" applyFont="1" applyAlignment="1">
      <alignment horizontal="centerContinuous"/>
    </xf>
    <xf numFmtId="166" fontId="0" fillId="0" borderId="0" xfId="1" quotePrefix="1" applyNumberFormat="1" applyFont="1" applyBorder="1" applyAlignment="1">
      <alignment horizontal="centerContinuous"/>
    </xf>
    <xf numFmtId="38" fontId="0" fillId="0" borderId="0" xfId="0" applyNumberFormat="1" applyAlignment="1">
      <alignment horizontal="left"/>
    </xf>
    <xf numFmtId="37" fontId="6" fillId="0" borderId="4" xfId="0" applyNumberFormat="1" applyFont="1" applyBorder="1"/>
    <xf numFmtId="168" fontId="7" fillId="0" borderId="0" xfId="3" applyNumberFormat="1" applyFont="1" applyAlignment="1">
      <alignment horizontal="right" vertical="center"/>
    </xf>
    <xf numFmtId="0" fontId="6" fillId="0" borderId="0" xfId="0" applyFont="1" applyAlignment="1">
      <alignment wrapText="1"/>
    </xf>
    <xf numFmtId="166" fontId="7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center"/>
    </xf>
    <xf numFmtId="0" fontId="0" fillId="0" borderId="6" xfId="0" applyBorder="1"/>
    <xf numFmtId="0" fontId="0" fillId="2" borderId="0" xfId="0" applyFill="1"/>
    <xf numFmtId="164" fontId="0" fillId="2" borderId="0" xfId="0" applyNumberFormat="1" applyFill="1"/>
    <xf numFmtId="37" fontId="0" fillId="0" borderId="3" xfId="0" applyNumberFormat="1" applyBorder="1"/>
    <xf numFmtId="165" fontId="0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0" fillId="0" borderId="2" xfId="1" applyNumberFormat="1" applyFont="1" applyFill="1" applyBorder="1"/>
    <xf numFmtId="169" fontId="12" fillId="0" borderId="0" xfId="4" applyNumberFormat="1" applyFont="1" applyAlignment="1">
      <alignment horizontal="center" vertical="center"/>
    </xf>
    <xf numFmtId="166" fontId="6" fillId="0" borderId="2" xfId="1" applyNumberFormat="1" applyFont="1" applyBorder="1" applyAlignment="1">
      <alignment horizontal="right"/>
    </xf>
    <xf numFmtId="166" fontId="7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/>
    <xf numFmtId="0" fontId="13" fillId="0" borderId="0" xfId="0" applyFont="1"/>
    <xf numFmtId="3" fontId="6" fillId="0" borderId="0" xfId="0" applyNumberFormat="1" applyFont="1"/>
    <xf numFmtId="166" fontId="7" fillId="0" borderId="4" xfId="1" applyNumberFormat="1" applyFont="1" applyBorder="1" applyAlignment="1">
      <alignment horizontal="center"/>
    </xf>
    <xf numFmtId="166" fontId="6" fillId="0" borderId="4" xfId="1" applyNumberFormat="1" applyFont="1" applyBorder="1" applyAlignment="1">
      <alignment horizontal="right"/>
    </xf>
    <xf numFmtId="165" fontId="0" fillId="0" borderId="0" xfId="1" quotePrefix="1" applyFont="1" applyAlignment="1">
      <alignment horizontal="centerContinuous"/>
    </xf>
    <xf numFmtId="165" fontId="7" fillId="0" borderId="0" xfId="1" applyFont="1" applyAlignment="1">
      <alignment horizontal="centerContinuous"/>
    </xf>
    <xf numFmtId="0" fontId="4" fillId="0" borderId="0" xfId="0" applyFont="1" applyAlignment="1">
      <alignment horizontal="center"/>
    </xf>
    <xf numFmtId="166" fontId="0" fillId="0" borderId="0" xfId="1" applyNumberFormat="1" applyFont="1" applyFill="1" applyBorder="1"/>
    <xf numFmtId="167" fontId="0" fillId="0" borderId="0" xfId="0" applyNumberFormat="1" applyBorder="1"/>
    <xf numFmtId="166" fontId="0" fillId="0" borderId="4" xfId="1" applyNumberFormat="1" applyFont="1" applyBorder="1"/>
    <xf numFmtId="0" fontId="14" fillId="0" borderId="0" xfId="0" applyFont="1"/>
    <xf numFmtId="0" fontId="6" fillId="0" borderId="0" xfId="0" quotePrefix="1" applyFont="1"/>
    <xf numFmtId="0" fontId="14" fillId="0" borderId="0" xfId="0" applyFont="1" applyAlignment="1">
      <alignment horizontal="left"/>
    </xf>
    <xf numFmtId="37" fontId="0" fillId="0" borderId="4" xfId="0" applyNumberFormat="1" applyBorder="1"/>
    <xf numFmtId="166" fontId="0" fillId="0" borderId="4" xfId="1" applyNumberFormat="1" applyFont="1" applyFill="1" applyBorder="1"/>
    <xf numFmtId="39" fontId="7" fillId="0" borderId="2" xfId="3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="85" zoomScaleNormal="80" zoomScaleSheetLayoutView="85" workbookViewId="0">
      <selection activeCell="A82" sqref="A82"/>
    </sheetView>
  </sheetViews>
  <sheetFormatPr defaultColWidth="9.109375" defaultRowHeight="20.25" customHeight="1" x14ac:dyDescent="0.25"/>
  <cols>
    <col min="1" max="1" width="54" customWidth="1"/>
    <col min="2" max="2" width="8" style="2" customWidth="1"/>
    <col min="3" max="3" width="15.109375" customWidth="1"/>
    <col min="4" max="4" width="1.5546875" customWidth="1"/>
    <col min="5" max="5" width="15.109375" customWidth="1"/>
    <col min="7" max="8" width="13.88671875" style="8" bestFit="1" customWidth="1"/>
    <col min="9" max="9" width="13.88671875" bestFit="1" customWidth="1"/>
  </cols>
  <sheetData>
    <row r="1" spans="1:8" ht="20.25" customHeight="1" x14ac:dyDescent="0.3">
      <c r="A1" s="1" t="s">
        <v>0</v>
      </c>
    </row>
    <row r="2" spans="1:8" ht="20.25" customHeight="1" x14ac:dyDescent="0.3">
      <c r="A2" s="3" t="s">
        <v>1</v>
      </c>
    </row>
    <row r="3" spans="1:8" ht="20.25" customHeight="1" x14ac:dyDescent="0.3">
      <c r="A3" s="3"/>
    </row>
    <row r="4" spans="1:8" s="5" customFormat="1" ht="20.25" customHeight="1" x14ac:dyDescent="0.3">
      <c r="B4" s="18"/>
      <c r="C4" s="79" t="s">
        <v>92</v>
      </c>
      <c r="D4" s="81"/>
      <c r="E4" s="79" t="s">
        <v>2</v>
      </c>
      <c r="G4" s="9"/>
      <c r="H4" s="9"/>
    </row>
    <row r="5" spans="1:8" ht="20.25" customHeight="1" x14ac:dyDescent="0.25">
      <c r="A5" s="5" t="s">
        <v>3</v>
      </c>
      <c r="B5" s="2" t="s">
        <v>4</v>
      </c>
      <c r="C5" s="19">
        <v>2022</v>
      </c>
      <c r="D5" s="19"/>
      <c r="E5" s="19">
        <v>2021</v>
      </c>
    </row>
    <row r="6" spans="1:8" ht="20.25" customHeight="1" x14ac:dyDescent="0.25">
      <c r="A6" s="5"/>
      <c r="B6" s="78"/>
      <c r="C6" s="19" t="s">
        <v>103</v>
      </c>
      <c r="D6" s="19"/>
      <c r="E6" s="19"/>
    </row>
    <row r="7" spans="1:8" ht="20.25" customHeight="1" x14ac:dyDescent="0.25">
      <c r="C7" s="99" t="s">
        <v>5</v>
      </c>
      <c r="D7" s="99"/>
      <c r="E7" s="99"/>
    </row>
    <row r="8" spans="1:8" ht="20.25" customHeight="1" x14ac:dyDescent="0.3">
      <c r="A8" s="20" t="s">
        <v>6</v>
      </c>
      <c r="C8" s="4"/>
      <c r="D8" s="4"/>
      <c r="E8" s="4"/>
    </row>
    <row r="9" spans="1:8" ht="20.25" customHeight="1" x14ac:dyDescent="0.25">
      <c r="A9" t="s">
        <v>7</v>
      </c>
      <c r="B9" s="75"/>
      <c r="C9" s="58">
        <v>93564795</v>
      </c>
      <c r="D9" s="21"/>
      <c r="E9" s="58">
        <v>37900469</v>
      </c>
    </row>
    <row r="10" spans="1:8" ht="20.25" customHeight="1" x14ac:dyDescent="0.25">
      <c r="A10" t="s">
        <v>8</v>
      </c>
      <c r="B10" s="75">
        <v>4</v>
      </c>
      <c r="C10" s="58">
        <v>114428419</v>
      </c>
      <c r="D10" s="21"/>
      <c r="E10" s="58">
        <v>53660843</v>
      </c>
    </row>
    <row r="11" spans="1:8" ht="20.25" customHeight="1" x14ac:dyDescent="0.25">
      <c r="A11" t="s">
        <v>9</v>
      </c>
      <c r="C11" s="58">
        <v>8833010</v>
      </c>
      <c r="D11" s="21"/>
      <c r="E11" s="58">
        <v>7358624</v>
      </c>
    </row>
    <row r="12" spans="1:8" ht="20.25" customHeight="1" x14ac:dyDescent="0.25">
      <c r="A12" t="s">
        <v>10</v>
      </c>
      <c r="B12" s="75"/>
      <c r="C12" s="58">
        <v>116798428</v>
      </c>
      <c r="D12" s="21"/>
      <c r="E12" s="58">
        <v>118825795</v>
      </c>
    </row>
    <row r="13" spans="1:8" ht="20.25" customHeight="1" x14ac:dyDescent="0.25">
      <c r="A13" t="s">
        <v>11</v>
      </c>
      <c r="B13" s="75"/>
      <c r="C13" s="58">
        <v>20788356</v>
      </c>
      <c r="D13" s="21"/>
      <c r="E13" s="58">
        <v>13564547</v>
      </c>
    </row>
    <row r="14" spans="1:8" ht="20.25" customHeight="1" x14ac:dyDescent="0.25">
      <c r="A14" s="5" t="s">
        <v>12</v>
      </c>
      <c r="C14" s="22">
        <f>SUM(C9:C13)</f>
        <v>354413008</v>
      </c>
      <c r="D14" s="21"/>
      <c r="E14" s="22">
        <f>SUM(E9:E13)</f>
        <v>231310278</v>
      </c>
    </row>
    <row r="15" spans="1:8" ht="20.25" customHeight="1" x14ac:dyDescent="0.25">
      <c r="C15" s="4"/>
      <c r="D15" s="4"/>
      <c r="E15" s="4"/>
    </row>
    <row r="16" spans="1:8" ht="20.25" customHeight="1" x14ac:dyDescent="0.3">
      <c r="A16" s="20" t="s">
        <v>13</v>
      </c>
      <c r="C16" s="4"/>
      <c r="D16" s="4"/>
      <c r="E16" s="4"/>
    </row>
    <row r="17" spans="1:9" ht="20.25" customHeight="1" x14ac:dyDescent="0.25">
      <c r="A17" t="s">
        <v>14</v>
      </c>
      <c r="B17" s="75">
        <v>6</v>
      </c>
      <c r="C17" s="58">
        <v>8000000</v>
      </c>
      <c r="D17" s="21"/>
      <c r="E17" s="58">
        <v>8000000</v>
      </c>
    </row>
    <row r="18" spans="1:9" ht="20.25" customHeight="1" x14ac:dyDescent="0.25">
      <c r="A18" t="s">
        <v>15</v>
      </c>
      <c r="B18" s="75">
        <v>5</v>
      </c>
      <c r="C18" s="58">
        <v>468560913</v>
      </c>
      <c r="D18" s="21"/>
      <c r="E18" s="58">
        <v>463948499</v>
      </c>
      <c r="I18" s="10"/>
    </row>
    <row r="19" spans="1:9" ht="20.25" customHeight="1" x14ac:dyDescent="0.25">
      <c r="A19" t="s">
        <v>16</v>
      </c>
      <c r="C19" s="58">
        <v>3993102</v>
      </c>
      <c r="D19" s="21"/>
      <c r="E19" s="58">
        <v>3086165</v>
      </c>
      <c r="I19" s="10"/>
    </row>
    <row r="20" spans="1:9" ht="20.25" customHeight="1" x14ac:dyDescent="0.25">
      <c r="A20" t="s">
        <v>17</v>
      </c>
      <c r="C20" s="58">
        <v>7999425</v>
      </c>
      <c r="D20" s="21"/>
      <c r="E20" s="58">
        <v>6774483</v>
      </c>
      <c r="I20" s="10"/>
    </row>
    <row r="21" spans="1:9" ht="20.25" customHeight="1" x14ac:dyDescent="0.25">
      <c r="A21" t="s">
        <v>18</v>
      </c>
      <c r="C21" s="58">
        <v>15164485</v>
      </c>
      <c r="D21" s="21"/>
      <c r="E21" s="58">
        <v>13421270</v>
      </c>
    </row>
    <row r="22" spans="1:9" ht="20.25" customHeight="1" x14ac:dyDescent="0.25">
      <c r="A22" s="5" t="s">
        <v>19</v>
      </c>
      <c r="C22" s="22">
        <f>SUM(C17:C21)</f>
        <v>503717925</v>
      </c>
      <c r="D22" s="21"/>
      <c r="E22" s="22">
        <f>SUM(E17:E21)</f>
        <v>495230417</v>
      </c>
    </row>
    <row r="23" spans="1:9" ht="20.25" customHeight="1" x14ac:dyDescent="0.25">
      <c r="A23" s="5"/>
      <c r="C23" s="6"/>
      <c r="D23" s="4"/>
      <c r="E23" s="6"/>
    </row>
    <row r="24" spans="1:9" ht="20.25" customHeight="1" thickBot="1" x14ac:dyDescent="0.3">
      <c r="A24" s="5" t="s">
        <v>20</v>
      </c>
      <c r="C24" s="23">
        <f>SUM(C14+C22)</f>
        <v>858130933</v>
      </c>
      <c r="D24" s="4"/>
      <c r="E24" s="23">
        <f>SUM(E14+E22)</f>
        <v>726540695</v>
      </c>
    </row>
    <row r="25" spans="1:9" ht="20.25" customHeight="1" thickTop="1" x14ac:dyDescent="0.25">
      <c r="C25" s="4"/>
      <c r="D25" s="4"/>
      <c r="E25" s="4"/>
    </row>
    <row r="26" spans="1:9" ht="20.25" customHeight="1" x14ac:dyDescent="0.3">
      <c r="A26" s="1" t="s">
        <v>0</v>
      </c>
    </row>
    <row r="27" spans="1:9" ht="20.25" customHeight="1" x14ac:dyDescent="0.3">
      <c r="A27" s="3" t="s">
        <v>1</v>
      </c>
    </row>
    <row r="28" spans="1:9" ht="20.25" customHeight="1" x14ac:dyDescent="0.3">
      <c r="A28" s="3"/>
    </row>
    <row r="29" spans="1:9" ht="20.25" customHeight="1" x14ac:dyDescent="0.25">
      <c r="C29" s="79" t="s">
        <v>92</v>
      </c>
      <c r="D29" s="81"/>
      <c r="E29" s="79" t="s">
        <v>2</v>
      </c>
    </row>
    <row r="30" spans="1:9" ht="20.25" customHeight="1" x14ac:dyDescent="0.25">
      <c r="A30" s="5" t="s">
        <v>21</v>
      </c>
      <c r="B30" s="2" t="s">
        <v>4</v>
      </c>
      <c r="C30" s="19">
        <f>C5</f>
        <v>2022</v>
      </c>
      <c r="D30" s="19"/>
      <c r="E30" s="19">
        <f>E5</f>
        <v>2021</v>
      </c>
    </row>
    <row r="31" spans="1:9" ht="20.25" customHeight="1" x14ac:dyDescent="0.25">
      <c r="A31" s="5"/>
      <c r="B31" s="78"/>
      <c r="C31" s="19" t="s">
        <v>103</v>
      </c>
      <c r="D31" s="19"/>
      <c r="E31" s="19"/>
    </row>
    <row r="32" spans="1:9" ht="20.25" customHeight="1" x14ac:dyDescent="0.25">
      <c r="C32" s="99" t="s">
        <v>5</v>
      </c>
      <c r="D32" s="99"/>
      <c r="E32" s="99"/>
    </row>
    <row r="33" spans="1:5" ht="20.25" customHeight="1" x14ac:dyDescent="0.3">
      <c r="A33" s="20" t="s">
        <v>22</v>
      </c>
      <c r="C33" s="4"/>
      <c r="D33" s="4"/>
      <c r="E33" s="4"/>
    </row>
    <row r="34" spans="1:5" ht="20.25" customHeight="1" x14ac:dyDescent="0.25">
      <c r="A34" t="s">
        <v>23</v>
      </c>
      <c r="B34" s="2">
        <v>6</v>
      </c>
      <c r="C34" s="58">
        <v>0</v>
      </c>
      <c r="D34" s="21"/>
      <c r="E34" s="58">
        <v>44775560</v>
      </c>
    </row>
    <row r="35" spans="1:5" ht="20.25" customHeight="1" x14ac:dyDescent="0.25">
      <c r="A35" t="s">
        <v>24</v>
      </c>
      <c r="C35" s="58">
        <v>165561394</v>
      </c>
      <c r="D35" s="21"/>
      <c r="E35" s="58">
        <v>98627405</v>
      </c>
    </row>
    <row r="36" spans="1:5" ht="20.25" customHeight="1" x14ac:dyDescent="0.25">
      <c r="A36" t="s">
        <v>25</v>
      </c>
      <c r="C36" s="58">
        <v>39288781</v>
      </c>
      <c r="D36" s="21"/>
      <c r="E36" s="58">
        <v>18746145</v>
      </c>
    </row>
    <row r="37" spans="1:5" ht="20.25" customHeight="1" x14ac:dyDescent="0.25">
      <c r="A37" t="s">
        <v>26</v>
      </c>
      <c r="C37" s="58">
        <v>124061777</v>
      </c>
      <c r="D37" s="21"/>
      <c r="E37" s="58">
        <v>86980614</v>
      </c>
    </row>
    <row r="38" spans="1:5" ht="20.25" customHeight="1" x14ac:dyDescent="0.25">
      <c r="A38" t="s">
        <v>27</v>
      </c>
      <c r="B38" s="72">
        <v>6</v>
      </c>
      <c r="C38" s="58">
        <v>26484994</v>
      </c>
      <c r="D38" s="21"/>
      <c r="E38" s="58">
        <v>28118237</v>
      </c>
    </row>
    <row r="39" spans="1:5" ht="20.25" customHeight="1" x14ac:dyDescent="0.25">
      <c r="A39" t="s">
        <v>28</v>
      </c>
      <c r="B39" s="72">
        <v>6</v>
      </c>
      <c r="C39" s="58">
        <v>266349</v>
      </c>
      <c r="D39" s="21"/>
      <c r="E39" s="21">
        <v>353319</v>
      </c>
    </row>
    <row r="40" spans="1:5" ht="20.25" customHeight="1" x14ac:dyDescent="0.25">
      <c r="A40" t="s">
        <v>29</v>
      </c>
      <c r="C40" s="58">
        <v>33371659</v>
      </c>
      <c r="D40" s="21"/>
      <c r="E40" s="21">
        <v>20644480</v>
      </c>
    </row>
    <row r="41" spans="1:5" ht="20.25" customHeight="1" x14ac:dyDescent="0.25">
      <c r="A41" t="s">
        <v>127</v>
      </c>
      <c r="B41" s="78">
        <v>8</v>
      </c>
      <c r="C41" s="58">
        <v>60000000</v>
      </c>
      <c r="D41" s="21"/>
      <c r="E41" s="21">
        <v>0</v>
      </c>
    </row>
    <row r="42" spans="1:5" ht="20.25" customHeight="1" x14ac:dyDescent="0.25">
      <c r="A42" t="s">
        <v>30</v>
      </c>
      <c r="C42" s="58">
        <v>1782510</v>
      </c>
      <c r="D42" s="21"/>
      <c r="E42" s="24">
        <v>1413261</v>
      </c>
    </row>
    <row r="43" spans="1:5" ht="20.25" customHeight="1" x14ac:dyDescent="0.3">
      <c r="A43" s="5" t="s">
        <v>31</v>
      </c>
      <c r="B43" s="18"/>
      <c r="C43" s="25">
        <f>SUM(C34:C42)</f>
        <v>450817464</v>
      </c>
      <c r="D43" s="26"/>
      <c r="E43" s="25">
        <f>SUM(E34:E42)</f>
        <v>299659021</v>
      </c>
    </row>
    <row r="44" spans="1:5" ht="20.25" customHeight="1" x14ac:dyDescent="0.3">
      <c r="A44" s="5"/>
      <c r="B44" s="18"/>
      <c r="C44" s="27"/>
      <c r="D44" s="7"/>
      <c r="E44" s="27"/>
    </row>
    <row r="45" spans="1:5" ht="20.25" customHeight="1" x14ac:dyDescent="0.3">
      <c r="A45" s="20" t="s">
        <v>32</v>
      </c>
      <c r="B45" s="18"/>
      <c r="C45" s="27"/>
      <c r="D45" s="7"/>
      <c r="E45" s="27"/>
    </row>
    <row r="46" spans="1:5" ht="20.25" customHeight="1" x14ac:dyDescent="0.25">
      <c r="A46" t="s">
        <v>33</v>
      </c>
      <c r="B46" s="72">
        <v>6</v>
      </c>
      <c r="C46" s="58">
        <v>50847296</v>
      </c>
      <c r="D46" s="7"/>
      <c r="E46" s="58">
        <v>57494726</v>
      </c>
    </row>
    <row r="47" spans="1:5" ht="20.25" customHeight="1" x14ac:dyDescent="0.25">
      <c r="A47" t="s">
        <v>34</v>
      </c>
      <c r="C47" s="58">
        <v>8476320</v>
      </c>
      <c r="D47" s="7"/>
      <c r="E47" s="58">
        <v>8182134</v>
      </c>
    </row>
    <row r="48" spans="1:5" ht="20.25" customHeight="1" x14ac:dyDescent="0.3">
      <c r="A48" s="5" t="s">
        <v>35</v>
      </c>
      <c r="B48" s="18"/>
      <c r="C48" s="28">
        <f>SUM(C46:C47)</f>
        <v>59323616</v>
      </c>
      <c r="D48" s="27"/>
      <c r="E48" s="28">
        <f>SUM(E46:E47)</f>
        <v>65676860</v>
      </c>
    </row>
    <row r="49" spans="1:5" ht="20.25" customHeight="1" x14ac:dyDescent="0.3">
      <c r="A49" s="5"/>
      <c r="B49" s="18"/>
      <c r="C49" s="28"/>
      <c r="D49" s="27"/>
      <c r="E49" s="28"/>
    </row>
    <row r="50" spans="1:5" ht="20.25" customHeight="1" x14ac:dyDescent="0.3">
      <c r="A50" s="5" t="s">
        <v>36</v>
      </c>
      <c r="B50" s="18"/>
      <c r="C50" s="34">
        <f>C43+C48</f>
        <v>510141080</v>
      </c>
      <c r="D50" s="7"/>
      <c r="E50" s="34">
        <f>E43+E48</f>
        <v>365335881</v>
      </c>
    </row>
    <row r="51" spans="1:5" ht="20.25" customHeight="1" x14ac:dyDescent="0.25">
      <c r="C51" s="7"/>
      <c r="D51" s="7"/>
      <c r="E51" s="7"/>
    </row>
    <row r="52" spans="1:5" ht="20.25" customHeight="1" x14ac:dyDescent="0.3">
      <c r="A52" s="1" t="s">
        <v>0</v>
      </c>
    </row>
    <row r="53" spans="1:5" ht="20.25" customHeight="1" x14ac:dyDescent="0.3">
      <c r="A53" s="3" t="s">
        <v>1</v>
      </c>
    </row>
    <row r="54" spans="1:5" ht="20.25" customHeight="1" x14ac:dyDescent="0.3">
      <c r="A54" s="3"/>
    </row>
    <row r="55" spans="1:5" ht="20.25" customHeight="1" x14ac:dyDescent="0.25">
      <c r="C55" s="79" t="s">
        <v>92</v>
      </c>
      <c r="D55" s="81"/>
      <c r="E55" s="79" t="s">
        <v>2</v>
      </c>
    </row>
    <row r="56" spans="1:5" ht="20.25" customHeight="1" x14ac:dyDescent="0.25">
      <c r="A56" s="5" t="s">
        <v>21</v>
      </c>
      <c r="C56" s="19">
        <f>C30</f>
        <v>2022</v>
      </c>
      <c r="D56" s="19"/>
      <c r="E56" s="19">
        <f>E30</f>
        <v>2021</v>
      </c>
    </row>
    <row r="57" spans="1:5" ht="20.25" customHeight="1" x14ac:dyDescent="0.25">
      <c r="A57" s="5"/>
      <c r="B57" s="88"/>
      <c r="C57" s="19" t="s">
        <v>103</v>
      </c>
      <c r="D57" s="19"/>
      <c r="E57" s="19"/>
    </row>
    <row r="58" spans="1:5" ht="20.25" customHeight="1" x14ac:dyDescent="0.25">
      <c r="C58" s="99" t="s">
        <v>5</v>
      </c>
      <c r="D58" s="99"/>
      <c r="E58" s="99"/>
    </row>
    <row r="59" spans="1:5" ht="20.25" customHeight="1" x14ac:dyDescent="0.3">
      <c r="A59" s="20" t="s">
        <v>37</v>
      </c>
      <c r="C59" s="7"/>
      <c r="D59" s="7"/>
      <c r="E59" s="7"/>
    </row>
    <row r="60" spans="1:5" ht="20.25" customHeight="1" x14ac:dyDescent="0.25">
      <c r="A60" t="s">
        <v>38</v>
      </c>
      <c r="C60" s="7"/>
      <c r="D60" s="7"/>
      <c r="E60" s="7"/>
    </row>
    <row r="61" spans="1:5" ht="20.25" customHeight="1" x14ac:dyDescent="0.25">
      <c r="A61" t="s">
        <v>39</v>
      </c>
      <c r="C61" s="89"/>
      <c r="D61" s="90"/>
      <c r="E61" s="89"/>
    </row>
    <row r="62" spans="1:5" ht="20.25" customHeight="1" thickBot="1" x14ac:dyDescent="0.3">
      <c r="A62" s="30" t="s">
        <v>106</v>
      </c>
      <c r="B62" s="80"/>
      <c r="C62" s="74">
        <v>335000000</v>
      </c>
      <c r="D62" s="7"/>
      <c r="E62" s="74">
        <v>335000000</v>
      </c>
    </row>
    <row r="63" spans="1:5" ht="20.25" customHeight="1" thickTop="1" x14ac:dyDescent="0.25">
      <c r="A63" t="s">
        <v>40</v>
      </c>
      <c r="C63" s="58"/>
      <c r="D63" s="7"/>
      <c r="E63" s="7"/>
    </row>
    <row r="64" spans="1:5" ht="20.25" customHeight="1" x14ac:dyDescent="0.25">
      <c r="A64" s="30" t="s">
        <v>107</v>
      </c>
      <c r="B64" s="80"/>
      <c r="C64" s="58">
        <v>250000000</v>
      </c>
      <c r="D64" s="7"/>
      <c r="E64" s="7">
        <v>250000000</v>
      </c>
    </row>
    <row r="65" spans="1:8" ht="20.25" customHeight="1" x14ac:dyDescent="0.25">
      <c r="A65" t="s">
        <v>41</v>
      </c>
      <c r="C65" s="58">
        <v>12500000</v>
      </c>
      <c r="D65" s="7"/>
      <c r="E65" s="7">
        <v>12500000</v>
      </c>
    </row>
    <row r="66" spans="1:8" ht="20.25" customHeight="1" x14ac:dyDescent="0.25">
      <c r="A66" t="s">
        <v>88</v>
      </c>
      <c r="C66" s="58"/>
      <c r="D66" s="7"/>
      <c r="E66" s="7"/>
    </row>
    <row r="67" spans="1:8" ht="20.25" customHeight="1" x14ac:dyDescent="0.25">
      <c r="A67" t="s">
        <v>42</v>
      </c>
      <c r="C67" s="58">
        <v>5296000</v>
      </c>
      <c r="D67" s="7"/>
      <c r="E67" s="58">
        <v>5296000</v>
      </c>
    </row>
    <row r="68" spans="1:8" ht="20.25" customHeight="1" x14ac:dyDescent="0.25">
      <c r="A68" t="s">
        <v>89</v>
      </c>
      <c r="C68" s="58">
        <v>80193853</v>
      </c>
      <c r="D68" s="7"/>
      <c r="E68" s="58">
        <v>93408814</v>
      </c>
    </row>
    <row r="69" spans="1:8" ht="20.25" customHeight="1" x14ac:dyDescent="0.3">
      <c r="A69" s="5" t="s">
        <v>43</v>
      </c>
      <c r="B69" s="18"/>
      <c r="C69" s="29">
        <f>SUM(C63:C68)</f>
        <v>347989853</v>
      </c>
      <c r="D69" s="7"/>
      <c r="E69" s="29">
        <f>SUM(E63:E68)</f>
        <v>361204814</v>
      </c>
    </row>
    <row r="70" spans="1:8" ht="20.25" customHeight="1" x14ac:dyDescent="0.25">
      <c r="C70" s="7"/>
      <c r="D70" s="7"/>
      <c r="E70" s="7"/>
    </row>
    <row r="71" spans="1:8" ht="20.25" customHeight="1" thickBot="1" x14ac:dyDescent="0.3">
      <c r="A71" s="5" t="s">
        <v>44</v>
      </c>
      <c r="C71" s="31">
        <f>SUM(C50,C69)</f>
        <v>858130933</v>
      </c>
      <c r="D71" s="7"/>
      <c r="E71" s="31">
        <f>SUM(E50,E69)</f>
        <v>726540695</v>
      </c>
      <c r="G71" s="8">
        <f>C71-C24</f>
        <v>0</v>
      </c>
      <c r="H71" s="8">
        <f>E71-E24</f>
        <v>0</v>
      </c>
    </row>
    <row r="72" spans="1:8" ht="20.25" customHeight="1" thickTop="1" x14ac:dyDescent="0.25"/>
    <row r="73" spans="1:8" ht="20.25" customHeight="1" x14ac:dyDescent="0.3">
      <c r="A73" s="1" t="s">
        <v>0</v>
      </c>
    </row>
    <row r="74" spans="1:8" ht="20.25" customHeight="1" x14ac:dyDescent="0.3">
      <c r="A74" s="3" t="s">
        <v>97</v>
      </c>
      <c r="B74" s="73"/>
    </row>
    <row r="75" spans="1:8" ht="20.25" customHeight="1" x14ac:dyDescent="0.3">
      <c r="A75" s="3"/>
    </row>
    <row r="76" spans="1:8" ht="20.25" customHeight="1" x14ac:dyDescent="0.25">
      <c r="A76" s="5"/>
      <c r="C76" s="100" t="s">
        <v>93</v>
      </c>
      <c r="D76" s="100"/>
      <c r="E76" s="100"/>
    </row>
    <row r="77" spans="1:8" ht="20.25" customHeight="1" x14ac:dyDescent="0.25">
      <c r="A77" s="5"/>
      <c r="C77" s="100" t="s">
        <v>92</v>
      </c>
      <c r="D77" s="100"/>
      <c r="E77" s="100"/>
    </row>
    <row r="78" spans="1:8" ht="20.25" customHeight="1" x14ac:dyDescent="0.25">
      <c r="B78" s="2" t="s">
        <v>4</v>
      </c>
      <c r="C78" s="19">
        <f>C56</f>
        <v>2022</v>
      </c>
      <c r="D78" s="19"/>
      <c r="E78" s="19">
        <f>E56</f>
        <v>2021</v>
      </c>
    </row>
    <row r="79" spans="1:8" ht="20.25" customHeight="1" x14ac:dyDescent="0.25">
      <c r="C79" s="99" t="s">
        <v>5</v>
      </c>
      <c r="D79" s="99"/>
      <c r="E79" s="99"/>
    </row>
    <row r="80" spans="1:8" ht="20.25" customHeight="1" x14ac:dyDescent="0.3">
      <c r="A80" s="20" t="s">
        <v>45</v>
      </c>
      <c r="C80" s="4"/>
      <c r="D80" s="4"/>
      <c r="E80" s="4"/>
    </row>
    <row r="81" spans="1:8" ht="20.25" customHeight="1" x14ac:dyDescent="0.25">
      <c r="A81" t="s">
        <v>129</v>
      </c>
      <c r="B81" s="2">
        <v>7</v>
      </c>
      <c r="C81" s="58">
        <v>384912540</v>
      </c>
      <c r="D81" s="4"/>
      <c r="E81" s="58">
        <v>231007814</v>
      </c>
    </row>
    <row r="82" spans="1:8" ht="20.25" customHeight="1" x14ac:dyDescent="0.25">
      <c r="A82" t="s">
        <v>46</v>
      </c>
      <c r="C82" s="58">
        <v>5279394</v>
      </c>
      <c r="D82" s="4"/>
      <c r="E82" s="58">
        <v>2767949</v>
      </c>
    </row>
    <row r="83" spans="1:8" ht="20.25" customHeight="1" x14ac:dyDescent="0.3">
      <c r="A83" s="5" t="s">
        <v>47</v>
      </c>
      <c r="B83" s="18"/>
      <c r="C83" s="32">
        <f>SUM(C81:C82)</f>
        <v>390191934</v>
      </c>
      <c r="D83" s="4"/>
      <c r="E83" s="32">
        <f>SUM(E81:E82)</f>
        <v>233775763</v>
      </c>
    </row>
    <row r="84" spans="1:8" ht="20.25" customHeight="1" x14ac:dyDescent="0.25">
      <c r="C84" s="4"/>
      <c r="D84" s="4"/>
      <c r="E84" s="4"/>
    </row>
    <row r="85" spans="1:8" ht="20.25" customHeight="1" x14ac:dyDescent="0.3">
      <c r="A85" s="20" t="s">
        <v>48</v>
      </c>
      <c r="C85" s="4"/>
      <c r="D85" s="4"/>
      <c r="E85" s="4"/>
    </row>
    <row r="86" spans="1:8" ht="20.25" customHeight="1" x14ac:dyDescent="0.25">
      <c r="A86" t="s">
        <v>128</v>
      </c>
      <c r="C86" s="58">
        <v>274550456</v>
      </c>
      <c r="D86" s="4"/>
      <c r="E86" s="58">
        <v>175921950</v>
      </c>
    </row>
    <row r="87" spans="1:8" ht="20.25" customHeight="1" x14ac:dyDescent="0.25">
      <c r="A87" t="s">
        <v>49</v>
      </c>
      <c r="C87" s="58">
        <v>34930270</v>
      </c>
      <c r="D87" s="4"/>
      <c r="E87" s="58">
        <v>14844243</v>
      </c>
    </row>
    <row r="88" spans="1:8" ht="20.25" customHeight="1" x14ac:dyDescent="0.25">
      <c r="A88" t="s">
        <v>50</v>
      </c>
      <c r="C88" s="58">
        <v>21918367</v>
      </c>
      <c r="D88" s="4"/>
      <c r="E88" s="58">
        <v>20493162</v>
      </c>
    </row>
    <row r="89" spans="1:8" ht="20.25" customHeight="1" x14ac:dyDescent="0.25">
      <c r="A89" s="5" t="s">
        <v>51</v>
      </c>
      <c r="C89" s="32">
        <f>SUM(C86:C88)</f>
        <v>331399093</v>
      </c>
      <c r="D89" s="4"/>
      <c r="E89" s="32">
        <f>SUM(E86:E88)</f>
        <v>211259355</v>
      </c>
    </row>
    <row r="90" spans="1:8" ht="20.25" customHeight="1" x14ac:dyDescent="0.25">
      <c r="A90" s="5"/>
      <c r="C90" s="6"/>
      <c r="D90" s="4"/>
      <c r="E90" s="6"/>
    </row>
    <row r="91" spans="1:8" ht="20.25" customHeight="1" x14ac:dyDescent="0.25">
      <c r="A91" s="5" t="s">
        <v>52</v>
      </c>
      <c r="C91" s="6">
        <f t="shared" ref="C91:D91" si="0">C83-C89</f>
        <v>58792841</v>
      </c>
      <c r="D91" s="6">
        <f t="shared" si="0"/>
        <v>0</v>
      </c>
      <c r="E91" s="6">
        <f t="shared" ref="E91" si="1">E83-E89</f>
        <v>22516408</v>
      </c>
    </row>
    <row r="92" spans="1:8" s="68" customFormat="1" ht="20.25" customHeight="1" x14ac:dyDescent="0.25">
      <c r="A92" t="s">
        <v>53</v>
      </c>
      <c r="B92" s="2"/>
      <c r="C92" s="96">
        <v>490772</v>
      </c>
      <c r="D92" s="7"/>
      <c r="E92" s="96">
        <v>3042714</v>
      </c>
      <c r="G92" s="69"/>
      <c r="H92" s="69"/>
    </row>
    <row r="93" spans="1:8" ht="20.25" customHeight="1" x14ac:dyDescent="0.25">
      <c r="A93" s="5" t="s">
        <v>54</v>
      </c>
      <c r="C93" s="27">
        <f>C91-C92</f>
        <v>58302069</v>
      </c>
      <c r="D93" s="7"/>
      <c r="E93" s="27">
        <f>E91-E92</f>
        <v>19473694</v>
      </c>
    </row>
    <row r="94" spans="1:8" ht="20.25" customHeight="1" x14ac:dyDescent="0.25">
      <c r="A94" t="s">
        <v>55</v>
      </c>
      <c r="C94" s="96">
        <v>11517030</v>
      </c>
      <c r="D94" s="7"/>
      <c r="E94" s="96">
        <v>3483808</v>
      </c>
    </row>
    <row r="95" spans="1:8" ht="20.25" customHeight="1" x14ac:dyDescent="0.25">
      <c r="A95" s="5" t="s">
        <v>116</v>
      </c>
      <c r="C95" s="34">
        <f>C93-C94</f>
        <v>46785039</v>
      </c>
      <c r="D95" s="7"/>
      <c r="E95" s="34">
        <f>E93-E94</f>
        <v>15989886</v>
      </c>
    </row>
    <row r="96" spans="1:8" ht="20.25" customHeight="1" x14ac:dyDescent="0.25">
      <c r="A96" s="5"/>
      <c r="C96" s="4"/>
      <c r="D96" s="4"/>
      <c r="E96" s="4"/>
    </row>
    <row r="97" spans="1:5" ht="20.25" customHeight="1" x14ac:dyDescent="0.25">
      <c r="A97" s="5" t="s">
        <v>56</v>
      </c>
      <c r="C97" s="4"/>
      <c r="D97" s="4"/>
      <c r="E97" s="4"/>
    </row>
    <row r="98" spans="1:5" ht="20.25" customHeight="1" x14ac:dyDescent="0.25">
      <c r="A98" t="s">
        <v>117</v>
      </c>
      <c r="C98" s="58">
        <v>0</v>
      </c>
      <c r="D98" s="4"/>
      <c r="E98" s="33">
        <v>0</v>
      </c>
    </row>
    <row r="99" spans="1:5" ht="20.25" customHeight="1" thickBot="1" x14ac:dyDescent="0.3">
      <c r="A99" s="5" t="s">
        <v>95</v>
      </c>
      <c r="C99" s="36">
        <f>C95+C98</f>
        <v>46785039</v>
      </c>
      <c r="D99" s="4"/>
      <c r="E99" s="36">
        <f>E95+E98</f>
        <v>15989886</v>
      </c>
    </row>
    <row r="100" spans="1:5" ht="20.25" customHeight="1" thickTop="1" x14ac:dyDescent="0.25">
      <c r="A100" s="5"/>
      <c r="C100" s="6"/>
      <c r="D100" s="4"/>
      <c r="E100" s="6"/>
    </row>
    <row r="101" spans="1:5" ht="20.25" customHeight="1" x14ac:dyDescent="0.25">
      <c r="A101" s="5" t="s">
        <v>57</v>
      </c>
      <c r="C101" s="35"/>
      <c r="D101" s="4"/>
      <c r="E101" s="35"/>
    </row>
    <row r="102" spans="1:5" ht="20.25" customHeight="1" thickBot="1" x14ac:dyDescent="0.3">
      <c r="A102" t="s">
        <v>58</v>
      </c>
      <c r="C102" s="97">
        <f>C95/500000000</f>
        <v>9.3570078000000001E-2</v>
      </c>
      <c r="D102" s="63"/>
      <c r="E102" s="97">
        <f>E95/500000000</f>
        <v>3.1979771999999997E-2</v>
      </c>
    </row>
    <row r="103" spans="1:5" ht="20.25" customHeight="1" thickTop="1" x14ac:dyDescent="0.25">
      <c r="E103" s="67"/>
    </row>
  </sheetData>
  <mergeCells count="6">
    <mergeCell ref="C79:E79"/>
    <mergeCell ref="C76:E76"/>
    <mergeCell ref="C32:E32"/>
    <mergeCell ref="C7:E7"/>
    <mergeCell ref="C58:E58"/>
    <mergeCell ref="C77:E77"/>
  </mergeCells>
  <phoneticPr fontId="2" type="noConversion"/>
  <pageMargins left="0.7" right="0.7" top="0.48" bottom="0.5" header="0.5" footer="0.5"/>
  <pageSetup paperSize="9" scale="94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3" manualBreakCount="3">
    <brk id="25" max="16383" man="1"/>
    <brk id="5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31" zoomScale="85" zoomScaleNormal="70" zoomScaleSheetLayoutView="85" workbookViewId="0">
      <selection activeCell="A12" sqref="A12"/>
    </sheetView>
  </sheetViews>
  <sheetFormatPr defaultRowHeight="13.8" x14ac:dyDescent="0.25"/>
  <cols>
    <col min="1" max="1" width="52.88671875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</cols>
  <sheetData>
    <row r="1" spans="1:11" ht="20.25" customHeight="1" x14ac:dyDescent="0.3">
      <c r="A1" s="1" t="s">
        <v>0</v>
      </c>
      <c r="B1" s="2"/>
      <c r="G1" s="8"/>
      <c r="H1" s="8"/>
    </row>
    <row r="2" spans="1:11" ht="20.25" customHeight="1" x14ac:dyDescent="0.3">
      <c r="A2" s="3" t="s">
        <v>96</v>
      </c>
      <c r="B2" s="2"/>
    </row>
    <row r="3" spans="1:11" ht="20.25" customHeight="1" x14ac:dyDescent="0.3">
      <c r="A3" s="3"/>
      <c r="B3" s="2"/>
    </row>
    <row r="4" spans="1:11" ht="20.25" customHeight="1" x14ac:dyDescent="0.25">
      <c r="B4" s="2"/>
      <c r="C4" s="19" t="s">
        <v>59</v>
      </c>
      <c r="D4" s="19"/>
      <c r="E4" s="19" t="s">
        <v>60</v>
      </c>
      <c r="F4" s="19"/>
      <c r="J4" s="19"/>
    </row>
    <row r="5" spans="1:11" ht="20.25" customHeight="1" x14ac:dyDescent="0.25">
      <c r="B5" s="2"/>
      <c r="C5" s="19" t="s">
        <v>61</v>
      </c>
      <c r="D5" s="19"/>
      <c r="E5" s="19" t="s">
        <v>62</v>
      </c>
      <c r="F5" s="19"/>
      <c r="G5" s="101" t="s">
        <v>88</v>
      </c>
      <c r="H5" s="101"/>
      <c r="I5" s="101"/>
      <c r="J5" s="19"/>
      <c r="K5" s="19"/>
    </row>
    <row r="6" spans="1:11" ht="20.25" customHeight="1" x14ac:dyDescent="0.25">
      <c r="B6" s="2"/>
      <c r="C6" s="19" t="s">
        <v>64</v>
      </c>
      <c r="D6" s="19"/>
      <c r="E6" s="19" t="s">
        <v>65</v>
      </c>
      <c r="F6" s="19"/>
      <c r="G6" s="19" t="s">
        <v>66</v>
      </c>
      <c r="H6" s="19"/>
      <c r="I6" s="19" t="s">
        <v>63</v>
      </c>
      <c r="J6" s="19"/>
      <c r="K6" s="19" t="s">
        <v>43</v>
      </c>
    </row>
    <row r="7" spans="1:11" ht="20.25" customHeight="1" x14ac:dyDescent="0.25">
      <c r="B7" s="2"/>
      <c r="C7" s="2"/>
      <c r="D7" s="2"/>
      <c r="E7" s="99" t="s">
        <v>5</v>
      </c>
      <c r="F7" s="99"/>
      <c r="G7" s="99"/>
      <c r="H7" s="99"/>
      <c r="I7" s="99"/>
    </row>
    <row r="8" spans="1:11" ht="20.25" customHeight="1" x14ac:dyDescent="0.25">
      <c r="A8" s="82" t="s">
        <v>119</v>
      </c>
      <c r="B8" s="2"/>
      <c r="C8" s="2"/>
      <c r="D8" s="2"/>
      <c r="E8" s="2"/>
      <c r="F8" s="2"/>
      <c r="G8" s="2"/>
      <c r="H8" s="2"/>
      <c r="I8" s="2"/>
    </row>
    <row r="9" spans="1:11" ht="20.25" customHeight="1" x14ac:dyDescent="0.25">
      <c r="A9" s="5" t="s">
        <v>120</v>
      </c>
      <c r="B9" s="2"/>
      <c r="C9" s="37">
        <v>250000000</v>
      </c>
      <c r="D9" s="37"/>
      <c r="E9" s="37">
        <v>12500000</v>
      </c>
      <c r="F9" s="37"/>
      <c r="G9" s="37">
        <v>1014198</v>
      </c>
      <c r="H9" s="37"/>
      <c r="I9" s="37">
        <v>12059947</v>
      </c>
      <c r="J9" s="38"/>
      <c r="K9" s="37">
        <f>SUM(C9:I9)</f>
        <v>275574145</v>
      </c>
    </row>
    <row r="10" spans="1:11" ht="20.25" customHeight="1" x14ac:dyDescent="0.25">
      <c r="A10" s="5" t="s">
        <v>67</v>
      </c>
      <c r="B10" s="2"/>
      <c r="C10" s="37"/>
      <c r="D10" s="37"/>
      <c r="E10" s="37"/>
      <c r="F10" s="37"/>
      <c r="G10" s="37"/>
      <c r="H10" s="37"/>
      <c r="I10" s="37"/>
      <c r="J10" s="38"/>
      <c r="K10" s="37"/>
    </row>
    <row r="11" spans="1:11" ht="20.25" customHeight="1" x14ac:dyDescent="0.25">
      <c r="A11" t="s">
        <v>68</v>
      </c>
      <c r="B11" s="2"/>
      <c r="C11" s="66">
        <v>0</v>
      </c>
      <c r="D11" s="65"/>
      <c r="E11" s="66">
        <v>0</v>
      </c>
      <c r="F11" s="65"/>
      <c r="G11" s="66">
        <v>0</v>
      </c>
      <c r="H11" s="39"/>
      <c r="I11" s="65">
        <v>15989886</v>
      </c>
      <c r="J11" s="40"/>
      <c r="K11" s="39">
        <f>SUM(C11:I11)</f>
        <v>15989886</v>
      </c>
    </row>
    <row r="12" spans="1:11" ht="20.25" customHeight="1" x14ac:dyDescent="0.25">
      <c r="A12" t="s">
        <v>69</v>
      </c>
      <c r="B12" s="2"/>
      <c r="C12" s="66">
        <v>0</v>
      </c>
      <c r="D12" s="65"/>
      <c r="E12" s="66">
        <v>0</v>
      </c>
      <c r="F12" s="65"/>
      <c r="G12" s="66">
        <v>0</v>
      </c>
      <c r="H12" s="39"/>
      <c r="I12" s="39">
        <v>0</v>
      </c>
      <c r="J12" s="40"/>
      <c r="K12" s="39">
        <f>SUM(C12:I12)</f>
        <v>0</v>
      </c>
    </row>
    <row r="13" spans="1:11" ht="20.25" customHeight="1" x14ac:dyDescent="0.25">
      <c r="A13" s="5" t="s">
        <v>95</v>
      </c>
      <c r="B13" s="2"/>
      <c r="C13" s="42">
        <f>SUM(C11:C12)</f>
        <v>0</v>
      </c>
      <c r="D13" s="46"/>
      <c r="E13" s="42">
        <f>SUM(E11:E12)</f>
        <v>0</v>
      </c>
      <c r="F13" s="46"/>
      <c r="G13" s="42">
        <f>SUM(G11:G12)</f>
        <v>0</v>
      </c>
      <c r="H13" s="41"/>
      <c r="I13" s="42">
        <f>SUM(I11:I12)</f>
        <v>15989886</v>
      </c>
      <c r="J13" s="41"/>
      <c r="K13" s="42">
        <f>SUM(K11:K12)</f>
        <v>15989886</v>
      </c>
    </row>
    <row r="14" spans="1:11" ht="20.25" customHeight="1" thickBot="1" x14ac:dyDescent="0.3">
      <c r="A14" s="64" t="s">
        <v>121</v>
      </c>
      <c r="B14" s="2"/>
      <c r="C14" s="43">
        <f>SUM(C9:C12)</f>
        <v>250000000</v>
      </c>
      <c r="D14" s="44"/>
      <c r="E14" s="43">
        <f>SUM(E9:E12)</f>
        <v>12500000</v>
      </c>
      <c r="F14" s="44">
        <f>F6+F13</f>
        <v>0</v>
      </c>
      <c r="G14" s="43">
        <f>SUM(G9:G12)</f>
        <v>1014198</v>
      </c>
      <c r="H14" s="45">
        <f>H6+H13</f>
        <v>0</v>
      </c>
      <c r="I14" s="43">
        <f>SUM(I9+I13)</f>
        <v>28049833</v>
      </c>
      <c r="J14" s="46"/>
      <c r="K14" s="43">
        <f>SUM(K9+K13)</f>
        <v>291564031</v>
      </c>
    </row>
    <row r="15" spans="1:11" ht="20.25" customHeight="1" thickTop="1" x14ac:dyDescent="0.25"/>
    <row r="16" spans="1:11" ht="20.25" customHeight="1" x14ac:dyDescent="0.3">
      <c r="A16" s="1" t="s">
        <v>0</v>
      </c>
      <c r="B16" s="88"/>
      <c r="G16" s="8"/>
      <c r="H16" s="8"/>
    </row>
    <row r="17" spans="1:11" ht="20.25" customHeight="1" x14ac:dyDescent="0.3">
      <c r="A17" s="3" t="s">
        <v>96</v>
      </c>
      <c r="B17" s="88"/>
    </row>
    <row r="18" spans="1:11" ht="20.25" customHeight="1" x14ac:dyDescent="0.3">
      <c r="A18" s="3"/>
      <c r="B18" s="88"/>
    </row>
    <row r="19" spans="1:11" ht="20.25" customHeight="1" x14ac:dyDescent="0.25">
      <c r="B19" s="88"/>
      <c r="C19" s="19" t="s">
        <v>59</v>
      </c>
      <c r="D19" s="19"/>
      <c r="E19" s="19" t="s">
        <v>60</v>
      </c>
      <c r="F19" s="19"/>
      <c r="J19" s="19"/>
    </row>
    <row r="20" spans="1:11" ht="20.25" customHeight="1" x14ac:dyDescent="0.25">
      <c r="B20" s="88"/>
      <c r="C20" s="19" t="s">
        <v>61</v>
      </c>
      <c r="D20" s="19"/>
      <c r="E20" s="19" t="s">
        <v>62</v>
      </c>
      <c r="F20" s="19"/>
      <c r="G20" s="101" t="s">
        <v>88</v>
      </c>
      <c r="H20" s="101"/>
      <c r="I20" s="101"/>
      <c r="J20" s="19"/>
      <c r="K20" s="19"/>
    </row>
    <row r="21" spans="1:11" ht="20.25" customHeight="1" x14ac:dyDescent="0.25">
      <c r="B21" s="88" t="s">
        <v>4</v>
      </c>
      <c r="C21" s="19" t="s">
        <v>64</v>
      </c>
      <c r="D21" s="19"/>
      <c r="E21" s="19" t="s">
        <v>65</v>
      </c>
      <c r="F21" s="19"/>
      <c r="G21" s="19" t="s">
        <v>66</v>
      </c>
      <c r="H21" s="19"/>
      <c r="I21" s="19" t="s">
        <v>63</v>
      </c>
      <c r="J21" s="19"/>
      <c r="K21" s="19" t="s">
        <v>43</v>
      </c>
    </row>
    <row r="22" spans="1:11" ht="20.25" customHeight="1" x14ac:dyDescent="0.25">
      <c r="B22" s="88"/>
      <c r="C22" s="88"/>
      <c r="D22" s="88"/>
      <c r="E22" s="99" t="s">
        <v>5</v>
      </c>
      <c r="F22" s="99"/>
      <c r="G22" s="99"/>
      <c r="H22" s="99"/>
      <c r="I22" s="99"/>
    </row>
    <row r="23" spans="1:11" ht="20.25" customHeight="1" x14ac:dyDescent="0.25">
      <c r="A23" s="5" t="s">
        <v>94</v>
      </c>
      <c r="B23" s="2"/>
      <c r="C23" s="2"/>
      <c r="D23" s="2"/>
      <c r="E23" s="2"/>
      <c r="F23" s="2"/>
      <c r="G23" s="2"/>
      <c r="H23" s="2"/>
      <c r="I23" s="2"/>
    </row>
    <row r="24" spans="1:11" ht="20.25" customHeight="1" x14ac:dyDescent="0.25">
      <c r="A24" s="5" t="s">
        <v>98</v>
      </c>
      <c r="B24" s="2"/>
      <c r="C24" s="37">
        <v>250000000</v>
      </c>
      <c r="D24" s="37"/>
      <c r="E24" s="37">
        <v>12500000</v>
      </c>
      <c r="F24" s="37"/>
      <c r="G24" s="83">
        <v>5296000</v>
      </c>
      <c r="H24" s="37"/>
      <c r="I24" s="37">
        <v>93408814</v>
      </c>
      <c r="J24" s="38"/>
      <c r="K24" s="37">
        <f>SUM(C24:I24)</f>
        <v>361204814</v>
      </c>
    </row>
    <row r="25" spans="1:11" ht="20.25" customHeight="1" x14ac:dyDescent="0.25">
      <c r="A25" s="82" t="s">
        <v>100</v>
      </c>
      <c r="B25" s="2"/>
      <c r="C25" s="37"/>
      <c r="D25" s="37"/>
      <c r="E25" s="37"/>
      <c r="F25" s="37"/>
      <c r="G25" s="37"/>
      <c r="H25" s="37"/>
      <c r="I25" s="37"/>
      <c r="J25" s="38"/>
      <c r="K25" s="37"/>
    </row>
    <row r="26" spans="1:11" ht="20.25" customHeight="1" x14ac:dyDescent="0.25">
      <c r="A26" s="82" t="s">
        <v>122</v>
      </c>
      <c r="B26" s="78"/>
      <c r="C26" s="37"/>
      <c r="D26" s="37"/>
      <c r="E26" s="37"/>
      <c r="F26" s="37"/>
      <c r="G26" s="37"/>
      <c r="H26" s="37"/>
      <c r="I26" s="37"/>
      <c r="J26" s="38"/>
      <c r="K26" s="37"/>
    </row>
    <row r="27" spans="1:11" ht="20.25" customHeight="1" x14ac:dyDescent="0.25">
      <c r="A27" s="92" t="s">
        <v>124</v>
      </c>
      <c r="B27" s="78">
        <v>8</v>
      </c>
      <c r="C27" s="84">
        <v>0</v>
      </c>
      <c r="D27" s="37"/>
      <c r="E27" s="84">
        <v>0</v>
      </c>
      <c r="F27" s="37"/>
      <c r="G27" s="85">
        <v>0</v>
      </c>
      <c r="H27" s="37"/>
      <c r="I27" s="91">
        <v>-60000000</v>
      </c>
      <c r="J27" s="38"/>
      <c r="K27" s="91">
        <v>-60000000</v>
      </c>
    </row>
    <row r="28" spans="1:11" ht="20.25" customHeight="1" x14ac:dyDescent="0.25">
      <c r="A28" s="82" t="s">
        <v>123</v>
      </c>
      <c r="B28" s="78"/>
      <c r="C28" s="42">
        <f>SUM(C24:C27)</f>
        <v>250000000</v>
      </c>
      <c r="D28" s="37"/>
      <c r="E28" s="42">
        <f>SUM(E24:E27)</f>
        <v>12500000</v>
      </c>
      <c r="F28" s="37"/>
      <c r="G28" s="42">
        <f>SUM(G24:G27)</f>
        <v>5296000</v>
      </c>
      <c r="H28" s="37"/>
      <c r="I28" s="42">
        <f>SUM(I24:I27)</f>
        <v>33408814</v>
      </c>
      <c r="J28" s="38"/>
      <c r="K28" s="42">
        <f>SUM(K24:K27)</f>
        <v>301204814</v>
      </c>
    </row>
    <row r="29" spans="1:11" ht="20.25" customHeight="1" x14ac:dyDescent="0.25">
      <c r="A29" s="93" t="s">
        <v>108</v>
      </c>
      <c r="B29" s="78"/>
      <c r="C29" s="37"/>
      <c r="D29" s="37"/>
      <c r="E29" s="37"/>
      <c r="F29" s="37"/>
      <c r="G29" s="37"/>
      <c r="H29" s="37"/>
      <c r="I29" s="37"/>
      <c r="J29" s="38"/>
      <c r="K29" s="37"/>
    </row>
    <row r="30" spans="1:11" ht="20.25" customHeight="1" x14ac:dyDescent="0.25">
      <c r="A30" s="5" t="s">
        <v>99</v>
      </c>
      <c r="B30" s="78"/>
      <c r="C30" s="37"/>
      <c r="D30" s="37"/>
      <c r="E30" s="37"/>
      <c r="F30" s="37"/>
      <c r="G30" s="37"/>
      <c r="H30" s="37"/>
      <c r="I30" s="37"/>
      <c r="J30" s="38"/>
      <c r="K30" s="37"/>
    </row>
    <row r="31" spans="1:11" ht="20.25" customHeight="1" x14ac:dyDescent="0.25">
      <c r="A31" t="s">
        <v>68</v>
      </c>
      <c r="B31" s="2"/>
      <c r="C31" s="66">
        <v>0</v>
      </c>
      <c r="D31" s="65"/>
      <c r="E31" s="66">
        <v>0</v>
      </c>
      <c r="F31" s="65"/>
      <c r="G31" s="66">
        <v>0</v>
      </c>
      <c r="H31" s="65"/>
      <c r="I31" s="65">
        <f>'BS PL'!C95</f>
        <v>46785039</v>
      </c>
      <c r="J31" s="77"/>
      <c r="K31" s="65">
        <f>SUM(C31:I31)</f>
        <v>46785039</v>
      </c>
    </row>
    <row r="32" spans="1:11" ht="20.25" customHeight="1" x14ac:dyDescent="0.25">
      <c r="A32" t="s">
        <v>69</v>
      </c>
      <c r="B32" s="2"/>
      <c r="C32" s="66">
        <v>0</v>
      </c>
      <c r="D32" s="65"/>
      <c r="E32" s="66">
        <v>0</v>
      </c>
      <c r="F32" s="65"/>
      <c r="G32" s="66">
        <v>0</v>
      </c>
      <c r="H32" s="65"/>
      <c r="I32" s="65">
        <f>'BS PL'!C98</f>
        <v>0</v>
      </c>
      <c r="J32" s="77"/>
      <c r="K32" s="65">
        <f>SUM(C32:I32)</f>
        <v>0</v>
      </c>
    </row>
    <row r="33" spans="1:11" ht="20.25" customHeight="1" x14ac:dyDescent="0.25">
      <c r="A33" s="5" t="s">
        <v>95</v>
      </c>
      <c r="B33" s="2"/>
      <c r="C33" s="42">
        <f>SUM(C31:C32)</f>
        <v>0</v>
      </c>
      <c r="D33" s="46"/>
      <c r="E33" s="42">
        <f>SUM(E31:E32)</f>
        <v>0</v>
      </c>
      <c r="F33" s="46"/>
      <c r="G33" s="42">
        <f>SUM(G31:G32)</f>
        <v>0</v>
      </c>
      <c r="H33" s="41"/>
      <c r="I33" s="42">
        <f>SUM(I31:I32)</f>
        <v>46785039</v>
      </c>
      <c r="J33" s="41"/>
      <c r="K33" s="42">
        <f>SUM(K31:K32)</f>
        <v>46785039</v>
      </c>
    </row>
    <row r="34" spans="1:11" ht="20.25" customHeight="1" x14ac:dyDescent="0.25">
      <c r="A34" s="5"/>
      <c r="B34" s="98"/>
      <c r="C34" s="37"/>
      <c r="D34" s="46"/>
      <c r="E34" s="37"/>
      <c r="F34" s="46"/>
      <c r="G34" s="37"/>
      <c r="H34" s="41"/>
      <c r="I34" s="37"/>
      <c r="J34" s="41"/>
      <c r="K34" s="37"/>
    </row>
    <row r="35" spans="1:11" ht="20.25" customHeight="1" thickBot="1" x14ac:dyDescent="0.3">
      <c r="A35" s="64" t="s">
        <v>118</v>
      </c>
      <c r="B35" s="2"/>
      <c r="C35" s="76">
        <f>SUM(C28:C32)</f>
        <v>250000000</v>
      </c>
      <c r="D35" s="44"/>
      <c r="E35" s="76">
        <f>SUM(E28:E32)</f>
        <v>12500000</v>
      </c>
      <c r="F35" s="44">
        <f>F14+F33</f>
        <v>0</v>
      </c>
      <c r="G35" s="76">
        <f>SUM(G28:G32)</f>
        <v>5296000</v>
      </c>
      <c r="H35" s="45">
        <f>H14+H33</f>
        <v>0</v>
      </c>
      <c r="I35" s="76">
        <f>SUM(I28:I32)</f>
        <v>80193853</v>
      </c>
      <c r="J35" s="46"/>
      <c r="K35" s="76">
        <f>SUM(K28:K32)</f>
        <v>347989853</v>
      </c>
    </row>
    <row r="36" spans="1:11" ht="20.25" customHeight="1" thickTop="1" x14ac:dyDescent="0.25"/>
  </sheetData>
  <mergeCells count="4">
    <mergeCell ref="E7:I7"/>
    <mergeCell ref="G5:I5"/>
    <mergeCell ref="G20:I20"/>
    <mergeCell ref="E22:I22"/>
  </mergeCells>
  <pageMargins left="0.7" right="0.7" top="0.48" bottom="0.5" header="0.5" footer="0.5"/>
  <pageSetup paperSize="9" scale="89" firstPageNumber="6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1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topLeftCell="A10" zoomScaleNormal="80" zoomScaleSheetLayoutView="100" workbookViewId="0">
      <selection activeCell="A12" sqref="A12"/>
    </sheetView>
  </sheetViews>
  <sheetFormatPr defaultColWidth="9.109375" defaultRowHeight="20.25" customHeight="1" x14ac:dyDescent="0.25"/>
  <cols>
    <col min="1" max="1" width="52.88671875" customWidth="1"/>
    <col min="2" max="2" width="8.109375" style="2" customWidth="1"/>
    <col min="3" max="3" width="15.5546875" customWidth="1"/>
    <col min="4" max="4" width="1.5546875" customWidth="1"/>
    <col min="5" max="5" width="15.5546875" customWidth="1"/>
    <col min="7" max="8" width="13.88671875" style="8" bestFit="1" customWidth="1"/>
    <col min="9" max="9" width="13.88671875" bestFit="1" customWidth="1"/>
  </cols>
  <sheetData>
    <row r="1" spans="1:10" ht="20.25" customHeight="1" x14ac:dyDescent="0.3">
      <c r="A1" s="1" t="s">
        <v>0</v>
      </c>
    </row>
    <row r="2" spans="1:10" ht="20.25" customHeight="1" x14ac:dyDescent="0.3">
      <c r="A2" s="12" t="s">
        <v>104</v>
      </c>
      <c r="C2" s="11"/>
      <c r="D2" s="13"/>
      <c r="E2" s="11"/>
      <c r="F2" s="13"/>
      <c r="G2" s="11"/>
      <c r="H2" s="13"/>
      <c r="I2" s="11"/>
      <c r="J2" s="13"/>
    </row>
    <row r="3" spans="1:10" ht="20.25" customHeight="1" x14ac:dyDescent="0.3">
      <c r="A3" s="12"/>
      <c r="C3" s="11"/>
      <c r="D3" s="13"/>
      <c r="E3" s="11"/>
      <c r="F3" s="13"/>
      <c r="G3" s="11"/>
      <c r="H3" s="13"/>
      <c r="I3" s="11"/>
      <c r="J3" s="13"/>
    </row>
    <row r="4" spans="1:10" ht="20.25" customHeight="1" x14ac:dyDescent="0.25">
      <c r="A4" s="47"/>
      <c r="C4" s="100" t="s">
        <v>93</v>
      </c>
      <c r="D4" s="100"/>
      <c r="E4" s="100"/>
      <c r="F4" s="13"/>
      <c r="G4" s="11"/>
      <c r="H4" s="13"/>
      <c r="I4" s="11"/>
      <c r="J4" s="13"/>
    </row>
    <row r="5" spans="1:10" ht="20.25" customHeight="1" x14ac:dyDescent="0.25">
      <c r="A5" s="47"/>
      <c r="C5" s="100" t="s">
        <v>92</v>
      </c>
      <c r="D5" s="100"/>
      <c r="E5" s="100"/>
      <c r="F5" s="13"/>
      <c r="G5" s="11"/>
      <c r="H5" s="13"/>
      <c r="I5" s="11"/>
      <c r="J5" s="13"/>
    </row>
    <row r="6" spans="1:10" ht="20.25" customHeight="1" x14ac:dyDescent="0.25">
      <c r="A6" s="48"/>
      <c r="C6" s="19">
        <f>'BS PL'!C5</f>
        <v>2022</v>
      </c>
      <c r="D6" s="19"/>
      <c r="E6" s="19">
        <f>'BS PL'!E5</f>
        <v>2021</v>
      </c>
      <c r="F6" s="11"/>
      <c r="G6" s="13"/>
      <c r="H6" s="11"/>
      <c r="I6" s="11"/>
      <c r="J6" s="13"/>
    </row>
    <row r="7" spans="1:10" ht="20.25" customHeight="1" x14ac:dyDescent="0.25">
      <c r="A7" s="48"/>
      <c r="C7" s="99" t="s">
        <v>5</v>
      </c>
      <c r="D7" s="99"/>
      <c r="E7" s="99"/>
      <c r="F7" s="11"/>
      <c r="G7" s="13"/>
      <c r="H7" s="11"/>
      <c r="I7" s="11"/>
      <c r="J7" s="13"/>
    </row>
    <row r="8" spans="1:10" ht="20.25" customHeight="1" x14ac:dyDescent="0.3">
      <c r="A8" s="20" t="s">
        <v>70</v>
      </c>
      <c r="C8" s="30"/>
      <c r="D8" s="30"/>
      <c r="E8" s="30"/>
      <c r="F8" s="11"/>
      <c r="G8" s="13"/>
      <c r="H8" s="11"/>
      <c r="I8" s="11"/>
      <c r="J8" s="13"/>
    </row>
    <row r="9" spans="1:10" ht="20.25" customHeight="1" x14ac:dyDescent="0.25">
      <c r="A9" t="s">
        <v>116</v>
      </c>
      <c r="C9" s="4">
        <f>'BS PL'!C95</f>
        <v>46785039</v>
      </c>
      <c r="D9" s="16"/>
      <c r="E9" s="4">
        <f>'BS PL'!E95</f>
        <v>15989886</v>
      </c>
      <c r="F9" s="11"/>
      <c r="G9" s="13"/>
      <c r="H9" s="11"/>
      <c r="I9" s="11"/>
      <c r="J9" s="13"/>
    </row>
    <row r="10" spans="1:10" ht="20.25" customHeight="1" x14ac:dyDescent="0.25">
      <c r="A10" s="30" t="s">
        <v>71</v>
      </c>
      <c r="C10" s="4"/>
      <c r="D10" s="16"/>
      <c r="E10" s="4"/>
      <c r="F10" s="11"/>
      <c r="G10" s="13"/>
      <c r="H10" s="11"/>
      <c r="I10" s="11"/>
      <c r="J10" s="13"/>
    </row>
    <row r="11" spans="1:10" ht="20.25" customHeight="1" x14ac:dyDescent="0.25">
      <c r="A11" s="49" t="s">
        <v>90</v>
      </c>
      <c r="C11" s="4">
        <v>11517030</v>
      </c>
      <c r="D11" s="16"/>
      <c r="E11" s="4">
        <v>3483808</v>
      </c>
      <c r="F11" s="11"/>
      <c r="G11" s="13"/>
      <c r="H11" s="11"/>
      <c r="I11" s="11"/>
      <c r="J11" s="13"/>
    </row>
    <row r="12" spans="1:10" ht="20.25" customHeight="1" x14ac:dyDescent="0.25">
      <c r="A12" s="49" t="s">
        <v>53</v>
      </c>
      <c r="C12" s="4">
        <v>490772</v>
      </c>
      <c r="D12" s="16"/>
      <c r="E12" s="4">
        <v>3042714</v>
      </c>
      <c r="F12" s="11"/>
      <c r="G12" s="13"/>
      <c r="H12" s="11"/>
      <c r="I12" s="11"/>
      <c r="J12" s="13"/>
    </row>
    <row r="13" spans="1:10" ht="20.25" customHeight="1" x14ac:dyDescent="0.25">
      <c r="A13" s="49" t="s">
        <v>72</v>
      </c>
      <c r="C13" s="4">
        <v>10800036</v>
      </c>
      <c r="D13" s="16"/>
      <c r="E13" s="4">
        <v>8991768</v>
      </c>
      <c r="F13" s="11"/>
      <c r="G13" s="13"/>
      <c r="H13" s="11"/>
      <c r="I13" s="11"/>
      <c r="J13" s="13"/>
    </row>
    <row r="14" spans="1:10" ht="20.25" customHeight="1" x14ac:dyDescent="0.25">
      <c r="A14" s="49" t="s">
        <v>34</v>
      </c>
      <c r="C14" s="4">
        <v>294186</v>
      </c>
      <c r="D14" s="16"/>
      <c r="E14" s="4">
        <v>280478</v>
      </c>
      <c r="F14" s="11"/>
      <c r="G14" s="13"/>
      <c r="H14" s="11"/>
      <c r="I14" s="11"/>
      <c r="J14" s="13"/>
    </row>
    <row r="15" spans="1:10" ht="20.25" customHeight="1" x14ac:dyDescent="0.25">
      <c r="A15" s="49" t="s">
        <v>109</v>
      </c>
      <c r="C15" s="71">
        <v>0</v>
      </c>
      <c r="D15" s="16"/>
      <c r="E15" s="4">
        <v>-573785</v>
      </c>
      <c r="F15" s="11"/>
      <c r="G15" s="13"/>
      <c r="H15" s="11"/>
      <c r="I15" s="11"/>
      <c r="J15" s="13"/>
    </row>
    <row r="16" spans="1:10" ht="20.25" customHeight="1" x14ac:dyDescent="0.25">
      <c r="A16" s="94" t="s">
        <v>101</v>
      </c>
      <c r="C16" s="4">
        <v>-243997</v>
      </c>
      <c r="D16" s="16"/>
      <c r="E16" s="4">
        <v>3956852</v>
      </c>
      <c r="F16" s="11"/>
      <c r="G16" s="13"/>
      <c r="H16" s="11"/>
      <c r="I16" s="11"/>
      <c r="J16" s="13"/>
    </row>
    <row r="17" spans="1:10" ht="20.25" customHeight="1" x14ac:dyDescent="0.25">
      <c r="A17" s="94" t="s">
        <v>105</v>
      </c>
      <c r="C17" s="4">
        <v>3970967</v>
      </c>
      <c r="D17" s="16"/>
      <c r="E17" s="4">
        <v>2211593</v>
      </c>
      <c r="F17" s="11"/>
      <c r="G17" s="13"/>
      <c r="H17" s="11"/>
      <c r="I17" s="11"/>
      <c r="J17" s="13"/>
    </row>
    <row r="18" spans="1:10" ht="20.25" customHeight="1" x14ac:dyDescent="0.25">
      <c r="A18" s="94" t="s">
        <v>110</v>
      </c>
      <c r="C18" s="4">
        <v>103547</v>
      </c>
      <c r="D18" s="16"/>
      <c r="E18" s="71">
        <v>0</v>
      </c>
      <c r="F18" s="11"/>
      <c r="G18" s="13"/>
      <c r="H18" s="11"/>
      <c r="I18" s="11"/>
      <c r="J18" s="13"/>
    </row>
    <row r="19" spans="1:10" ht="20.25" customHeight="1" x14ac:dyDescent="0.25">
      <c r="A19" s="94" t="s">
        <v>91</v>
      </c>
      <c r="B19" s="78"/>
      <c r="C19" s="4">
        <v>866101</v>
      </c>
      <c r="D19" s="16"/>
      <c r="E19" s="71">
        <v>0</v>
      </c>
      <c r="F19" s="11"/>
      <c r="G19" s="13"/>
      <c r="H19" s="11"/>
      <c r="I19" s="11"/>
      <c r="J19" s="13"/>
    </row>
    <row r="20" spans="1:10" ht="20.25" customHeight="1" x14ac:dyDescent="0.25">
      <c r="A20" s="49" t="s">
        <v>73</v>
      </c>
      <c r="C20" s="71">
        <v>0</v>
      </c>
      <c r="D20" s="16"/>
      <c r="E20" s="4">
        <v>-4801</v>
      </c>
      <c r="F20" s="11"/>
      <c r="G20" s="13"/>
      <c r="H20" s="11"/>
      <c r="I20" s="11"/>
      <c r="J20" s="13"/>
    </row>
    <row r="21" spans="1:10" ht="20.25" customHeight="1" x14ac:dyDescent="0.25">
      <c r="A21" s="5"/>
      <c r="C21" s="70">
        <f>SUM(C9:C20)</f>
        <v>74583681</v>
      </c>
      <c r="D21" s="16"/>
      <c r="E21" s="70">
        <f>SUM(E9:E20)</f>
        <v>37378513</v>
      </c>
      <c r="F21" s="11"/>
      <c r="G21" s="13"/>
      <c r="H21" s="11"/>
      <c r="I21" s="11"/>
      <c r="J21" s="13"/>
    </row>
    <row r="22" spans="1:10" ht="20.25" customHeight="1" x14ac:dyDescent="0.25">
      <c r="A22" s="30" t="s">
        <v>74</v>
      </c>
      <c r="B22" s="30"/>
      <c r="C22" s="4"/>
      <c r="D22" s="16"/>
      <c r="E22" s="4"/>
      <c r="F22" s="11"/>
      <c r="G22" s="13"/>
      <c r="H22" s="11"/>
      <c r="I22" s="11"/>
      <c r="J22" s="13"/>
    </row>
    <row r="23" spans="1:10" ht="20.25" customHeight="1" x14ac:dyDescent="0.25">
      <c r="A23" s="50" t="s">
        <v>8</v>
      </c>
      <c r="B23" s="50"/>
      <c r="C23" s="4">
        <v>-60767576</v>
      </c>
      <c r="D23" s="86"/>
      <c r="E23" s="4">
        <v>-25117742</v>
      </c>
      <c r="F23" s="87"/>
      <c r="G23" s="13"/>
      <c r="H23" s="11"/>
      <c r="I23" s="11"/>
      <c r="J23" s="13"/>
    </row>
    <row r="24" spans="1:10" ht="20.25" customHeight="1" x14ac:dyDescent="0.25">
      <c r="A24" s="51" t="s">
        <v>9</v>
      </c>
      <c r="C24" s="4">
        <v>-1230389</v>
      </c>
      <c r="D24" s="86"/>
      <c r="E24" s="4">
        <v>142520</v>
      </c>
      <c r="F24" s="87"/>
      <c r="G24" s="13"/>
      <c r="H24" s="11"/>
      <c r="I24" s="11"/>
      <c r="J24" s="13"/>
    </row>
    <row r="25" spans="1:10" ht="20.25" customHeight="1" x14ac:dyDescent="0.25">
      <c r="A25" s="52" t="s">
        <v>75</v>
      </c>
      <c r="C25" s="4">
        <v>-1943601</v>
      </c>
      <c r="D25" s="86"/>
      <c r="E25" s="4">
        <v>-8125885</v>
      </c>
      <c r="F25" s="87"/>
      <c r="G25" s="13"/>
      <c r="H25" s="11"/>
      <c r="I25" s="11"/>
      <c r="J25" s="13"/>
    </row>
    <row r="26" spans="1:10" ht="20.25" customHeight="1" x14ac:dyDescent="0.25">
      <c r="A26" s="52" t="s">
        <v>11</v>
      </c>
      <c r="C26" s="4">
        <v>-7223809</v>
      </c>
      <c r="D26" s="86"/>
      <c r="E26" s="4">
        <v>5951328</v>
      </c>
      <c r="F26" s="87"/>
      <c r="G26" s="13"/>
      <c r="H26" s="11"/>
      <c r="I26" s="11"/>
      <c r="J26" s="13"/>
    </row>
    <row r="27" spans="1:10" ht="20.25" customHeight="1" x14ac:dyDescent="0.25">
      <c r="A27" s="52" t="s">
        <v>76</v>
      </c>
      <c r="C27" s="4">
        <v>66933989</v>
      </c>
      <c r="D27" s="86"/>
      <c r="E27" s="4">
        <v>5767864</v>
      </c>
      <c r="F27" s="87"/>
      <c r="G27" s="13"/>
      <c r="H27" s="11"/>
      <c r="I27" s="4"/>
      <c r="J27" s="13"/>
    </row>
    <row r="28" spans="1:10" ht="20.25" customHeight="1" x14ac:dyDescent="0.25">
      <c r="A28" s="52" t="s">
        <v>25</v>
      </c>
      <c r="C28" s="4">
        <v>20542635</v>
      </c>
      <c r="D28" s="86"/>
      <c r="E28" s="4">
        <v>-33281588</v>
      </c>
      <c r="F28" s="87"/>
      <c r="G28" s="13"/>
      <c r="H28" s="11"/>
      <c r="I28" s="11"/>
      <c r="J28" s="13"/>
    </row>
    <row r="29" spans="1:10" ht="20.25" customHeight="1" x14ac:dyDescent="0.25">
      <c r="A29" s="52" t="s">
        <v>26</v>
      </c>
      <c r="C29" s="4">
        <v>36203168</v>
      </c>
      <c r="D29" s="86"/>
      <c r="E29" s="4">
        <v>-12218781</v>
      </c>
      <c r="F29" s="87"/>
      <c r="G29" s="13"/>
      <c r="H29" s="11"/>
      <c r="I29" s="11"/>
      <c r="J29" s="13"/>
    </row>
    <row r="30" spans="1:10" ht="20.25" customHeight="1" x14ac:dyDescent="0.25">
      <c r="A30" s="52" t="s">
        <v>30</v>
      </c>
      <c r="C30" s="95">
        <v>369250</v>
      </c>
      <c r="D30" s="86"/>
      <c r="E30" s="95">
        <v>-64668</v>
      </c>
      <c r="F30" s="87"/>
      <c r="G30" s="13"/>
      <c r="H30" s="11"/>
      <c r="I30" s="4"/>
      <c r="J30" s="13"/>
    </row>
    <row r="31" spans="1:10" ht="20.25" customHeight="1" x14ac:dyDescent="0.25">
      <c r="A31" s="52" t="s">
        <v>111</v>
      </c>
      <c r="C31" s="4">
        <f>SUM(C21:C30)</f>
        <v>127467348</v>
      </c>
      <c r="D31" s="16"/>
      <c r="E31" s="4">
        <f>SUM(E21:E30)</f>
        <v>-29568439</v>
      </c>
      <c r="F31" s="11"/>
      <c r="G31" s="13"/>
      <c r="H31" s="11"/>
      <c r="I31" s="4"/>
      <c r="J31" s="13"/>
    </row>
    <row r="32" spans="1:10" ht="20.25" customHeight="1" x14ac:dyDescent="0.25">
      <c r="A32" s="52" t="s">
        <v>77</v>
      </c>
      <c r="C32" s="21">
        <v>-14793</v>
      </c>
      <c r="D32" s="86"/>
      <c r="E32" s="21">
        <v>-1549</v>
      </c>
      <c r="F32" s="11"/>
      <c r="G32" s="13"/>
      <c r="H32" s="11"/>
      <c r="I32" s="4"/>
      <c r="J32" s="13"/>
    </row>
    <row r="33" spans="1:10" ht="20.25" customHeight="1" x14ac:dyDescent="0.25">
      <c r="A33" s="53" t="s">
        <v>112</v>
      </c>
      <c r="C33" s="32">
        <f>SUM(C31:C32)</f>
        <v>127452555</v>
      </c>
      <c r="D33" s="54"/>
      <c r="E33" s="32">
        <f>SUM(E31:E32)</f>
        <v>-29569988</v>
      </c>
      <c r="F33" s="11"/>
      <c r="G33" s="13"/>
      <c r="H33" s="11"/>
      <c r="I33" s="4"/>
      <c r="J33" s="13"/>
    </row>
    <row r="34" spans="1:10" ht="20.25" customHeight="1" x14ac:dyDescent="0.25">
      <c r="A34" s="5"/>
      <c r="C34" s="17"/>
      <c r="D34" s="16"/>
      <c r="E34" s="17"/>
      <c r="F34" s="11"/>
      <c r="G34" s="13"/>
      <c r="H34" s="11"/>
      <c r="I34" s="11"/>
      <c r="J34" s="13"/>
    </row>
    <row r="35" spans="1:10" ht="20.25" customHeight="1" x14ac:dyDescent="0.3">
      <c r="A35" s="1" t="s">
        <v>0</v>
      </c>
    </row>
    <row r="36" spans="1:10" ht="20.25" customHeight="1" x14ac:dyDescent="0.3">
      <c r="A36" s="12" t="s">
        <v>104</v>
      </c>
      <c r="C36" s="17"/>
      <c r="D36" s="16"/>
      <c r="E36" s="17"/>
      <c r="F36" s="11"/>
      <c r="G36" s="13"/>
      <c r="H36" s="11"/>
      <c r="I36" s="11"/>
      <c r="J36" s="13"/>
    </row>
    <row r="37" spans="1:10" ht="20.25" customHeight="1" x14ac:dyDescent="0.25">
      <c r="A37" s="47"/>
      <c r="C37" s="17"/>
      <c r="D37" s="16"/>
      <c r="E37" s="17"/>
      <c r="F37" s="11"/>
      <c r="G37" s="13"/>
      <c r="H37" s="11"/>
      <c r="I37" s="11"/>
      <c r="J37" s="13"/>
    </row>
    <row r="38" spans="1:10" ht="20.25" customHeight="1" x14ac:dyDescent="0.25">
      <c r="A38" s="47"/>
      <c r="C38" s="100" t="s">
        <v>93</v>
      </c>
      <c r="D38" s="100"/>
      <c r="E38" s="100"/>
      <c r="F38" s="11"/>
      <c r="G38" s="13"/>
      <c r="H38" s="11"/>
      <c r="I38" s="11"/>
      <c r="J38" s="13"/>
    </row>
    <row r="39" spans="1:10" ht="20.25" customHeight="1" x14ac:dyDescent="0.25">
      <c r="A39" s="55"/>
      <c r="B39" s="56"/>
      <c r="C39" s="100" t="s">
        <v>92</v>
      </c>
      <c r="D39" s="100"/>
      <c r="E39" s="100"/>
      <c r="F39" s="11"/>
      <c r="G39" s="13"/>
      <c r="H39" s="11"/>
      <c r="I39" s="11"/>
      <c r="J39" s="13"/>
    </row>
    <row r="40" spans="1:10" ht="20.25" customHeight="1" x14ac:dyDescent="0.25">
      <c r="C40" s="19">
        <f>C6</f>
        <v>2022</v>
      </c>
      <c r="D40" s="19"/>
      <c r="E40" s="19">
        <f>E6</f>
        <v>2021</v>
      </c>
      <c r="F40" s="11"/>
      <c r="G40" s="13"/>
      <c r="H40" s="11"/>
      <c r="I40" s="11"/>
      <c r="J40" s="13"/>
    </row>
    <row r="41" spans="1:10" ht="20.25" customHeight="1" x14ac:dyDescent="0.25">
      <c r="C41" s="99" t="s">
        <v>5</v>
      </c>
      <c r="D41" s="99"/>
      <c r="E41" s="99"/>
      <c r="F41" s="11"/>
      <c r="G41" s="13"/>
      <c r="H41" s="11"/>
      <c r="I41" s="11"/>
      <c r="J41" s="13"/>
    </row>
    <row r="42" spans="1:10" ht="20.25" customHeight="1" x14ac:dyDescent="0.25">
      <c r="A42" s="57" t="s">
        <v>78</v>
      </c>
      <c r="C42" s="4"/>
      <c r="D42" s="16"/>
      <c r="E42" s="4"/>
      <c r="F42" s="11"/>
      <c r="G42" s="13"/>
      <c r="H42" s="11"/>
      <c r="I42" s="11"/>
      <c r="J42" s="13"/>
    </row>
    <row r="43" spans="1:10" ht="20.25" customHeight="1" x14ac:dyDescent="0.25">
      <c r="A43" s="49" t="s">
        <v>113</v>
      </c>
      <c r="C43" s="58">
        <v>0</v>
      </c>
      <c r="D43" s="59"/>
      <c r="E43" s="58">
        <v>1991</v>
      </c>
      <c r="F43" s="11"/>
      <c r="G43" s="13"/>
      <c r="H43" s="11"/>
      <c r="I43" s="11"/>
      <c r="J43" s="13"/>
    </row>
    <row r="44" spans="1:10" ht="20.25" customHeight="1" x14ac:dyDescent="0.25">
      <c r="A44" s="49" t="s">
        <v>79</v>
      </c>
      <c r="C44" s="58">
        <v>0</v>
      </c>
      <c r="D44" s="59"/>
      <c r="E44" s="58">
        <v>22000000</v>
      </c>
      <c r="F44" s="11"/>
      <c r="G44" s="13"/>
      <c r="H44" s="11"/>
      <c r="I44" s="11"/>
      <c r="J44" s="13"/>
    </row>
    <row r="45" spans="1:10" ht="20.25" customHeight="1" x14ac:dyDescent="0.25">
      <c r="A45" s="49" t="s">
        <v>80</v>
      </c>
      <c r="C45" s="58">
        <v>0</v>
      </c>
      <c r="D45" s="59"/>
      <c r="E45" s="58">
        <v>-22000000</v>
      </c>
      <c r="F45" s="11"/>
      <c r="G45" s="13"/>
      <c r="H45" s="11"/>
      <c r="I45" s="11"/>
      <c r="J45" s="13"/>
    </row>
    <row r="46" spans="1:10" ht="20.25" customHeight="1" x14ac:dyDescent="0.25">
      <c r="A46" s="49" t="s">
        <v>81</v>
      </c>
      <c r="C46" s="21">
        <v>-17477293</v>
      </c>
      <c r="D46" s="60"/>
      <c r="E46" s="21">
        <v>-8641853</v>
      </c>
      <c r="F46" s="11"/>
      <c r="G46" s="13"/>
      <c r="H46" s="11"/>
      <c r="I46" s="11"/>
      <c r="J46" s="13"/>
    </row>
    <row r="47" spans="1:10" ht="20.25" customHeight="1" x14ac:dyDescent="0.25">
      <c r="A47" s="5" t="s">
        <v>82</v>
      </c>
      <c r="C47" s="32">
        <f>SUM(C43:C46)</f>
        <v>-17477293</v>
      </c>
      <c r="D47" s="16"/>
      <c r="E47" s="32">
        <f>SUM(E43:E46)</f>
        <v>-8639862</v>
      </c>
      <c r="F47" s="11"/>
      <c r="G47" s="13"/>
      <c r="H47" s="11"/>
      <c r="I47" s="11"/>
      <c r="J47" s="13"/>
    </row>
    <row r="48" spans="1:10" ht="13.65" customHeight="1" x14ac:dyDescent="0.25">
      <c r="A48" s="5"/>
      <c r="C48" s="17"/>
      <c r="D48" s="16"/>
      <c r="E48" s="17"/>
      <c r="F48" s="11"/>
      <c r="G48" s="13"/>
      <c r="H48" s="11"/>
      <c r="I48" s="11"/>
      <c r="J48" s="13"/>
    </row>
    <row r="49" spans="1:10" ht="20.25" customHeight="1" x14ac:dyDescent="0.25">
      <c r="A49" s="57" t="s">
        <v>83</v>
      </c>
      <c r="C49" s="4"/>
      <c r="D49" s="16"/>
      <c r="E49" s="4"/>
      <c r="F49" s="11"/>
      <c r="G49" s="13"/>
      <c r="H49" s="11"/>
      <c r="I49" s="11"/>
      <c r="J49" s="13"/>
    </row>
    <row r="50" spans="1:10" ht="20.25" customHeight="1" x14ac:dyDescent="0.25">
      <c r="A50" s="61" t="s">
        <v>125</v>
      </c>
      <c r="F50" s="11"/>
      <c r="G50" s="13"/>
      <c r="H50" s="11"/>
      <c r="I50" s="11"/>
      <c r="J50" s="13"/>
    </row>
    <row r="51" spans="1:10" ht="20.25" customHeight="1" x14ac:dyDescent="0.25">
      <c r="A51" s="49" t="s">
        <v>84</v>
      </c>
      <c r="C51" s="58">
        <v>-44775560</v>
      </c>
      <c r="D51" s="16"/>
      <c r="E51" s="58">
        <v>46072409</v>
      </c>
      <c r="F51" s="11"/>
      <c r="G51" s="13"/>
      <c r="H51" s="11"/>
      <c r="I51" s="11"/>
      <c r="J51" s="13"/>
    </row>
    <row r="52" spans="1:10" ht="20.25" customHeight="1" x14ac:dyDescent="0.25">
      <c r="A52" s="61" t="s">
        <v>126</v>
      </c>
      <c r="C52" s="58">
        <v>-8280673</v>
      </c>
      <c r="D52" s="16"/>
      <c r="E52" s="58">
        <v>-7185055</v>
      </c>
      <c r="F52" s="11"/>
      <c r="G52" s="13"/>
      <c r="H52" s="11"/>
      <c r="I52" s="11"/>
      <c r="J52" s="13"/>
    </row>
    <row r="53" spans="1:10" ht="20.25" customHeight="1" x14ac:dyDescent="0.25">
      <c r="A53" s="61" t="s">
        <v>85</v>
      </c>
      <c r="C53" s="58">
        <v>-86970</v>
      </c>
      <c r="D53" s="86"/>
      <c r="E53" s="58">
        <v>-142732</v>
      </c>
      <c r="F53" s="11"/>
      <c r="G53" s="13"/>
      <c r="H53" s="11"/>
      <c r="I53" s="11"/>
      <c r="J53" s="13"/>
    </row>
    <row r="54" spans="1:10" ht="20.25" customHeight="1" x14ac:dyDescent="0.25">
      <c r="A54" s="49" t="s">
        <v>86</v>
      </c>
      <c r="C54" s="96">
        <v>-1167733</v>
      </c>
      <c r="D54" s="86"/>
      <c r="E54" s="96">
        <v>-2880762</v>
      </c>
      <c r="F54" s="11"/>
      <c r="G54" s="13"/>
      <c r="H54" s="11"/>
      <c r="I54" s="11"/>
      <c r="J54" s="13"/>
    </row>
    <row r="55" spans="1:10" ht="20.25" customHeight="1" x14ac:dyDescent="0.25">
      <c r="A55" s="5" t="s">
        <v>114</v>
      </c>
      <c r="C55" s="62">
        <f>SUM(C51:C54)</f>
        <v>-54310936</v>
      </c>
      <c r="D55" s="16"/>
      <c r="E55" s="62">
        <f>SUM(E51:E54)</f>
        <v>35863860</v>
      </c>
      <c r="F55" s="11"/>
      <c r="G55" s="13"/>
      <c r="H55" s="11"/>
      <c r="I55" s="11"/>
      <c r="J55" s="13"/>
    </row>
    <row r="56" spans="1:10" ht="15.6" customHeight="1" x14ac:dyDescent="0.25">
      <c r="A56" s="5"/>
      <c r="C56" s="4"/>
      <c r="D56" s="16"/>
      <c r="E56" s="4"/>
      <c r="F56" s="11"/>
      <c r="G56" s="13"/>
      <c r="H56" s="11"/>
      <c r="I56" s="11"/>
      <c r="J56" s="13"/>
    </row>
    <row r="57" spans="1:10" ht="20.25" customHeight="1" x14ac:dyDescent="0.25">
      <c r="A57" s="47" t="s">
        <v>115</v>
      </c>
      <c r="C57" s="6">
        <f>SUM(C47+C55+C33)</f>
        <v>55664326</v>
      </c>
      <c r="D57" s="54"/>
      <c r="E57" s="6">
        <f>SUM(E47+E55+E33)</f>
        <v>-2345990</v>
      </c>
      <c r="F57" s="11"/>
      <c r="G57" s="13"/>
      <c r="H57" s="11"/>
      <c r="I57" s="11"/>
      <c r="J57" s="13"/>
    </row>
    <row r="58" spans="1:10" ht="20.25" customHeight="1" x14ac:dyDescent="0.25">
      <c r="A58" t="s">
        <v>87</v>
      </c>
      <c r="C58" s="58">
        <v>37900469</v>
      </c>
      <c r="D58" s="16"/>
      <c r="E58" s="58">
        <v>8677344</v>
      </c>
      <c r="F58" s="11"/>
      <c r="G58" s="13"/>
      <c r="H58" s="11"/>
      <c r="I58" s="11"/>
      <c r="J58" s="13"/>
    </row>
    <row r="59" spans="1:10" ht="20.25" customHeight="1" thickBot="1" x14ac:dyDescent="0.3">
      <c r="A59" s="5" t="s">
        <v>102</v>
      </c>
      <c r="C59" s="36">
        <f>SUM(C57:C58)</f>
        <v>93564795</v>
      </c>
      <c r="D59" s="54"/>
      <c r="E59" s="36">
        <f>SUM(E57:E58)</f>
        <v>6331354</v>
      </c>
      <c r="F59" s="11"/>
      <c r="G59" s="13"/>
      <c r="H59" s="11"/>
      <c r="I59" s="11"/>
      <c r="J59" s="13"/>
    </row>
    <row r="60" spans="1:10" ht="14.4" customHeight="1" thickTop="1" x14ac:dyDescent="0.25">
      <c r="A60" s="15"/>
      <c r="B60" s="14"/>
      <c r="C60" s="17"/>
      <c r="D60" s="16"/>
      <c r="E60" s="17"/>
      <c r="F60" s="11"/>
      <c r="G60" s="13"/>
      <c r="H60" s="11"/>
      <c r="I60" s="11"/>
      <c r="J60" s="13"/>
    </row>
    <row r="61" spans="1:10" ht="20.25" customHeight="1" x14ac:dyDescent="0.25">
      <c r="B61" s="8"/>
      <c r="C61" s="8"/>
      <c r="G61"/>
      <c r="H61"/>
    </row>
    <row r="62" spans="1:10" ht="20.25" customHeight="1" x14ac:dyDescent="0.25">
      <c r="B62" s="8"/>
      <c r="C62" s="8"/>
      <c r="G62"/>
      <c r="H62"/>
    </row>
    <row r="63" spans="1:10" ht="20.25" customHeight="1" x14ac:dyDescent="0.25">
      <c r="B63" s="8"/>
      <c r="C63" s="8"/>
      <c r="G63"/>
      <c r="H63"/>
    </row>
  </sheetData>
  <mergeCells count="6">
    <mergeCell ref="C39:E39"/>
    <mergeCell ref="C41:E41"/>
    <mergeCell ref="C4:E4"/>
    <mergeCell ref="C5:E5"/>
    <mergeCell ref="C7:E7"/>
    <mergeCell ref="C38:E38"/>
  </mergeCells>
  <pageMargins left="0.7" right="0.7" top="0.48" bottom="0.5" header="0.5" footer="0.5"/>
  <pageSetup paperSize="9" scale="94" firstPageNumber="8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SH1-2</vt:lpstr>
      <vt:lpstr>CF</vt:lpstr>
      <vt:lpstr>'BS PL'!Print_Area</vt:lpstr>
      <vt:lpstr>CF!Print_Area</vt:lpstr>
      <vt:lpstr>'SH1-2'!Print_Area</vt:lpstr>
      <vt:lpstr>'BS PL'!Title2nd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Natnapin Wongratpanya</cp:lastModifiedBy>
  <cp:revision/>
  <cp:lastPrinted>2022-05-11T08:45:21Z</cp:lastPrinted>
  <dcterms:created xsi:type="dcterms:W3CDTF">2006-02-21T12:46:36Z</dcterms:created>
  <dcterms:modified xsi:type="dcterms:W3CDTF">2022-05-18T09:47:50Z</dcterms:modified>
  <cp:category/>
  <cp:contentStatus/>
</cp:coreProperties>
</file>