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1) SIRIPORN.J\CLOSING FY\2021_END MAR 2022\Q4 JAN 22 - MAR 22\FINANCIAL STATEMENT\SET\"/>
    </mc:Choice>
  </mc:AlternateContent>
  <bookViews>
    <workbookView xWindow="-108" yWindow="-108" windowWidth="19416" windowHeight="10416" tabRatio="721"/>
  </bookViews>
  <sheets>
    <sheet name="SFP 5-6" sheetId="10" r:id="rId1"/>
    <sheet name="PL7" sheetId="1" r:id="rId2"/>
    <sheet name="SH-E 8" sheetId="11" r:id="rId3"/>
    <sheet name="SH-E 9 " sheetId="13" r:id="rId4"/>
    <sheet name="SH-S 10 " sheetId="12" r:id="rId5"/>
    <sheet name="SH-S 11" sheetId="14" r:id="rId6"/>
    <sheet name="CF12-13" sheetId="6" r:id="rId7"/>
    <sheet name="change in SE" sheetId="2" state="hidden" r:id="rId8"/>
  </sheets>
  <definedNames>
    <definedName name="_xlnm.Print_Area" localSheetId="6">'CF12-13'!$A$1:$I$86</definedName>
    <definedName name="_xlnm.Print_Area" localSheetId="7">'change in SE'!$A$1:$P$24</definedName>
    <definedName name="_xlnm.Print_Area" localSheetId="1">'PL7'!$A$1:$J$43</definedName>
    <definedName name="_xlnm.Print_Area" localSheetId="0">'SFP 5-6'!$A$1:$J$80</definedName>
    <definedName name="_xlnm.Print_Area" localSheetId="2">'SH-E 8'!$A$1:$O$30</definedName>
    <definedName name="_xlnm.Print_Area" localSheetId="3">'SH-E 9 '!$A$1:$O$30</definedName>
    <definedName name="_xlnm.Print_Area" localSheetId="4">'SH-S 10 '!$A$1:$O$30</definedName>
    <definedName name="_xlnm.Print_Area" localSheetId="5">'SH-S 11'!$A$1:$O$30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6" l="1"/>
  <c r="K25" i="14"/>
  <c r="K25" i="13"/>
  <c r="O15" i="11"/>
  <c r="J26" i="1"/>
  <c r="H26" i="1"/>
  <c r="F26" i="1"/>
  <c r="D26" i="1"/>
  <c r="D37" i="1"/>
  <c r="J57" i="10" l="1"/>
  <c r="H57" i="10"/>
  <c r="F57" i="10"/>
  <c r="D57" i="10"/>
  <c r="J77" i="10" l="1"/>
  <c r="J49" i="10"/>
  <c r="F77" i="10"/>
  <c r="F49" i="10"/>
  <c r="J30" i="10"/>
  <c r="J20" i="10"/>
  <c r="F30" i="10"/>
  <c r="F20" i="10"/>
  <c r="J37" i="1"/>
  <c r="J39" i="1" s="1"/>
  <c r="J21" i="1"/>
  <c r="J15" i="1"/>
  <c r="F37" i="1"/>
  <c r="F39" i="1" s="1"/>
  <c r="F21" i="1"/>
  <c r="F15" i="1"/>
  <c r="I85" i="6"/>
  <c r="I69" i="6"/>
  <c r="I64" i="6"/>
  <c r="E85" i="6"/>
  <c r="E69" i="6"/>
  <c r="E64" i="6"/>
  <c r="I27" i="6"/>
  <c r="I41" i="6" s="1"/>
  <c r="I43" i="6" s="1"/>
  <c r="E27" i="6"/>
  <c r="E41" i="6" s="1"/>
  <c r="E43" i="6" s="1"/>
  <c r="E75" i="6" l="1"/>
  <c r="I75" i="6"/>
  <c r="J28" i="1"/>
  <c r="J43" i="1" s="1"/>
  <c r="J23" i="1"/>
  <c r="F28" i="1"/>
  <c r="F23" i="1"/>
  <c r="F59" i="10"/>
  <c r="F79" i="10" s="1"/>
  <c r="J32" i="10"/>
  <c r="J59" i="10"/>
  <c r="J79" i="10" s="1"/>
  <c r="F32" i="10"/>
  <c r="O19" i="12"/>
  <c r="O15" i="12"/>
  <c r="O19" i="11"/>
  <c r="I77" i="6" l="1"/>
  <c r="E77" i="6"/>
  <c r="F43" i="1"/>
  <c r="F41" i="1"/>
  <c r="J41" i="1"/>
  <c r="G29" i="14"/>
  <c r="M27" i="14"/>
  <c r="M29" i="14" s="1"/>
  <c r="I29" i="14"/>
  <c r="O26" i="14"/>
  <c r="E29" i="14"/>
  <c r="C29" i="14"/>
  <c r="O19" i="14"/>
  <c r="O15" i="14"/>
  <c r="M27" i="13"/>
  <c r="M29" i="13" s="1"/>
  <c r="I29" i="13"/>
  <c r="G29" i="13"/>
  <c r="E29" i="13"/>
  <c r="O26" i="13"/>
  <c r="K20" i="13"/>
  <c r="K22" i="13" s="1"/>
  <c r="O19" i="13"/>
  <c r="O15" i="13"/>
  <c r="O20" i="13" l="1"/>
  <c r="O22" i="13" s="1"/>
  <c r="C29" i="13"/>
  <c r="K20" i="14"/>
  <c r="O20" i="14" l="1"/>
  <c r="O22" i="14" s="1"/>
  <c r="K22" i="14"/>
  <c r="G69" i="6" l="1"/>
  <c r="C20" i="11" l="1"/>
  <c r="K20" i="11"/>
  <c r="K22" i="11" s="1"/>
  <c r="H37" i="1"/>
  <c r="H39" i="1" s="1"/>
  <c r="D39" i="1"/>
  <c r="O26" i="11" l="1"/>
  <c r="O20" i="11"/>
  <c r="C22" i="11"/>
  <c r="O22" i="11" s="1"/>
  <c r="G64" i="6"/>
  <c r="C20" i="12"/>
  <c r="C22" i="12" l="1"/>
  <c r="K20" i="12"/>
  <c r="K22" i="12" s="1"/>
  <c r="C69" i="6"/>
  <c r="C64" i="6"/>
  <c r="I29" i="12"/>
  <c r="O20" i="12" l="1"/>
  <c r="O22" i="12" s="1"/>
  <c r="H30" i="10"/>
  <c r="D30" i="10"/>
  <c r="M27" i="11"/>
  <c r="H21" i="1"/>
  <c r="D21" i="1"/>
  <c r="H49" i="10"/>
  <c r="C29" i="12"/>
  <c r="E29" i="12"/>
  <c r="G29" i="12"/>
  <c r="D15" i="1"/>
  <c r="D49" i="10"/>
  <c r="H20" i="10"/>
  <c r="G85" i="6"/>
  <c r="C85" i="6"/>
  <c r="H15" i="1"/>
  <c r="D20" i="10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M27" i="12"/>
  <c r="M29" i="12" s="1"/>
  <c r="D28" i="1" l="1"/>
  <c r="D23" i="1"/>
  <c r="H23" i="1"/>
  <c r="H28" i="1"/>
  <c r="O25" i="12" s="1"/>
  <c r="O26" i="12"/>
  <c r="H32" i="10"/>
  <c r="P18" i="2"/>
  <c r="D59" i="10"/>
  <c r="P24" i="2"/>
  <c r="H59" i="10"/>
  <c r="D32" i="10"/>
  <c r="E29" i="11"/>
  <c r="C29" i="11"/>
  <c r="G29" i="11"/>
  <c r="I29" i="11"/>
  <c r="M29" i="11"/>
  <c r="D43" i="1" l="1"/>
  <c r="O25" i="11"/>
  <c r="H43" i="1"/>
  <c r="K27" i="14"/>
  <c r="K29" i="14" s="1"/>
  <c r="O25" i="14"/>
  <c r="O27" i="14" s="1"/>
  <c r="O29" i="14" s="1"/>
  <c r="K27" i="13"/>
  <c r="O25" i="13"/>
  <c r="G27" i="6"/>
  <c r="H41" i="1"/>
  <c r="D41" i="1"/>
  <c r="C41" i="6"/>
  <c r="C43" i="6" l="1"/>
  <c r="G41" i="6"/>
  <c r="G43" i="6" s="1"/>
  <c r="G75" i="6"/>
  <c r="K27" i="11"/>
  <c r="O27" i="11" s="1"/>
  <c r="K29" i="13"/>
  <c r="O27" i="13"/>
  <c r="O29" i="13" s="1"/>
  <c r="O27" i="12"/>
  <c r="O29" i="12" s="1"/>
  <c r="K27" i="12"/>
  <c r="K29" i="12" s="1"/>
  <c r="H77" i="10" s="1"/>
  <c r="G77" i="6" l="1"/>
  <c r="C75" i="6"/>
  <c r="H79" i="10"/>
  <c r="K29" i="11"/>
  <c r="O29" i="11" s="1"/>
  <c r="D77" i="10"/>
  <c r="C77" i="6" l="1"/>
  <c r="D79" i="10"/>
</calcChain>
</file>

<file path=xl/sharedStrings.xml><?xml version="1.0" encoding="utf-8"?>
<sst xmlns="http://schemas.openxmlformats.org/spreadsheetml/2006/main" count="413" uniqueCount="214">
  <si>
    <t>-</t>
  </si>
  <si>
    <t>Other current assets</t>
  </si>
  <si>
    <t>Other non-current assets</t>
  </si>
  <si>
    <t>Other current liabilities</t>
  </si>
  <si>
    <t>Other income</t>
  </si>
  <si>
    <t>Total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</si>
  <si>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</si>
  <si>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</si>
  <si>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</si>
  <si>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</si>
  <si>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</si>
  <si>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</si>
  <si>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</si>
  <si>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</si>
  <si>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</si>
  <si>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</si>
  <si>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</si>
  <si>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</si>
  <si>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</si>
  <si>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</si>
  <si>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</si>
  <si>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</si>
  <si>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</si>
  <si>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</si>
  <si>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</si>
  <si>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</si>
  <si>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</si>
  <si>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</si>
  <si>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Cash flows from financing activities</t>
  </si>
  <si>
    <t>Net cash used in financing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</si>
  <si>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</si>
  <si>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</si>
  <si>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</si>
  <si>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</si>
  <si>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</si>
  <si>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</si>
  <si>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</si>
  <si>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</si>
  <si>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</si>
  <si>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</si>
  <si>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</si>
  <si>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</si>
  <si>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</si>
  <si>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</si>
  <si>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</si>
  <si>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</si>
  <si>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Provident funds</t>
  </si>
  <si>
    <t>Interest received</t>
  </si>
  <si>
    <t xml:space="preserve">   Authorised share capital</t>
  </si>
  <si>
    <t xml:space="preserve">Issued and </t>
  </si>
  <si>
    <t>(in Baht)</t>
  </si>
  <si>
    <t xml:space="preserve">   Appropriated </t>
  </si>
  <si>
    <t>Provision for warranties</t>
  </si>
  <si>
    <t>Profit for the period</t>
  </si>
  <si>
    <t>premium</t>
  </si>
  <si>
    <t>Share</t>
  </si>
  <si>
    <t>Net foreign exchange gain</t>
  </si>
  <si>
    <t>Equity</t>
  </si>
  <si>
    <t>Total liabilities and equity</t>
  </si>
  <si>
    <t>Profit for the year</t>
  </si>
  <si>
    <t>Statements of changes in equity</t>
  </si>
  <si>
    <t>Liabilities and equity</t>
  </si>
  <si>
    <t>Total equity</t>
  </si>
  <si>
    <t xml:space="preserve">Dividends 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</si>
  <si>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</si>
  <si>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</si>
  <si>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</si>
  <si>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</si>
  <si>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</si>
  <si>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</si>
  <si>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</si>
  <si>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</si>
  <si>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</si>
  <si>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</si>
  <si>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</si>
  <si>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</si>
  <si>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</si>
  <si>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</si>
  <si>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</si>
  <si>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</si>
  <si>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</si>
  <si>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Investment income</t>
  </si>
  <si>
    <t xml:space="preserve">Other comprehensive income </t>
  </si>
  <si>
    <t xml:space="preserve">Depreciation  </t>
  </si>
  <si>
    <t>Amortisation</t>
  </si>
  <si>
    <t>Rental received</t>
  </si>
  <si>
    <t>Other component of equity</t>
  </si>
  <si>
    <t>Profit before income tax expense</t>
  </si>
  <si>
    <t>Other component</t>
  </si>
  <si>
    <t>of equity</t>
  </si>
  <si>
    <t>Statement of cash flows</t>
  </si>
  <si>
    <t>Statement of comprehensive income</t>
  </si>
  <si>
    <t>Statement of financial position</t>
  </si>
  <si>
    <t>31 March</t>
  </si>
  <si>
    <t xml:space="preserve">Issued </t>
  </si>
  <si>
    <t>and paid-up</t>
  </si>
  <si>
    <t xml:space="preserve">on ordinary </t>
  </si>
  <si>
    <t>shares</t>
  </si>
  <si>
    <t xml:space="preserve"> reserve</t>
  </si>
  <si>
    <t>Transactions with owners, recorded directly in equity</t>
  </si>
  <si>
    <t xml:space="preserve">   Profit</t>
  </si>
  <si>
    <t>Cash and cash equivalents at 31 December</t>
  </si>
  <si>
    <t>Statement of changes in equity</t>
  </si>
  <si>
    <t>Cash and cash equivalents</t>
  </si>
  <si>
    <t xml:space="preserve">   are detailed as follows:</t>
  </si>
  <si>
    <t>Intangible assets</t>
  </si>
  <si>
    <t>Non-cash transactions</t>
  </si>
  <si>
    <t>Non-current provisions for employee benefits</t>
  </si>
  <si>
    <t xml:space="preserve">  Share premium on ordinary shares</t>
  </si>
  <si>
    <t>Distribution costs</t>
  </si>
  <si>
    <t>Taxes paid</t>
  </si>
  <si>
    <t>Dividends paid to owners of the Company</t>
  </si>
  <si>
    <t>Revenue</t>
  </si>
  <si>
    <t>Total revenue</t>
  </si>
  <si>
    <t>Dividend income</t>
  </si>
  <si>
    <t>Interest income</t>
  </si>
  <si>
    <t>Rental income</t>
  </si>
  <si>
    <t>Employee benefits paid</t>
  </si>
  <si>
    <t>Provident fund paid</t>
  </si>
  <si>
    <t xml:space="preserve">       Other reserve</t>
  </si>
  <si>
    <t xml:space="preserve">   net of tax</t>
  </si>
  <si>
    <t>Other receivables</t>
  </si>
  <si>
    <t>Other payables</t>
  </si>
  <si>
    <t>Cash and cash equivalents at 1 April</t>
  </si>
  <si>
    <t>Cash and cash equivalents at 31 March</t>
  </si>
  <si>
    <t>Total transactions with owners, recorded directly in equity</t>
  </si>
  <si>
    <t>Warranties paid</t>
  </si>
  <si>
    <t>Short-term loan to related party</t>
  </si>
  <si>
    <t>Value added tax refundable</t>
  </si>
  <si>
    <t>Investment in associate</t>
  </si>
  <si>
    <t>Share of profit of associate</t>
  </si>
  <si>
    <t>Item that will not be reclassified subsequently to profit or loss</t>
  </si>
  <si>
    <t>Proceeds from short-term loan to related party</t>
  </si>
  <si>
    <t>Dividend receivables</t>
  </si>
  <si>
    <t xml:space="preserve">   before effect of exchange rates</t>
  </si>
  <si>
    <t xml:space="preserve">Effect of exchange rate changes on </t>
  </si>
  <si>
    <t xml:space="preserve">   cash and cash equivalents</t>
  </si>
  <si>
    <t xml:space="preserve">   Distributions to owners of the Company</t>
  </si>
  <si>
    <t xml:space="preserve">   Dividends to owners of the Company</t>
  </si>
  <si>
    <t>Comprehensive income (expense) for the year</t>
  </si>
  <si>
    <t xml:space="preserve">   Other comprehensive income (expense)</t>
  </si>
  <si>
    <t>Year ended 31 March</t>
  </si>
  <si>
    <t>Proceeds from disposal of plant and equipment</t>
  </si>
  <si>
    <t>Acquisitions of plant and equipment</t>
  </si>
  <si>
    <t>Plant and equipment purchased during the year</t>
  </si>
  <si>
    <t xml:space="preserve">   plant and equipment</t>
  </si>
  <si>
    <t xml:space="preserve">Other comprehensive income (expense) for the year, </t>
  </si>
  <si>
    <t>Revenue from sale of goods and rendering of services</t>
  </si>
  <si>
    <t>Cost of sale of goods and rendering of services</t>
  </si>
  <si>
    <t>Share premium:</t>
  </si>
  <si>
    <t>Share capital:</t>
  </si>
  <si>
    <t xml:space="preserve">   Total distributions to owners of the Company</t>
  </si>
  <si>
    <t>Net purchase of plant and equipment paid by cash</t>
  </si>
  <si>
    <t>Year ended 31 March 2021</t>
  </si>
  <si>
    <t>Balance at 1 April 2020</t>
  </si>
  <si>
    <t>Balance at 31 March 2021</t>
  </si>
  <si>
    <t>Other current financial assets</t>
  </si>
  <si>
    <t>Other non-current financial assets</t>
  </si>
  <si>
    <t>Right-of-use assets</t>
  </si>
  <si>
    <t>Current portion of lease liabilities</t>
  </si>
  <si>
    <t>Deferred tax liabilities</t>
  </si>
  <si>
    <t>Lease liabilities</t>
  </si>
  <si>
    <t xml:space="preserve">  Issued and paid-up share capital</t>
  </si>
  <si>
    <t xml:space="preserve">   (19,800,000 ordinary shares, par value at</t>
  </si>
  <si>
    <t xml:space="preserve">   Baht 10 per share)</t>
  </si>
  <si>
    <t>Profit from operating activities</t>
  </si>
  <si>
    <t>Finance costs</t>
  </si>
  <si>
    <t xml:space="preserve">Gain (loss) on investments in equity instruments </t>
  </si>
  <si>
    <t xml:space="preserve">   designated at FVOCI</t>
  </si>
  <si>
    <t>Income tax relating to items that will not be reclassified</t>
  </si>
  <si>
    <t>Impairment loss recognised in profit or loss</t>
  </si>
  <si>
    <t>Payment of lease liabilities</t>
  </si>
  <si>
    <t>on investments</t>
  </si>
  <si>
    <t>at FVOCI</t>
  </si>
  <si>
    <t xml:space="preserve"> instruments </t>
  </si>
  <si>
    <t xml:space="preserve"> in equity</t>
  </si>
  <si>
    <t xml:space="preserve">designated </t>
  </si>
  <si>
    <t>Gain (loss)</t>
  </si>
  <si>
    <t>Trade accounts receivables</t>
  </si>
  <si>
    <t>Trade accounts payables</t>
  </si>
  <si>
    <t>Total comprehensive income for the year</t>
  </si>
  <si>
    <t>Transaction with owners, recorded directly in equity</t>
  </si>
  <si>
    <t xml:space="preserve">   Distribution to owners of the Company</t>
  </si>
  <si>
    <t xml:space="preserve">   Total distribution to owners of the Company</t>
  </si>
  <si>
    <t>Total transaction with owners, recorded directly in equity</t>
  </si>
  <si>
    <t>Comprehensive income for the year</t>
  </si>
  <si>
    <t xml:space="preserve">   Other comprehensive income</t>
  </si>
  <si>
    <t>Adjustments to reconcile profit to cash receipts (payments)</t>
  </si>
  <si>
    <t>Acquisitions of intangible assets</t>
  </si>
  <si>
    <t>Income tax payable</t>
  </si>
  <si>
    <t xml:space="preserve">   profit or loss</t>
  </si>
  <si>
    <t>4, 6</t>
  </si>
  <si>
    <t>4, 16</t>
  </si>
  <si>
    <t>4, 17</t>
  </si>
  <si>
    <t>4, 7, 18</t>
  </si>
  <si>
    <t>4, 18</t>
  </si>
  <si>
    <t>Year ended 31 March 2022</t>
  </si>
  <si>
    <t>Balance at 1 April 2021</t>
  </si>
  <si>
    <t>Balance at 31 March 2022</t>
  </si>
  <si>
    <t>Gain on remeasurements of defined benefit plans</t>
  </si>
  <si>
    <t>Unrealised loss (gain) on exchange</t>
  </si>
  <si>
    <t>(Reversal of) losses on inventories devaluation</t>
  </si>
  <si>
    <t>Net cash from (used in) investing activities</t>
  </si>
  <si>
    <t>Net decrease in cash and cash equivalents,</t>
  </si>
  <si>
    <t>Net decrease in cash and cash equivalents</t>
  </si>
  <si>
    <t xml:space="preserve">Increase in payables on purchases of </t>
  </si>
  <si>
    <t>Tax income (expense)</t>
  </si>
  <si>
    <t>Tax (income) expense</t>
  </si>
  <si>
    <t>Loss (gain) on disposal of plant and equipment</t>
  </si>
  <si>
    <t>Net cash (used in) from operating activities</t>
  </si>
  <si>
    <t>Net cash inflow (outflow) of other current financial assets</t>
  </si>
  <si>
    <t>Basic earnings per share</t>
  </si>
  <si>
    <t>Total items that will not be reclassified subsequently to</t>
  </si>
  <si>
    <t>Net cash (used in) generated from operating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</si>
</sst>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87" formatCode="#,##0.00\ ;\(#,##0.00\)"/>
    <numFmt numFmtId="188" formatCode="#,##0.00;\(#,##0.00\)"/>
    <numFmt numFmtId="189" formatCode="#,##0\ ;\(#,##0\)"/>
    <numFmt numFmtId="190" formatCode="_(* #,##0_);_(* \(#,##0\);_(* &quot;-&quot;????_);_(@_)"/>
    <numFmt numFmtId="191" formatCode="_(* #,##0.000_);_(* \(#,##0.000\);_(* &quot;-&quot;???_);_(@_)"/>
    <numFmt numFmtId="192" formatCode="_(* #,##0_);_(* \(#,##0\);_(* &quot;-&quot;??_);_(@_)"/>
    <numFmt numFmtId="193" formatCode="_(* #,##0_);_(* \(#,##0\);_(* &quot;-&quot;???_);_(@_)"/>
  </numFmts>
  <fonts count="11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25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Border="1"/>
    <xf numFmtId="37" fontId="10" fillId="0" borderId="0" xfId="0" applyNumberFormat="1" applyFont="1" applyFill="1" applyBorder="1" applyAlignment="1">
      <alignment horizontal="center"/>
    </xf>
    <xf numFmtId="37" fontId="9" fillId="0" borderId="0" xfId="0" applyNumberFormat="1" applyFont="1"/>
    <xf numFmtId="0" fontId="10" fillId="0" borderId="0" xfId="0" applyFont="1"/>
    <xf numFmtId="0" fontId="10" fillId="0" borderId="0" xfId="0" applyFont="1" applyFill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41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192" fontId="0" fillId="0" borderId="0" xfId="0" applyNumberFormat="1" applyAlignment="1">
      <alignment horizontal="left" vertical="center"/>
    </xf>
    <xf numFmtId="191" fontId="2" fillId="0" borderId="0" xfId="1" applyNumberFormat="1" applyFont="1" applyBorder="1" applyAlignment="1">
      <alignment horizontal="center" vertical="center"/>
    </xf>
    <xf numFmtId="191" fontId="2" fillId="0" borderId="3" xfId="1" applyNumberFormat="1" applyFont="1" applyBorder="1" applyAlignment="1">
      <alignment horizontal="center" vertical="center"/>
    </xf>
    <xf numFmtId="191" fontId="3" fillId="0" borderId="1" xfId="1" applyNumberFormat="1" applyFont="1" applyBorder="1" applyAlignment="1">
      <alignment horizontal="center" vertical="center"/>
    </xf>
    <xf numFmtId="41" fontId="2" fillId="0" borderId="0" xfId="1" applyNumberFormat="1" applyFont="1" applyBorder="1" applyAlignment="1">
      <alignment horizontal="right" vertical="center"/>
    </xf>
    <xf numFmtId="41" fontId="2" fillId="0" borderId="0" xfId="1" applyNumberFormat="1" applyFont="1" applyBorder="1" applyAlignment="1">
      <alignment horizontal="center" vertical="center" textRotation="255"/>
    </xf>
    <xf numFmtId="41" fontId="3" fillId="0" borderId="0" xfId="1" applyNumberFormat="1" applyFont="1" applyBorder="1" applyAlignment="1">
      <alignment horizontal="right" vertical="center"/>
    </xf>
    <xf numFmtId="41" fontId="3" fillId="0" borderId="0" xfId="1" applyNumberFormat="1" applyFont="1" applyBorder="1" applyAlignment="1">
      <alignment horizontal="center" vertical="center" textRotation="255"/>
    </xf>
    <xf numFmtId="41" fontId="0" fillId="0" borderId="0" xfId="0" applyNumberFormat="1" applyFont="1" applyFill="1" applyBorder="1" applyAlignment="1">
      <alignment horizontal="left" vertical="center"/>
    </xf>
    <xf numFmtId="191" fontId="3" fillId="0" borderId="3" xfId="1" applyNumberFormat="1" applyFont="1" applyBorder="1" applyAlignment="1">
      <alignment horizontal="center" vertical="center"/>
    </xf>
    <xf numFmtId="193" fontId="2" fillId="0" borderId="0" xfId="1" applyNumberFormat="1" applyFont="1" applyBorder="1" applyAlignment="1">
      <alignment horizontal="center" vertical="center"/>
    </xf>
    <xf numFmtId="191" fontId="0" fillId="0" borderId="0" xfId="1" applyNumberFormat="1" applyFont="1" applyBorder="1" applyAlignment="1">
      <alignment horizontal="center" vertical="center"/>
    </xf>
    <xf numFmtId="189" fontId="2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6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Continuous" vertical="center"/>
    </xf>
    <xf numFmtId="0" fontId="2" fillId="0" borderId="0" xfId="0" quotePrefix="1" applyFont="1" applyBorder="1" applyAlignment="1">
      <alignment horizontal="centerContinuous" vertical="center"/>
    </xf>
    <xf numFmtId="0" fontId="2" fillId="0" borderId="0" xfId="0" quotePrefix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89" fontId="2" fillId="0" borderId="0" xfId="1" applyNumberFormat="1" applyFont="1" applyFill="1" applyAlignment="1">
      <alignment horizontal="right" vertical="center"/>
    </xf>
    <xf numFmtId="37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37" fontId="3" fillId="0" borderId="1" xfId="1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89" fontId="0" fillId="0" borderId="0" xfId="0" applyNumberFormat="1" applyFont="1" applyFill="1" applyAlignment="1">
      <alignment vertical="center"/>
    </xf>
    <xf numFmtId="37" fontId="0" fillId="0" borderId="0" xfId="0" applyNumberFormat="1" applyFont="1" applyAlignment="1">
      <alignment vertical="center"/>
    </xf>
    <xf numFmtId="189" fontId="0" fillId="0" borderId="0" xfId="1" applyNumberFormat="1" applyFont="1" applyFill="1" applyAlignment="1">
      <alignment horizontal="right" vertical="center"/>
    </xf>
    <xf numFmtId="37" fontId="0" fillId="0" borderId="0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Border="1" applyAlignment="1">
      <alignment horizontal="right" vertical="center"/>
    </xf>
    <xf numFmtId="37" fontId="2" fillId="0" borderId="0" xfId="0" applyNumberFormat="1" applyFont="1" applyBorder="1" applyAlignment="1">
      <alignment horizontal="right" vertical="center"/>
    </xf>
    <xf numFmtId="37" fontId="3" fillId="0" borderId="5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2" fillId="0" borderId="0" xfId="1" applyNumberFormat="1" applyFont="1" applyAlignment="1">
      <alignment vertical="center"/>
    </xf>
    <xf numFmtId="37" fontId="0" fillId="0" borderId="2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3" fillId="0" borderId="0" xfId="1" applyNumberFormat="1" applyFont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189" fontId="0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190" fontId="0" fillId="0" borderId="0" xfId="0" applyNumberFormat="1" applyFont="1" applyFill="1" applyAlignment="1">
      <alignment vertical="center"/>
    </xf>
    <xf numFmtId="41" fontId="0" fillId="0" borderId="0" xfId="0" applyNumberFormat="1" applyFont="1" applyAlignment="1">
      <alignment vertical="center"/>
    </xf>
    <xf numFmtId="190" fontId="2" fillId="0" borderId="0" xfId="0" applyNumberFormat="1" applyFont="1" applyAlignment="1">
      <alignment vertical="center"/>
    </xf>
    <xf numFmtId="41" fontId="3" fillId="0" borderId="0" xfId="1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89" fontId="0" fillId="0" borderId="3" xfId="0" applyNumberFormat="1" applyFont="1" applyFill="1" applyBorder="1" applyAlignment="1">
      <alignment horizontal="right" vertical="center"/>
    </xf>
    <xf numFmtId="190" fontId="0" fillId="0" borderId="0" xfId="0" applyNumberFormat="1" applyFont="1" applyAlignment="1">
      <alignment vertical="center"/>
    </xf>
    <xf numFmtId="0" fontId="8" fillId="0" borderId="0" xfId="0" applyFont="1" applyFill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37" fontId="3" fillId="0" borderId="3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0" fillId="0" borderId="5" xfId="0" applyNumberFormat="1" applyFont="1" applyFill="1" applyBorder="1" applyAlignment="1">
      <alignment horizontal="right" vertical="center"/>
    </xf>
    <xf numFmtId="37" fontId="3" fillId="0" borderId="3" xfId="1" applyNumberFormat="1" applyFont="1" applyBorder="1" applyAlignment="1">
      <alignment vertical="center"/>
    </xf>
    <xf numFmtId="188" fontId="3" fillId="0" borderId="0" xfId="0" applyNumberFormat="1" applyFont="1" applyBorder="1" applyAlignment="1">
      <alignment vertical="center"/>
    </xf>
    <xf numFmtId="39" fontId="3" fillId="0" borderId="0" xfId="1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189" fontId="2" fillId="0" borderId="0" xfId="1" applyNumberFormat="1" applyFont="1" applyBorder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89" fontId="2" fillId="0" borderId="0" xfId="0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189" fontId="2" fillId="0" borderId="0" xfId="0" applyNumberFormat="1" applyFont="1" applyFill="1" applyAlignment="1">
      <alignment horizontal="right" vertical="center"/>
    </xf>
    <xf numFmtId="189" fontId="0" fillId="0" borderId="0" xfId="1" applyNumberFormat="1" applyFont="1" applyBorder="1" applyAlignment="1">
      <alignment horizontal="right" vertical="center"/>
    </xf>
    <xf numFmtId="189" fontId="2" fillId="0" borderId="3" xfId="1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87" fontId="7" fillId="0" borderId="0" xfId="0" applyNumberFormat="1" applyFont="1" applyAlignment="1">
      <alignment horizontal="center" vertical="center"/>
    </xf>
    <xf numFmtId="189" fontId="3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39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89" fontId="3" fillId="0" borderId="3" xfId="0" applyNumberFormat="1" applyFont="1" applyFill="1" applyBorder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2" fillId="0" borderId="0" xfId="1" applyFont="1" applyAlignment="1">
      <alignment horizontal="right" vertical="center"/>
    </xf>
    <xf numFmtId="189" fontId="3" fillId="0" borderId="0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37" fontId="2" fillId="0" borderId="3" xfId="0" applyNumberFormat="1" applyFont="1" applyBorder="1" applyAlignment="1">
      <alignment horizontal="right" vertical="center"/>
    </xf>
    <xf numFmtId="189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89" fontId="3" fillId="0" borderId="4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/>
    </xf>
    <xf numFmtId="188" fontId="2" fillId="0" borderId="0" xfId="1" applyNumberFormat="1" applyFont="1" applyAlignment="1">
      <alignment vertical="center"/>
    </xf>
    <xf numFmtId="188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 readingOrder="1"/>
    </xf>
    <xf numFmtId="189" fontId="3" fillId="0" borderId="2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92" fontId="0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41" fontId="3" fillId="0" borderId="1" xfId="1" applyNumberFormat="1" applyFont="1" applyBorder="1" applyAlignment="1">
      <alignment horizontal="right" vertical="center"/>
    </xf>
    <xf numFmtId="192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41" fontId="3" fillId="0" borderId="3" xfId="1" applyNumberFormat="1" applyFont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3" fontId="2" fillId="0" borderId="0" xfId="1" applyNumberFormat="1" applyFont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92" fontId="2" fillId="0" borderId="0" xfId="0" applyNumberFormat="1" applyFont="1" applyFill="1" applyBorder="1" applyAlignment="1">
      <alignment horizontal="left" vertical="center"/>
    </xf>
    <xf numFmtId="190" fontId="2" fillId="0" borderId="0" xfId="0" applyNumberFormat="1" applyFont="1" applyFill="1" applyBorder="1" applyAlignment="1">
      <alignment horizontal="left" vertical="center"/>
    </xf>
    <xf numFmtId="41" fontId="2" fillId="0" borderId="3" xfId="1" applyNumberFormat="1" applyFont="1" applyFill="1" applyBorder="1" applyAlignment="1">
      <alignment horizontal="center" vertical="center"/>
    </xf>
    <xf numFmtId="43" fontId="3" fillId="0" borderId="0" xfId="1" applyNumberFormat="1" applyFont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center" vertical="center"/>
    </xf>
    <xf numFmtId="43" fontId="3" fillId="0" borderId="0" xfId="1" applyNumberFormat="1" applyFont="1" applyBorder="1" applyAlignment="1">
      <alignment horizontal="center" vertical="center" textRotation="255"/>
    </xf>
    <xf numFmtId="41" fontId="3" fillId="0" borderId="0" xfId="1" applyNumberFormat="1" applyFont="1" applyBorder="1" applyAlignment="1">
      <alignment horizontal="center" vertical="center"/>
    </xf>
    <xf numFmtId="189" fontId="3" fillId="0" borderId="2" xfId="1" applyNumberFormat="1" applyFont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89" fontId="3" fillId="0" borderId="0" xfId="1" applyNumberFormat="1" applyFont="1" applyFill="1" applyBorder="1" applyAlignment="1">
      <alignment horizontal="right" vertical="center"/>
    </xf>
    <xf numFmtId="41" fontId="0" fillId="0" borderId="3" xfId="0" applyNumberFormat="1" applyFont="1" applyFill="1" applyBorder="1" applyAlignment="1">
      <alignment horizontal="left" vertical="center"/>
    </xf>
    <xf numFmtId="41" fontId="2" fillId="0" borderId="3" xfId="1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left" vertical="center"/>
    </xf>
    <xf numFmtId="41" fontId="3" fillId="0" borderId="5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3" fontId="2" fillId="0" borderId="0" xfId="1" applyNumberFormat="1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37" fontId="3" fillId="0" borderId="1" xfId="1" applyNumberFormat="1" applyFont="1" applyFill="1" applyBorder="1" applyAlignment="1">
      <alignment vertical="center"/>
    </xf>
    <xf numFmtId="37" fontId="0" fillId="0" borderId="3" xfId="0" applyNumberFormat="1" applyFont="1" applyFill="1" applyBorder="1" applyAlignment="1">
      <alignment vertical="center"/>
    </xf>
    <xf numFmtId="190" fontId="2" fillId="0" borderId="0" xfId="0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9" fontId="3" fillId="0" borderId="2" xfId="1" applyNumberFormat="1" applyFont="1" applyFill="1" applyBorder="1" applyAlignment="1">
      <alignment vertical="center"/>
    </xf>
    <xf numFmtId="188" fontId="3" fillId="0" borderId="0" xfId="0" applyNumberFormat="1" applyFont="1" applyFill="1" applyBorder="1" applyAlignment="1">
      <alignment vertical="center"/>
    </xf>
    <xf numFmtId="191" fontId="2" fillId="0" borderId="0" xfId="1" applyNumberFormat="1" applyFont="1" applyFill="1" applyBorder="1" applyAlignment="1">
      <alignment horizontal="center" vertical="center"/>
    </xf>
    <xf numFmtId="189" fontId="3" fillId="0" borderId="2" xfId="1" applyNumberFormat="1" applyFont="1" applyFill="1" applyBorder="1" applyAlignment="1">
      <alignment horizontal="right" vertical="center"/>
    </xf>
    <xf numFmtId="0" fontId="0" fillId="0" borderId="0" xfId="0" quotePrefix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41" fontId="0" fillId="0" borderId="0" xfId="0" applyNumberFormat="1" applyFont="1" applyFill="1" applyAlignment="1">
      <alignment vertical="center"/>
    </xf>
    <xf numFmtId="4" fontId="2" fillId="0" borderId="0" xfId="1" applyFont="1" applyAlignment="1">
      <alignment vertical="center"/>
    </xf>
    <xf numFmtId="39" fontId="2" fillId="0" borderId="0" xfId="0" applyNumberFormat="1" applyFont="1" applyAlignment="1">
      <alignment vertical="center"/>
    </xf>
    <xf numFmtId="4" fontId="2" fillId="0" borderId="0" xfId="1" applyFont="1" applyBorder="1" applyAlignment="1">
      <alignment vertical="center"/>
    </xf>
    <xf numFmtId="4" fontId="7" fillId="0" borderId="0" xfId="1" applyFont="1" applyAlignment="1">
      <alignment horizontal="center" vertical="center"/>
    </xf>
    <xf numFmtId="193" fontId="0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" fontId="0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81"/>
  <sheetViews>
    <sheetView tabSelected="1" zoomScale="90" zoomScaleNormal="90" zoomScaleSheetLayoutView="85" workbookViewId="0"/>
  </sheetViews>
  <sheetFormatPr defaultColWidth="10.77734375" defaultRowHeight="20.25" customHeight="1"/>
  <cols>
    <col min="1" max="1" width="39.77734375" style="48" customWidth="1"/>
    <col min="2" max="2" width="5.77734375" style="73" customWidth="1"/>
    <col min="3" max="3" width="1.21875" style="48" customWidth="1"/>
    <col min="4" max="4" width="16.21875" style="48" customWidth="1"/>
    <col min="5" max="5" width="1.21875" style="48" customWidth="1"/>
    <col min="6" max="6" width="16.21875" style="48" customWidth="1"/>
    <col min="7" max="7" width="1.21875" style="48" customWidth="1"/>
    <col min="8" max="8" width="16.21875" style="48" customWidth="1"/>
    <col min="9" max="9" width="1.21875" style="48" customWidth="1"/>
    <col min="10" max="10" width="16.21875" style="48" customWidth="1"/>
    <col min="11" max="16384" width="10.77734375" style="48"/>
  </cols>
  <sheetData>
    <row r="1" spans="1:10" ht="20.25" customHeight="1">
      <c r="A1" s="46" t="s">
        <v>10</v>
      </c>
      <c r="B1" s="66"/>
      <c r="C1" s="67"/>
      <c r="D1" s="68"/>
      <c r="E1" s="68"/>
      <c r="F1" s="68"/>
    </row>
    <row r="2" spans="1:10" ht="20.25" customHeight="1">
      <c r="A2" s="47" t="s">
        <v>92</v>
      </c>
      <c r="B2" s="69"/>
      <c r="C2" s="70"/>
      <c r="D2" s="71"/>
      <c r="E2" s="72"/>
      <c r="F2" s="71"/>
    </row>
    <row r="3" spans="1:10" ht="20.25" customHeight="1">
      <c r="A3" s="47" t="s">
        <v>9</v>
      </c>
      <c r="B3" s="69"/>
      <c r="C3" s="70"/>
      <c r="D3" s="72"/>
      <c r="E3" s="72"/>
      <c r="F3" s="72"/>
    </row>
    <row r="4" spans="1:10" ht="20.25" customHeight="1">
      <c r="A4" s="47"/>
      <c r="B4" s="69"/>
      <c r="C4" s="70"/>
      <c r="D4" s="236" t="s">
        <v>41</v>
      </c>
      <c r="E4" s="236"/>
      <c r="F4" s="236"/>
    </row>
    <row r="5" spans="1:10" ht="20.25" customHeight="1">
      <c r="A5" s="47"/>
      <c r="B5" s="69"/>
      <c r="C5" s="70"/>
      <c r="D5" s="236" t="s">
        <v>43</v>
      </c>
      <c r="E5" s="236"/>
      <c r="F5" s="236"/>
    </row>
    <row r="6" spans="1:10" ht="20.25" customHeight="1">
      <c r="A6" s="47"/>
      <c r="B6" s="69"/>
      <c r="C6" s="70"/>
      <c r="D6" s="236" t="s">
        <v>44</v>
      </c>
      <c r="E6" s="236"/>
      <c r="F6" s="236"/>
      <c r="H6" s="236" t="s">
        <v>42</v>
      </c>
      <c r="I6" s="239"/>
      <c r="J6" s="239"/>
    </row>
    <row r="7" spans="1:10" ht="20.25" customHeight="1">
      <c r="C7" s="70"/>
      <c r="D7" s="238" t="s">
        <v>93</v>
      </c>
      <c r="E7" s="238"/>
      <c r="F7" s="238"/>
      <c r="H7" s="238" t="s">
        <v>93</v>
      </c>
      <c r="I7" s="238"/>
      <c r="J7" s="238"/>
    </row>
    <row r="8" spans="1:10" s="50" customFormat="1" ht="20.25" customHeight="1">
      <c r="A8" s="49" t="s">
        <v>12</v>
      </c>
      <c r="B8" s="74" t="s">
        <v>11</v>
      </c>
      <c r="D8" s="75">
        <v>2022</v>
      </c>
      <c r="E8" s="76"/>
      <c r="F8" s="75">
        <v>2021</v>
      </c>
      <c r="H8" s="75">
        <v>2022</v>
      </c>
      <c r="I8" s="76"/>
      <c r="J8" s="75">
        <v>2021</v>
      </c>
    </row>
    <row r="9" spans="1:10" s="50" customFormat="1" ht="20.25" customHeight="1">
      <c r="B9" s="77"/>
      <c r="C9" s="78"/>
      <c r="D9" s="237" t="s">
        <v>50</v>
      </c>
      <c r="E9" s="237"/>
      <c r="F9" s="237"/>
      <c r="G9" s="237"/>
      <c r="H9" s="237"/>
      <c r="I9" s="237"/>
      <c r="J9" s="237"/>
    </row>
    <row r="10" spans="1:10" ht="20.25" customHeight="1">
      <c r="A10" s="51" t="s">
        <v>13</v>
      </c>
    </row>
    <row r="11" spans="1:10" ht="20.25" customHeight="1">
      <c r="A11" s="52" t="s">
        <v>103</v>
      </c>
      <c r="B11" s="73">
        <v>5</v>
      </c>
      <c r="D11" s="79">
        <v>739261953</v>
      </c>
      <c r="E11" s="80"/>
      <c r="F11" s="79">
        <v>755520690</v>
      </c>
      <c r="H11" s="79">
        <v>739261953</v>
      </c>
      <c r="J11" s="79">
        <v>755520690</v>
      </c>
    </row>
    <row r="12" spans="1:10" ht="20.25" customHeight="1">
      <c r="A12" s="55" t="s">
        <v>178</v>
      </c>
      <c r="B12" s="73" t="s">
        <v>191</v>
      </c>
      <c r="D12" s="79">
        <v>1202340918</v>
      </c>
      <c r="E12" s="80"/>
      <c r="F12" s="79">
        <v>1095952394</v>
      </c>
      <c r="H12" s="79">
        <v>1202340918</v>
      </c>
      <c r="J12" s="79">
        <v>1095952394</v>
      </c>
    </row>
    <row r="13" spans="1:10" ht="20.25" customHeight="1">
      <c r="A13" s="55" t="s">
        <v>128</v>
      </c>
      <c r="D13" s="79">
        <v>54567506</v>
      </c>
      <c r="E13" s="80"/>
      <c r="F13" s="79">
        <v>33005083</v>
      </c>
      <c r="H13" s="79">
        <v>54567506</v>
      </c>
      <c r="J13" s="79">
        <v>33005083</v>
      </c>
    </row>
    <row r="14" spans="1:10" ht="20.25" customHeight="1">
      <c r="A14" s="53" t="s">
        <v>121</v>
      </c>
      <c r="B14" s="73">
        <v>4</v>
      </c>
      <c r="D14" s="79">
        <v>28508910</v>
      </c>
      <c r="E14" s="80"/>
      <c r="F14" s="79">
        <v>26180617</v>
      </c>
      <c r="H14" s="79">
        <v>28508910</v>
      </c>
      <c r="J14" s="79">
        <v>26180617</v>
      </c>
    </row>
    <row r="15" spans="1:10" ht="20.25" hidden="1" customHeight="1">
      <c r="A15" s="53" t="s">
        <v>133</v>
      </c>
      <c r="B15" s="73">
        <v>4</v>
      </c>
      <c r="D15" s="33">
        <v>0</v>
      </c>
      <c r="E15" s="80"/>
      <c r="F15" s="79">
        <v>0</v>
      </c>
      <c r="H15" s="33">
        <v>0</v>
      </c>
      <c r="J15" s="79">
        <v>0</v>
      </c>
    </row>
    <row r="16" spans="1:10" ht="20.25" customHeight="1">
      <c r="A16" s="53" t="s">
        <v>127</v>
      </c>
      <c r="B16" s="73">
        <v>4</v>
      </c>
      <c r="D16" s="79">
        <v>98247225</v>
      </c>
      <c r="E16" s="80"/>
      <c r="F16" s="79">
        <v>94595130</v>
      </c>
      <c r="H16" s="79">
        <v>98247225</v>
      </c>
      <c r="J16" s="79">
        <v>94595130</v>
      </c>
    </row>
    <row r="17" spans="1:10" ht="20.25" customHeight="1">
      <c r="A17" s="48" t="s">
        <v>6</v>
      </c>
      <c r="B17" s="73">
        <v>7</v>
      </c>
      <c r="D17" s="79">
        <v>1180546756</v>
      </c>
      <c r="E17" s="80"/>
      <c r="F17" s="79">
        <v>768601533</v>
      </c>
      <c r="H17" s="79">
        <v>1180546756</v>
      </c>
      <c r="J17" s="79">
        <v>768601533</v>
      </c>
    </row>
    <row r="18" spans="1:10" ht="20.25" customHeight="1">
      <c r="A18" s="53" t="s">
        <v>156</v>
      </c>
      <c r="B18" s="73">
        <v>22</v>
      </c>
      <c r="D18" s="79">
        <v>3030000000</v>
      </c>
      <c r="E18" s="80"/>
      <c r="F18" s="79">
        <v>3600000000</v>
      </c>
      <c r="H18" s="79">
        <v>3030000000</v>
      </c>
      <c r="I18" s="81"/>
      <c r="J18" s="79">
        <v>3600000000</v>
      </c>
    </row>
    <row r="19" spans="1:10" ht="20.25" customHeight="1">
      <c r="A19" s="48" t="s">
        <v>1</v>
      </c>
      <c r="D19" s="79">
        <v>17873022</v>
      </c>
      <c r="E19" s="80"/>
      <c r="F19" s="79">
        <v>11734905</v>
      </c>
      <c r="H19" s="79">
        <v>17873022</v>
      </c>
      <c r="J19" s="79">
        <v>11734905</v>
      </c>
    </row>
    <row r="20" spans="1:10" ht="20.25" customHeight="1">
      <c r="A20" s="56" t="s">
        <v>14</v>
      </c>
      <c r="D20" s="82">
        <f>SUM(D11:D19)</f>
        <v>6351346290</v>
      </c>
      <c r="E20" s="83"/>
      <c r="F20" s="82">
        <f>SUM(F11:F19)</f>
        <v>6385590352</v>
      </c>
      <c r="H20" s="82">
        <f>SUM(H11:H19)</f>
        <v>6351346290</v>
      </c>
      <c r="J20" s="82">
        <f>SUM(J11:J19)</f>
        <v>6385590352</v>
      </c>
    </row>
    <row r="21" spans="1:10" ht="20.25" customHeight="1">
      <c r="A21" s="56"/>
      <c r="D21" s="84"/>
      <c r="E21" s="80"/>
      <c r="F21" s="84"/>
      <c r="H21" s="84"/>
      <c r="J21" s="84"/>
    </row>
    <row r="22" spans="1:10" ht="20.25" customHeight="1">
      <c r="A22" s="57" t="s">
        <v>15</v>
      </c>
      <c r="B22" s="85"/>
      <c r="D22" s="84"/>
      <c r="E22" s="80"/>
      <c r="F22" s="84"/>
      <c r="H22" s="84"/>
      <c r="J22" s="84"/>
    </row>
    <row r="23" spans="1:10" ht="20.25" customHeight="1">
      <c r="A23" s="53" t="s">
        <v>157</v>
      </c>
      <c r="B23" s="73">
        <v>22</v>
      </c>
      <c r="D23" s="86">
        <v>2328411088</v>
      </c>
      <c r="E23" s="87"/>
      <c r="F23" s="86">
        <v>2607144061</v>
      </c>
      <c r="H23" s="86">
        <v>2328411088</v>
      </c>
      <c r="I23" s="65"/>
      <c r="J23" s="86">
        <v>2607144061</v>
      </c>
    </row>
    <row r="24" spans="1:10" ht="20.25" customHeight="1">
      <c r="A24" s="53" t="s">
        <v>129</v>
      </c>
      <c r="B24" s="73">
        <v>8</v>
      </c>
      <c r="D24" s="88">
        <v>21664317</v>
      </c>
      <c r="E24" s="87"/>
      <c r="F24" s="88">
        <v>19481089</v>
      </c>
      <c r="H24" s="88">
        <v>3000000</v>
      </c>
      <c r="I24" s="65"/>
      <c r="J24" s="88">
        <v>3000000</v>
      </c>
    </row>
    <row r="25" spans="1:10" ht="20.25" customHeight="1">
      <c r="A25" s="48" t="s">
        <v>80</v>
      </c>
      <c r="B25" s="73">
        <v>9</v>
      </c>
      <c r="D25" s="86">
        <v>3907544</v>
      </c>
      <c r="E25" s="89"/>
      <c r="F25" s="86">
        <v>3907544</v>
      </c>
      <c r="H25" s="86">
        <v>3907544</v>
      </c>
      <c r="I25" s="65"/>
      <c r="J25" s="86">
        <v>3907544</v>
      </c>
    </row>
    <row r="26" spans="1:10" ht="20.25" customHeight="1">
      <c r="A26" s="58" t="s">
        <v>38</v>
      </c>
      <c r="B26" s="73">
        <v>10</v>
      </c>
      <c r="D26" s="86">
        <v>1491218861</v>
      </c>
      <c r="E26" s="87"/>
      <c r="F26" s="86">
        <v>1464502609</v>
      </c>
      <c r="H26" s="86">
        <v>1491218861</v>
      </c>
      <c r="I26" s="65"/>
      <c r="J26" s="86">
        <v>1464502609</v>
      </c>
    </row>
    <row r="27" spans="1:10" ht="20.25" customHeight="1">
      <c r="A27" s="59" t="s">
        <v>158</v>
      </c>
      <c r="B27" s="73">
        <v>11</v>
      </c>
      <c r="D27" s="86">
        <v>17692017</v>
      </c>
      <c r="E27" s="87"/>
      <c r="F27" s="33">
        <v>19982016</v>
      </c>
      <c r="H27" s="86">
        <v>17692017</v>
      </c>
      <c r="I27" s="65"/>
      <c r="J27" s="33">
        <v>19982016</v>
      </c>
    </row>
    <row r="28" spans="1:10" ht="20.25" customHeight="1">
      <c r="A28" s="59" t="s">
        <v>105</v>
      </c>
      <c r="B28" s="73">
        <v>12</v>
      </c>
      <c r="D28" s="86">
        <v>27187679</v>
      </c>
      <c r="E28" s="87"/>
      <c r="F28" s="86">
        <v>30188098</v>
      </c>
      <c r="H28" s="86">
        <v>27187679</v>
      </c>
      <c r="I28" s="65"/>
      <c r="J28" s="86">
        <v>30188098</v>
      </c>
    </row>
    <row r="29" spans="1:10" ht="20.25" customHeight="1">
      <c r="A29" s="48" t="s">
        <v>2</v>
      </c>
      <c r="D29" s="86">
        <v>11754776</v>
      </c>
      <c r="E29" s="87"/>
      <c r="F29" s="86">
        <v>12244113</v>
      </c>
      <c r="H29" s="86">
        <v>11754776</v>
      </c>
      <c r="I29" s="65"/>
      <c r="J29" s="86">
        <v>12244113</v>
      </c>
    </row>
    <row r="30" spans="1:10" ht="20.25" customHeight="1">
      <c r="A30" s="56" t="s">
        <v>16</v>
      </c>
      <c r="D30" s="90">
        <f>SUM(D23:D29)</f>
        <v>3901836282</v>
      </c>
      <c r="E30" s="83"/>
      <c r="F30" s="90">
        <f>SUM(F23:F29)</f>
        <v>4157449530</v>
      </c>
      <c r="H30" s="90">
        <f>SUM(H23:H29)</f>
        <v>3883171965</v>
      </c>
      <c r="J30" s="90">
        <f>SUM(J23:J29)</f>
        <v>4140968441</v>
      </c>
    </row>
    <row r="31" spans="1:10" ht="20.25" customHeight="1">
      <c r="A31" s="56"/>
      <c r="D31" s="91"/>
      <c r="E31" s="83"/>
      <c r="F31" s="91"/>
      <c r="H31" s="91"/>
      <c r="J31" s="91"/>
    </row>
    <row r="32" spans="1:10" ht="20.25" customHeight="1" thickBot="1">
      <c r="A32" s="56" t="s">
        <v>17</v>
      </c>
      <c r="D32" s="92">
        <f>D20+D30</f>
        <v>10253182572</v>
      </c>
      <c r="E32" s="83"/>
      <c r="F32" s="92">
        <f>F20+F30</f>
        <v>10543039882</v>
      </c>
      <c r="H32" s="92">
        <f>H20+H30</f>
        <v>10234518255</v>
      </c>
      <c r="J32" s="92">
        <f>J20+J30</f>
        <v>10526558793</v>
      </c>
    </row>
    <row r="33" spans="1:10" ht="20.25" customHeight="1" thickTop="1">
      <c r="A33" s="56"/>
      <c r="D33" s="93"/>
      <c r="E33" s="83"/>
      <c r="F33" s="93"/>
      <c r="H33" s="93"/>
      <c r="J33" s="93"/>
    </row>
    <row r="34" spans="1:10" ht="20.25" customHeight="1">
      <c r="A34" s="46" t="s">
        <v>10</v>
      </c>
      <c r="C34" s="68"/>
      <c r="D34" s="68"/>
      <c r="E34" s="68"/>
      <c r="F34" s="68"/>
      <c r="H34" s="68"/>
      <c r="I34" s="68"/>
      <c r="J34" s="68"/>
    </row>
    <row r="35" spans="1:10" ht="20.25" customHeight="1">
      <c r="A35" s="47" t="s">
        <v>92</v>
      </c>
      <c r="B35" s="94"/>
      <c r="C35" s="72"/>
      <c r="D35" s="72"/>
      <c r="E35" s="72"/>
      <c r="F35" s="72"/>
      <c r="H35" s="72"/>
      <c r="I35" s="72"/>
      <c r="J35" s="72"/>
    </row>
    <row r="36" spans="1:10" ht="20.25" customHeight="1">
      <c r="A36" s="47"/>
      <c r="B36" s="94"/>
      <c r="C36" s="72"/>
      <c r="D36" s="72"/>
      <c r="E36" s="72"/>
      <c r="F36" s="72"/>
      <c r="H36" s="72"/>
      <c r="I36" s="70"/>
      <c r="J36" s="72"/>
    </row>
    <row r="37" spans="1:10" ht="20.25" customHeight="1">
      <c r="A37" s="47"/>
      <c r="B37" s="94"/>
      <c r="C37" s="72"/>
      <c r="D37" s="236" t="s">
        <v>41</v>
      </c>
      <c r="E37" s="236"/>
      <c r="F37" s="236"/>
    </row>
    <row r="38" spans="1:10" ht="20.25" customHeight="1">
      <c r="A38" s="47"/>
      <c r="B38" s="94"/>
      <c r="C38" s="72"/>
      <c r="D38" s="236" t="s">
        <v>43</v>
      </c>
      <c r="E38" s="236"/>
      <c r="F38" s="236"/>
    </row>
    <row r="39" spans="1:10" ht="20.25" customHeight="1">
      <c r="A39" s="47"/>
      <c r="B39" s="94"/>
      <c r="C39" s="72"/>
      <c r="D39" s="236" t="s">
        <v>44</v>
      </c>
      <c r="E39" s="236"/>
      <c r="F39" s="236"/>
      <c r="H39" s="236" t="s">
        <v>42</v>
      </c>
      <c r="I39" s="239"/>
      <c r="J39" s="239"/>
    </row>
    <row r="40" spans="1:10" ht="20.25" customHeight="1">
      <c r="B40" s="48"/>
      <c r="C40" s="70"/>
      <c r="D40" s="238" t="s">
        <v>93</v>
      </c>
      <c r="E40" s="238"/>
      <c r="F40" s="238"/>
      <c r="H40" s="238" t="s">
        <v>93</v>
      </c>
      <c r="I40" s="238"/>
      <c r="J40" s="238"/>
    </row>
    <row r="41" spans="1:10" ht="20.25" customHeight="1">
      <c r="A41" s="47" t="s">
        <v>61</v>
      </c>
      <c r="B41" s="74" t="s">
        <v>11</v>
      </c>
      <c r="C41" s="70"/>
      <c r="D41" s="75">
        <v>2022</v>
      </c>
      <c r="E41" s="76"/>
      <c r="F41" s="75">
        <v>2021</v>
      </c>
      <c r="G41" s="50"/>
      <c r="H41" s="75">
        <v>2022</v>
      </c>
      <c r="I41" s="76"/>
      <c r="J41" s="75">
        <v>2021</v>
      </c>
    </row>
    <row r="42" spans="1:10" ht="20.25" customHeight="1">
      <c r="B42" s="77"/>
      <c r="C42" s="78"/>
      <c r="D42" s="237" t="s">
        <v>50</v>
      </c>
      <c r="E42" s="237"/>
      <c r="F42" s="237"/>
      <c r="G42" s="237"/>
      <c r="H42" s="237"/>
      <c r="I42" s="237"/>
      <c r="J42" s="237"/>
    </row>
    <row r="43" spans="1:10" ht="20.25" customHeight="1">
      <c r="A43" s="51" t="s">
        <v>23</v>
      </c>
    </row>
    <row r="44" spans="1:10" ht="20.25" customHeight="1">
      <c r="A44" s="53" t="s">
        <v>179</v>
      </c>
      <c r="B44" s="73">
        <v>4</v>
      </c>
      <c r="D44" s="95">
        <v>1147049528</v>
      </c>
      <c r="E44" s="80"/>
      <c r="F44" s="95">
        <v>892684104</v>
      </c>
      <c r="H44" s="95">
        <v>1147049528</v>
      </c>
      <c r="J44" s="95">
        <v>892684104</v>
      </c>
    </row>
    <row r="45" spans="1:10" ht="20.25" customHeight="1">
      <c r="A45" s="53" t="s">
        <v>122</v>
      </c>
      <c r="B45" s="73">
        <v>4</v>
      </c>
      <c r="D45" s="96">
        <v>362505250</v>
      </c>
      <c r="E45" s="80"/>
      <c r="F45" s="96">
        <v>347648332</v>
      </c>
      <c r="H45" s="96">
        <v>362505250</v>
      </c>
      <c r="J45" s="96">
        <v>347648332</v>
      </c>
    </row>
    <row r="46" spans="1:10" ht="20.25" customHeight="1">
      <c r="A46" s="53" t="s">
        <v>159</v>
      </c>
      <c r="B46" s="73">
        <v>22</v>
      </c>
      <c r="D46" s="96">
        <v>7893294</v>
      </c>
      <c r="E46" s="80"/>
      <c r="F46" s="33">
        <v>7431710</v>
      </c>
      <c r="H46" s="96">
        <v>7893294</v>
      </c>
      <c r="J46" s="33">
        <v>7431710</v>
      </c>
    </row>
    <row r="47" spans="1:10" ht="20.25" customHeight="1">
      <c r="A47" s="53" t="s">
        <v>189</v>
      </c>
      <c r="D47" s="34">
        <v>0</v>
      </c>
      <c r="E47" s="80"/>
      <c r="F47" s="96">
        <v>56922326</v>
      </c>
      <c r="H47" s="34">
        <v>0</v>
      </c>
      <c r="J47" s="96">
        <v>56922326</v>
      </c>
    </row>
    <row r="48" spans="1:10" ht="20.25" customHeight="1">
      <c r="A48" s="48" t="s">
        <v>3</v>
      </c>
      <c r="D48" s="96">
        <v>10738755</v>
      </c>
      <c r="E48" s="80"/>
      <c r="F48" s="96">
        <v>7481416</v>
      </c>
      <c r="H48" s="96">
        <v>10738755</v>
      </c>
      <c r="J48" s="96">
        <v>7481416</v>
      </c>
    </row>
    <row r="49" spans="1:10" ht="20.25" customHeight="1">
      <c r="A49" s="56" t="s">
        <v>18</v>
      </c>
      <c r="D49" s="97">
        <f>SUM(D44:D48)</f>
        <v>1528186827</v>
      </c>
      <c r="E49" s="98"/>
      <c r="F49" s="97">
        <f>SUM(F44:F48)</f>
        <v>1312167888</v>
      </c>
      <c r="H49" s="97">
        <f>SUM(H44:H48)</f>
        <v>1528186827</v>
      </c>
      <c r="J49" s="97">
        <f>SUM(J44:J48)</f>
        <v>1312167888</v>
      </c>
    </row>
    <row r="50" spans="1:10" ht="20.25" customHeight="1">
      <c r="A50" s="61"/>
      <c r="D50" s="99"/>
      <c r="E50" s="80"/>
      <c r="F50" s="99"/>
      <c r="H50" s="99"/>
      <c r="J50" s="99"/>
    </row>
    <row r="51" spans="1:10" ht="20.25" customHeight="1">
      <c r="A51" s="62" t="s">
        <v>19</v>
      </c>
      <c r="D51" s="99"/>
      <c r="E51" s="80"/>
      <c r="F51" s="99"/>
      <c r="H51" s="99"/>
      <c r="J51" s="99"/>
    </row>
    <row r="52" spans="1:10" ht="20.25" customHeight="1">
      <c r="A52" s="48" t="s">
        <v>161</v>
      </c>
      <c r="B52" s="73">
        <v>22</v>
      </c>
      <c r="D52" s="99">
        <v>10465449</v>
      </c>
      <c r="E52" s="80"/>
      <c r="F52" s="33">
        <v>12976010</v>
      </c>
      <c r="H52" s="99">
        <v>10465449</v>
      </c>
      <c r="J52" s="33">
        <v>12976010</v>
      </c>
    </row>
    <row r="53" spans="1:10" ht="20.25" customHeight="1">
      <c r="A53" s="48" t="s">
        <v>160</v>
      </c>
      <c r="B53" s="73">
        <v>19</v>
      </c>
      <c r="D53" s="99">
        <v>333708672</v>
      </c>
      <c r="E53" s="80"/>
      <c r="F53" s="33">
        <v>412461604</v>
      </c>
      <c r="H53" s="99">
        <v>333708672</v>
      </c>
      <c r="J53" s="33">
        <v>412461604</v>
      </c>
    </row>
    <row r="54" spans="1:10" ht="20.25" customHeight="1">
      <c r="A54" s="54" t="s">
        <v>52</v>
      </c>
      <c r="B54" s="94">
        <v>13</v>
      </c>
      <c r="D54" s="95">
        <v>85000042</v>
      </c>
      <c r="E54" s="80"/>
      <c r="F54" s="95">
        <v>99254187</v>
      </c>
      <c r="H54" s="95">
        <v>85000042</v>
      </c>
      <c r="J54" s="95">
        <v>99254187</v>
      </c>
    </row>
    <row r="55" spans="1:10" ht="20.25" customHeight="1">
      <c r="A55" s="55" t="s">
        <v>107</v>
      </c>
      <c r="B55" s="94">
        <v>14</v>
      </c>
      <c r="D55" s="95">
        <v>276203996</v>
      </c>
      <c r="E55" s="80"/>
      <c r="F55" s="95">
        <v>305075546</v>
      </c>
      <c r="H55" s="95">
        <v>276203996</v>
      </c>
      <c r="J55" s="95">
        <v>305075546</v>
      </c>
    </row>
    <row r="56" spans="1:10" ht="20.25" customHeight="1">
      <c r="A56" s="63" t="s">
        <v>46</v>
      </c>
      <c r="D56" s="95">
        <v>7796072</v>
      </c>
      <c r="E56" s="80"/>
      <c r="F56" s="95">
        <v>10277134</v>
      </c>
      <c r="H56" s="95">
        <v>7796072</v>
      </c>
      <c r="J56" s="95">
        <v>10277134</v>
      </c>
    </row>
    <row r="57" spans="1:10" ht="20.25" customHeight="1">
      <c r="A57" s="61" t="s">
        <v>20</v>
      </c>
      <c r="D57" s="90">
        <f>SUM(D52:D56)</f>
        <v>713174231</v>
      </c>
      <c r="E57" s="83"/>
      <c r="F57" s="90">
        <f>SUM(F52:F56)</f>
        <v>840044481</v>
      </c>
      <c r="H57" s="90">
        <f>SUM(H52:H56)</f>
        <v>713174231</v>
      </c>
      <c r="J57" s="90">
        <f>SUM(J52:J56)</f>
        <v>840044481</v>
      </c>
    </row>
    <row r="58" spans="1:10" ht="20.25" customHeight="1">
      <c r="A58" s="61"/>
      <c r="D58" s="100"/>
      <c r="E58" s="83"/>
      <c r="F58" s="100"/>
      <c r="H58" s="100"/>
      <c r="J58" s="100"/>
    </row>
    <row r="59" spans="1:10" ht="20.25" customHeight="1">
      <c r="A59" s="61" t="s">
        <v>21</v>
      </c>
      <c r="D59" s="101">
        <f>SUM(D57,D49)</f>
        <v>2241361058</v>
      </c>
      <c r="E59" s="80"/>
      <c r="F59" s="101">
        <f>SUM(F57,F49)</f>
        <v>2152212369</v>
      </c>
      <c r="H59" s="101">
        <f>SUM(H57,H49)</f>
        <v>2241361058</v>
      </c>
      <c r="J59" s="101">
        <f>SUM(J57,J49)</f>
        <v>2152212369</v>
      </c>
    </row>
    <row r="60" spans="1:10" ht="20.25" customHeight="1">
      <c r="A60" s="61"/>
      <c r="D60" s="102"/>
      <c r="E60" s="80"/>
      <c r="F60" s="102"/>
      <c r="H60" s="102"/>
      <c r="J60" s="102"/>
    </row>
    <row r="61" spans="1:10" ht="20.25" customHeight="1">
      <c r="A61" s="62" t="s">
        <v>57</v>
      </c>
      <c r="D61" s="84"/>
      <c r="E61" s="80"/>
      <c r="F61" s="84"/>
      <c r="H61" s="84"/>
      <c r="J61" s="84"/>
    </row>
    <row r="62" spans="1:10" ht="20.25" customHeight="1">
      <c r="A62" s="64" t="s">
        <v>150</v>
      </c>
      <c r="D62" s="103"/>
      <c r="E62" s="80"/>
      <c r="F62" s="103"/>
      <c r="H62" s="103"/>
      <c r="J62" s="103"/>
    </row>
    <row r="63" spans="1:10" ht="20.25" customHeight="1">
      <c r="A63" s="64" t="s">
        <v>48</v>
      </c>
      <c r="D63" s="103"/>
      <c r="E63" s="80"/>
      <c r="F63" s="103"/>
      <c r="H63" s="103"/>
      <c r="J63" s="103"/>
    </row>
    <row r="64" spans="1:10" ht="20.25" customHeight="1">
      <c r="A64" s="134" t="s">
        <v>163</v>
      </c>
      <c r="D64" s="103"/>
      <c r="E64" s="80"/>
      <c r="F64" s="103"/>
      <c r="H64" s="103"/>
      <c r="J64" s="103"/>
    </row>
    <row r="65" spans="1:17" ht="20.25" customHeight="1" thickBot="1">
      <c r="A65" s="229" t="s">
        <v>164</v>
      </c>
      <c r="D65" s="104">
        <v>198000000</v>
      </c>
      <c r="E65" s="89"/>
      <c r="F65" s="104">
        <v>198000000</v>
      </c>
      <c r="H65" s="104">
        <v>198000000</v>
      </c>
      <c r="I65" s="65"/>
      <c r="J65" s="104">
        <v>198000000</v>
      </c>
    </row>
    <row r="66" spans="1:17" ht="20.25" customHeight="1" thickTop="1">
      <c r="A66" s="63" t="s">
        <v>162</v>
      </c>
      <c r="D66" s="105"/>
      <c r="E66" s="89"/>
      <c r="F66" s="105"/>
      <c r="H66" s="105"/>
      <c r="I66" s="65"/>
      <c r="J66" s="105"/>
    </row>
    <row r="67" spans="1:17" ht="20.25" customHeight="1">
      <c r="A67" s="134" t="s">
        <v>163</v>
      </c>
      <c r="D67" s="105"/>
      <c r="E67" s="89"/>
      <c r="F67" s="105"/>
      <c r="H67" s="105"/>
      <c r="I67" s="65"/>
      <c r="J67" s="105"/>
    </row>
    <row r="68" spans="1:17" ht="20.25" customHeight="1">
      <c r="A68" s="134" t="s">
        <v>164</v>
      </c>
      <c r="D68" s="105">
        <v>198000000</v>
      </c>
      <c r="E68" s="87"/>
      <c r="F68" s="105">
        <v>198000000</v>
      </c>
      <c r="H68" s="105">
        <v>198000000</v>
      </c>
      <c r="I68" s="65"/>
      <c r="J68" s="105">
        <v>198000000</v>
      </c>
    </row>
    <row r="69" spans="1:17" ht="20.25" customHeight="1">
      <c r="A69" s="64" t="s">
        <v>149</v>
      </c>
      <c r="D69" s="89"/>
      <c r="E69" s="87"/>
      <c r="F69" s="89"/>
      <c r="H69" s="89"/>
      <c r="I69" s="65"/>
      <c r="J69" s="89"/>
    </row>
    <row r="70" spans="1:17" ht="20.25" customHeight="1">
      <c r="A70" s="55" t="s">
        <v>108</v>
      </c>
      <c r="B70" s="73">
        <v>15</v>
      </c>
      <c r="D70" s="106">
        <v>726100000</v>
      </c>
      <c r="E70" s="87"/>
      <c r="F70" s="106">
        <v>726100000</v>
      </c>
      <c r="H70" s="106">
        <v>726100000</v>
      </c>
      <c r="I70" s="65"/>
      <c r="J70" s="106">
        <v>726100000</v>
      </c>
    </row>
    <row r="71" spans="1:17" ht="20.25" customHeight="1">
      <c r="A71" s="54" t="s">
        <v>30</v>
      </c>
      <c r="D71" s="87"/>
      <c r="E71" s="87"/>
      <c r="F71" s="87"/>
      <c r="H71" s="87"/>
      <c r="I71" s="65"/>
      <c r="J71" s="87"/>
    </row>
    <row r="72" spans="1:17" ht="20.25" customHeight="1">
      <c r="A72" s="58" t="s">
        <v>51</v>
      </c>
      <c r="D72" s="87"/>
      <c r="E72" s="87"/>
      <c r="F72" s="87"/>
      <c r="H72" s="87"/>
      <c r="I72" s="65"/>
      <c r="J72" s="87"/>
    </row>
    <row r="73" spans="1:17" ht="20.25" customHeight="1">
      <c r="A73" s="48" t="s">
        <v>31</v>
      </c>
      <c r="B73" s="73">
        <v>15</v>
      </c>
      <c r="D73" s="106">
        <v>22000000</v>
      </c>
      <c r="E73" s="87"/>
      <c r="F73" s="106">
        <v>22000000</v>
      </c>
      <c r="H73" s="106">
        <v>22000000</v>
      </c>
      <c r="I73" s="87"/>
      <c r="J73" s="106">
        <v>22000000</v>
      </c>
    </row>
    <row r="74" spans="1:17" ht="20.25" customHeight="1">
      <c r="A74" s="65" t="s">
        <v>119</v>
      </c>
      <c r="D74" s="106">
        <v>420000000</v>
      </c>
      <c r="E74" s="87"/>
      <c r="F74" s="106">
        <v>420000000</v>
      </c>
      <c r="H74" s="106">
        <v>420000000</v>
      </c>
      <c r="I74" s="87"/>
      <c r="J74" s="106">
        <v>420000000</v>
      </c>
    </row>
    <row r="75" spans="1:17" ht="20.25" customHeight="1">
      <c r="A75" s="53" t="s">
        <v>22</v>
      </c>
      <c r="D75" s="106">
        <v>4913094391</v>
      </c>
      <c r="E75" s="87"/>
      <c r="F75" s="106">
        <v>5069114011</v>
      </c>
      <c r="H75" s="106">
        <v>4894430074</v>
      </c>
      <c r="I75" s="87"/>
      <c r="J75" s="106">
        <v>5052632922</v>
      </c>
    </row>
    <row r="76" spans="1:17" ht="20.25" customHeight="1">
      <c r="A76" s="53" t="s">
        <v>86</v>
      </c>
      <c r="B76" s="73">
        <v>15</v>
      </c>
      <c r="D76" s="87">
        <v>1732627123</v>
      </c>
      <c r="E76" s="89"/>
      <c r="F76" s="87">
        <v>1955613502</v>
      </c>
      <c r="H76" s="106">
        <v>1732627123</v>
      </c>
      <c r="I76" s="65"/>
      <c r="J76" s="106">
        <v>1955613502</v>
      </c>
    </row>
    <row r="77" spans="1:17" ht="20.25" customHeight="1">
      <c r="A77" s="56" t="s">
        <v>62</v>
      </c>
      <c r="D77" s="82">
        <f>SUM(D68:D76)</f>
        <v>8011821514</v>
      </c>
      <c r="E77" s="83"/>
      <c r="F77" s="82">
        <f>SUM(F68:F76)</f>
        <v>8390827513</v>
      </c>
      <c r="H77" s="82">
        <f>SUM(H68:H76)</f>
        <v>7993157197</v>
      </c>
      <c r="J77" s="82">
        <f>SUM(J68:J76)</f>
        <v>8374346424</v>
      </c>
    </row>
    <row r="78" spans="1:17" ht="20.25" customHeight="1">
      <c r="A78" s="56"/>
      <c r="D78" s="107"/>
      <c r="E78" s="91"/>
      <c r="F78" s="107"/>
      <c r="H78" s="107"/>
      <c r="J78" s="107"/>
      <c r="O78" s="80"/>
    </row>
    <row r="79" spans="1:17" ht="20.25" customHeight="1" thickBot="1">
      <c r="A79" s="56" t="s">
        <v>58</v>
      </c>
      <c r="D79" s="108">
        <f>SUM(D59,D77)</f>
        <v>10253182572</v>
      </c>
      <c r="E79" s="83"/>
      <c r="F79" s="108">
        <f>SUM(F59,F77)</f>
        <v>10543039882</v>
      </c>
      <c r="H79" s="108">
        <f>SUM(H59,H77)</f>
        <v>10234518255</v>
      </c>
      <c r="J79" s="108">
        <f>SUM(J59,J77)</f>
        <v>10526558793</v>
      </c>
      <c r="K79" s="80"/>
      <c r="M79" s="80"/>
      <c r="O79" s="80"/>
      <c r="Q79" s="80"/>
    </row>
    <row r="80" spans="1:17" ht="20.25" customHeight="1" thickTop="1"/>
    <row r="81" spans="4:10" ht="20.25" customHeight="1">
      <c r="D81" s="217"/>
      <c r="E81" s="217"/>
      <c r="F81" s="217"/>
      <c r="G81" s="217"/>
      <c r="H81" s="217"/>
      <c r="I81" s="217"/>
      <c r="J81" s="217"/>
    </row>
  </sheetData>
  <mergeCells count="14">
    <mergeCell ref="D40:F40"/>
    <mergeCell ref="H40:J40"/>
    <mergeCell ref="D42:J42"/>
    <mergeCell ref="H6:J6"/>
    <mergeCell ref="D37:F37"/>
    <mergeCell ref="H39:J39"/>
    <mergeCell ref="D4:F4"/>
    <mergeCell ref="D38:F38"/>
    <mergeCell ref="D39:F39"/>
    <mergeCell ref="D5:F5"/>
    <mergeCell ref="D6:F6"/>
    <mergeCell ref="D9:J9"/>
    <mergeCell ref="D7:F7"/>
    <mergeCell ref="H7:J7"/>
  </mergeCells>
  <pageMargins left="0.8" right="0.8" top="0.48" bottom="0.5" header="0.5" footer="0.5"/>
  <pageSetup paperSize="9" scale="75" firstPageNumber="5" fitToHeight="2" orientation="portrait" useFirstPageNumber="1" r:id="rId1"/>
  <headerFooter alignWithMargins="0">
    <oddFooter>&amp;L&amp;12  The accompanying notes form an integral part of the financial statements.
&amp;C&amp;P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59"/>
  <sheetViews>
    <sheetView zoomScale="90" zoomScaleNormal="90" zoomScaleSheetLayoutView="90" workbookViewId="0"/>
  </sheetViews>
  <sheetFormatPr defaultColWidth="10.77734375" defaultRowHeight="20.25" customHeight="1"/>
  <cols>
    <col min="1" max="1" width="49" style="48" customWidth="1"/>
    <col min="2" max="2" width="7.77734375" style="73" customWidth="1"/>
    <col min="3" max="3" width="1.21875" style="48" customWidth="1"/>
    <col min="4" max="4" width="14.88671875" style="48" customWidth="1"/>
    <col min="5" max="5" width="0.77734375" style="48" customWidth="1"/>
    <col min="6" max="6" width="14.88671875" style="48" customWidth="1"/>
    <col min="7" max="7" width="0.77734375" style="48" customWidth="1"/>
    <col min="8" max="8" width="14.88671875" style="48" customWidth="1"/>
    <col min="9" max="9" width="0.77734375" style="48" customWidth="1"/>
    <col min="10" max="10" width="14.88671875" style="48" customWidth="1"/>
    <col min="11" max="16384" width="10.77734375" style="48"/>
  </cols>
  <sheetData>
    <row r="1" spans="1:10" ht="20.25" customHeight="1">
      <c r="A1" s="46" t="s">
        <v>10</v>
      </c>
      <c r="C1" s="68"/>
      <c r="D1" s="68"/>
      <c r="E1" s="68"/>
      <c r="F1" s="68"/>
      <c r="G1" s="68"/>
      <c r="H1" s="68"/>
      <c r="I1" s="68"/>
      <c r="J1" s="68"/>
    </row>
    <row r="2" spans="1:10" ht="20.25" customHeight="1">
      <c r="A2" s="47" t="s">
        <v>91</v>
      </c>
      <c r="B2" s="94"/>
      <c r="C2" s="72"/>
      <c r="D2" s="72"/>
      <c r="E2" s="72"/>
      <c r="F2" s="72"/>
      <c r="G2" s="72"/>
      <c r="H2" s="72"/>
      <c r="I2" s="72"/>
      <c r="J2" s="72"/>
    </row>
    <row r="3" spans="1:10" ht="20.25" customHeight="1">
      <c r="A3" s="109"/>
      <c r="B3" s="94"/>
      <c r="C3" s="109"/>
      <c r="D3" s="109"/>
      <c r="E3" s="109"/>
      <c r="F3" s="109"/>
      <c r="G3" s="109"/>
      <c r="H3" s="109"/>
      <c r="I3" s="109"/>
      <c r="J3" s="109"/>
    </row>
    <row r="4" spans="1:10" ht="20.25" customHeight="1">
      <c r="A4" s="109"/>
      <c r="B4" s="94"/>
      <c r="C4" s="109"/>
      <c r="D4" s="236" t="s">
        <v>41</v>
      </c>
      <c r="E4" s="236"/>
      <c r="F4" s="236"/>
      <c r="G4" s="109"/>
      <c r="H4" s="109"/>
      <c r="I4" s="109"/>
      <c r="J4" s="109"/>
    </row>
    <row r="5" spans="1:10" ht="20.25" customHeight="1">
      <c r="A5" s="109"/>
      <c r="B5" s="94"/>
      <c r="C5" s="109"/>
      <c r="D5" s="236" t="s">
        <v>43</v>
      </c>
      <c r="E5" s="236"/>
      <c r="F5" s="236"/>
      <c r="G5" s="109"/>
      <c r="H5" s="109"/>
      <c r="I5" s="109"/>
      <c r="J5" s="109"/>
    </row>
    <row r="6" spans="1:10" ht="20.25" customHeight="1">
      <c r="A6" s="109"/>
      <c r="B6" s="94"/>
      <c r="C6" s="109"/>
      <c r="D6" s="236" t="s">
        <v>44</v>
      </c>
      <c r="E6" s="236"/>
      <c r="F6" s="236"/>
      <c r="G6" s="70"/>
      <c r="H6" s="236" t="s">
        <v>42</v>
      </c>
      <c r="I6" s="239"/>
      <c r="J6" s="239"/>
    </row>
    <row r="7" spans="1:10" ht="20.25" customHeight="1">
      <c r="A7" s="109"/>
      <c r="B7" s="94"/>
      <c r="C7" s="109"/>
      <c r="D7" s="240" t="s">
        <v>141</v>
      </c>
      <c r="E7" s="241"/>
      <c r="F7" s="241"/>
      <c r="G7" s="110"/>
      <c r="H7" s="240" t="s">
        <v>141</v>
      </c>
      <c r="I7" s="241"/>
      <c r="J7" s="241"/>
    </row>
    <row r="8" spans="1:10" ht="20.25" customHeight="1">
      <c r="B8" s="74" t="s">
        <v>11</v>
      </c>
      <c r="C8" s="50"/>
      <c r="D8" s="227">
        <v>2022</v>
      </c>
      <c r="E8" s="169"/>
      <c r="F8" s="227">
        <v>2021</v>
      </c>
      <c r="G8" s="228"/>
      <c r="H8" s="227">
        <v>2022</v>
      </c>
      <c r="I8" s="169"/>
      <c r="J8" s="227">
        <v>2021</v>
      </c>
    </row>
    <row r="9" spans="1:10" ht="20.25" customHeight="1">
      <c r="B9" s="77"/>
      <c r="C9" s="78"/>
      <c r="D9" s="237" t="s">
        <v>50</v>
      </c>
      <c r="E9" s="237"/>
      <c r="F9" s="237"/>
      <c r="G9" s="237"/>
      <c r="H9" s="237"/>
      <c r="I9" s="237"/>
      <c r="J9" s="237"/>
    </row>
    <row r="10" spans="1:10" ht="20.25" customHeight="1">
      <c r="A10" s="111" t="s">
        <v>112</v>
      </c>
      <c r="B10" s="73" t="s">
        <v>9</v>
      </c>
    </row>
    <row r="11" spans="1:10" ht="20.25" customHeight="1">
      <c r="A11" s="65" t="s">
        <v>147</v>
      </c>
      <c r="B11" s="73" t="s">
        <v>192</v>
      </c>
      <c r="D11" s="112">
        <v>7897890430</v>
      </c>
      <c r="E11" s="87"/>
      <c r="F11" s="112">
        <v>8285810051</v>
      </c>
      <c r="G11" s="65"/>
      <c r="H11" s="112">
        <v>7897890430</v>
      </c>
      <c r="I11" s="87"/>
      <c r="J11" s="112">
        <v>8285810051</v>
      </c>
    </row>
    <row r="12" spans="1:10" s="54" customFormat="1" ht="20.25" customHeight="1">
      <c r="A12" s="48" t="s">
        <v>81</v>
      </c>
      <c r="B12" s="73" t="s">
        <v>193</v>
      </c>
      <c r="C12" s="48"/>
      <c r="D12" s="112">
        <v>478499987</v>
      </c>
      <c r="E12" s="87"/>
      <c r="F12" s="112">
        <v>475077097</v>
      </c>
      <c r="G12" s="65"/>
      <c r="H12" s="112">
        <v>478506587</v>
      </c>
      <c r="I12" s="87"/>
      <c r="J12" s="112">
        <v>475100967</v>
      </c>
    </row>
    <row r="13" spans="1:10" ht="20.25" customHeight="1">
      <c r="A13" s="54" t="s">
        <v>56</v>
      </c>
      <c r="B13" s="113"/>
      <c r="C13" s="54"/>
      <c r="D13" s="114">
        <v>40548811</v>
      </c>
      <c r="E13" s="115"/>
      <c r="F13" s="114">
        <v>5287785</v>
      </c>
      <c r="G13" s="55"/>
      <c r="H13" s="114">
        <v>40548811</v>
      </c>
      <c r="I13" s="115"/>
      <c r="J13" s="114">
        <v>5287785</v>
      </c>
    </row>
    <row r="14" spans="1:10" ht="20.25" customHeight="1">
      <c r="A14" s="48" t="s">
        <v>4</v>
      </c>
      <c r="B14" s="73">
        <v>4</v>
      </c>
      <c r="D14" s="112">
        <v>67127295</v>
      </c>
      <c r="E14" s="87"/>
      <c r="F14" s="112">
        <v>55808195</v>
      </c>
      <c r="G14" s="65"/>
      <c r="H14" s="112">
        <v>67127295</v>
      </c>
      <c r="I14" s="87"/>
      <c r="J14" s="112">
        <v>55808195</v>
      </c>
    </row>
    <row r="15" spans="1:10" ht="20.25" customHeight="1">
      <c r="A15" s="61" t="s">
        <v>113</v>
      </c>
      <c r="D15" s="82">
        <f>SUM(D11:D14)</f>
        <v>8484066523</v>
      </c>
      <c r="E15" s="80"/>
      <c r="F15" s="82">
        <f>SUM(F11:F14)</f>
        <v>8821983128</v>
      </c>
      <c r="H15" s="82">
        <f>SUM(H11:H14)</f>
        <v>8484073123</v>
      </c>
      <c r="I15" s="80"/>
      <c r="J15" s="82">
        <f>SUM(J11:J14)</f>
        <v>8822006998</v>
      </c>
    </row>
    <row r="16" spans="1:10" ht="19.5" customHeight="1">
      <c r="A16" s="56"/>
      <c r="D16" s="84"/>
      <c r="E16" s="80"/>
      <c r="F16" s="84"/>
      <c r="H16" s="84"/>
      <c r="I16" s="80"/>
      <c r="J16" s="84"/>
    </row>
    <row r="17" spans="1:11" ht="20.25" customHeight="1">
      <c r="A17" s="57" t="s">
        <v>25</v>
      </c>
      <c r="D17" s="84"/>
      <c r="E17" s="80"/>
      <c r="F17" s="84"/>
      <c r="H17" s="84"/>
      <c r="I17" s="80"/>
      <c r="J17" s="84"/>
    </row>
    <row r="18" spans="1:11" ht="20.25" customHeight="1">
      <c r="A18" s="65" t="s">
        <v>148</v>
      </c>
      <c r="B18" s="113" t="s">
        <v>194</v>
      </c>
      <c r="D18" s="112">
        <v>7059712195</v>
      </c>
      <c r="E18" s="87"/>
      <c r="F18" s="112">
        <v>6620422403</v>
      </c>
      <c r="G18" s="65"/>
      <c r="H18" s="112">
        <v>7059712195</v>
      </c>
      <c r="I18" s="87"/>
      <c r="J18" s="112">
        <v>6620422403</v>
      </c>
    </row>
    <row r="19" spans="1:11" ht="20.25" customHeight="1">
      <c r="A19" s="55" t="s">
        <v>109</v>
      </c>
      <c r="B19" s="113" t="s">
        <v>195</v>
      </c>
      <c r="D19" s="112">
        <v>462582490</v>
      </c>
      <c r="E19" s="87"/>
      <c r="F19" s="112">
        <v>435062683</v>
      </c>
      <c r="G19" s="116"/>
      <c r="H19" s="112">
        <v>462582490</v>
      </c>
      <c r="I19" s="116"/>
      <c r="J19" s="112">
        <v>435062683</v>
      </c>
    </row>
    <row r="20" spans="1:11" ht="20.25" customHeight="1">
      <c r="A20" s="54" t="s">
        <v>64</v>
      </c>
      <c r="B20" s="73" t="s">
        <v>195</v>
      </c>
      <c r="D20" s="112">
        <v>651235139</v>
      </c>
      <c r="E20" s="87"/>
      <c r="F20" s="112">
        <v>631123991</v>
      </c>
      <c r="G20" s="116"/>
      <c r="H20" s="112">
        <v>651235139</v>
      </c>
      <c r="I20" s="116"/>
      <c r="J20" s="112">
        <v>631123991</v>
      </c>
    </row>
    <row r="21" spans="1:11" ht="20.25" customHeight="1">
      <c r="A21" s="61" t="s">
        <v>24</v>
      </c>
      <c r="D21" s="82">
        <f>SUM(D18:D20)</f>
        <v>8173529824</v>
      </c>
      <c r="E21" s="117"/>
      <c r="F21" s="82">
        <f>SUM(F18:F20)</f>
        <v>7686609077</v>
      </c>
      <c r="G21" s="54"/>
      <c r="H21" s="82">
        <f>SUM(H18:H20)</f>
        <v>8173529824</v>
      </c>
      <c r="I21" s="54"/>
      <c r="J21" s="82">
        <f>SUM(J18:J20)</f>
        <v>7686609077</v>
      </c>
    </row>
    <row r="22" spans="1:11" s="119" customFormat="1" ht="19.5" customHeight="1">
      <c r="A22" s="61"/>
      <c r="B22" s="73"/>
      <c r="C22" s="48"/>
      <c r="D22" s="107"/>
      <c r="E22" s="117"/>
      <c r="F22" s="107"/>
      <c r="G22" s="54"/>
      <c r="H22" s="118"/>
      <c r="I22" s="54"/>
      <c r="J22" s="118"/>
    </row>
    <row r="23" spans="1:11" s="119" customFormat="1" ht="20.25" customHeight="1">
      <c r="A23" s="61" t="s">
        <v>165</v>
      </c>
      <c r="B23" s="73"/>
      <c r="C23" s="48"/>
      <c r="D23" s="107">
        <f>D15-D21</f>
        <v>310536699</v>
      </c>
      <c r="E23" s="117"/>
      <c r="F23" s="107">
        <f>F15-F21</f>
        <v>1135374051</v>
      </c>
      <c r="G23" s="54"/>
      <c r="H23" s="118">
        <f>H15-H21</f>
        <v>310543299</v>
      </c>
      <c r="I23" s="54"/>
      <c r="J23" s="118">
        <f>J15-J21</f>
        <v>1135397921</v>
      </c>
    </row>
    <row r="24" spans="1:11" s="119" customFormat="1" ht="20.25" customHeight="1">
      <c r="A24" s="52" t="s">
        <v>166</v>
      </c>
      <c r="B24" s="73"/>
      <c r="C24" s="48"/>
      <c r="D24" s="84">
        <v>-310800</v>
      </c>
      <c r="E24" s="117"/>
      <c r="F24" s="43">
        <v>-334460</v>
      </c>
      <c r="G24" s="54"/>
      <c r="H24" s="84">
        <v>-310800</v>
      </c>
      <c r="I24" s="54"/>
      <c r="J24" s="43">
        <v>-334460</v>
      </c>
    </row>
    <row r="25" spans="1:11" ht="20.25" customHeight="1">
      <c r="A25" s="52" t="s">
        <v>130</v>
      </c>
      <c r="B25" s="73">
        <v>8</v>
      </c>
      <c r="C25" s="119"/>
      <c r="D25" s="120">
        <v>2189828</v>
      </c>
      <c r="E25" s="121"/>
      <c r="F25" s="120">
        <v>22978</v>
      </c>
      <c r="G25" s="122"/>
      <c r="H25" s="35">
        <v>0</v>
      </c>
      <c r="I25" s="122"/>
      <c r="J25" s="35">
        <v>0</v>
      </c>
    </row>
    <row r="26" spans="1:11" ht="20.25" customHeight="1">
      <c r="A26" s="61" t="s">
        <v>87</v>
      </c>
      <c r="D26" s="107">
        <f>D15-D21+D25+D24</f>
        <v>312415727</v>
      </c>
      <c r="E26" s="117"/>
      <c r="F26" s="107">
        <f>F15-F21+F25+F24</f>
        <v>1135062569</v>
      </c>
      <c r="G26" s="54"/>
      <c r="H26" s="107">
        <f>H15-H21+H25+H24</f>
        <v>310232499</v>
      </c>
      <c r="I26" s="107"/>
      <c r="J26" s="107">
        <f>J15-J21+J25+J24</f>
        <v>1135063461</v>
      </c>
    </row>
    <row r="27" spans="1:11" ht="20.25" customHeight="1">
      <c r="A27" s="55" t="s">
        <v>206</v>
      </c>
      <c r="B27" s="73">
        <v>19</v>
      </c>
      <c r="D27" s="220">
        <v>24647454</v>
      </c>
      <c r="E27" s="121"/>
      <c r="F27" s="220">
        <v>-136782206</v>
      </c>
      <c r="G27" s="55"/>
      <c r="H27" s="220">
        <v>24647454</v>
      </c>
      <c r="I27" s="55"/>
      <c r="J27" s="220">
        <v>-136782206</v>
      </c>
    </row>
    <row r="28" spans="1:11" ht="20.25" customHeight="1">
      <c r="A28" s="56" t="s">
        <v>59</v>
      </c>
      <c r="D28" s="219">
        <f>SUM(D26+D27)</f>
        <v>337063181</v>
      </c>
      <c r="E28" s="117"/>
      <c r="F28" s="219">
        <f>SUM(F26+F27)</f>
        <v>998280363</v>
      </c>
      <c r="G28" s="54"/>
      <c r="H28" s="219">
        <f>SUM(H26+H27)</f>
        <v>334879953</v>
      </c>
      <c r="I28" s="54"/>
      <c r="J28" s="219">
        <f>SUM(J26+J27)</f>
        <v>998281255</v>
      </c>
      <c r="K28" s="84"/>
    </row>
    <row r="29" spans="1:11" ht="15" customHeight="1">
      <c r="A29" s="56"/>
      <c r="D29" s="107"/>
      <c r="E29" s="117"/>
      <c r="F29" s="107"/>
      <c r="G29" s="54"/>
      <c r="H29" s="107"/>
      <c r="I29" s="54"/>
      <c r="J29" s="107"/>
      <c r="K29" s="84"/>
    </row>
    <row r="30" spans="1:11" ht="20.25" customHeight="1">
      <c r="A30" s="56" t="s">
        <v>82</v>
      </c>
      <c r="D30" s="107"/>
      <c r="E30" s="117"/>
      <c r="F30" s="107"/>
      <c r="G30" s="54"/>
      <c r="H30" s="107"/>
      <c r="I30" s="54"/>
      <c r="J30" s="107"/>
      <c r="K30" s="84"/>
    </row>
    <row r="31" spans="1:11" ht="20.25" customHeight="1">
      <c r="A31" s="51" t="s">
        <v>131</v>
      </c>
      <c r="D31" s="123"/>
      <c r="E31" s="123"/>
      <c r="F31" s="123"/>
      <c r="G31" s="123"/>
      <c r="H31" s="123"/>
      <c r="I31" s="123"/>
      <c r="J31" s="123"/>
      <c r="K31" s="84"/>
    </row>
    <row r="32" spans="1:11" ht="20.25" customHeight="1">
      <c r="A32" s="52" t="s">
        <v>167</v>
      </c>
      <c r="D32" s="123"/>
      <c r="E32" s="123"/>
      <c r="F32" s="123"/>
      <c r="G32" s="123"/>
      <c r="H32" s="123"/>
      <c r="I32" s="123"/>
      <c r="J32" s="123"/>
      <c r="K32" s="84"/>
    </row>
    <row r="33" spans="1:11" ht="20.25" customHeight="1">
      <c r="A33" s="52" t="s">
        <v>168</v>
      </c>
      <c r="B33" s="73">
        <v>22</v>
      </c>
      <c r="D33" s="84">
        <v>-278732973</v>
      </c>
      <c r="E33" s="84"/>
      <c r="F33" s="84">
        <v>2448135490</v>
      </c>
      <c r="G33" s="84"/>
      <c r="H33" s="84">
        <v>-278732973</v>
      </c>
      <c r="I33" s="84"/>
      <c r="J33" s="84">
        <v>2448135490</v>
      </c>
      <c r="K33" s="84"/>
    </row>
    <row r="34" spans="1:11" ht="20.25" customHeight="1">
      <c r="A34" s="52" t="s">
        <v>199</v>
      </c>
      <c r="B34" s="73">
        <v>14</v>
      </c>
      <c r="D34" s="84">
        <v>8583998</v>
      </c>
      <c r="E34" s="84"/>
      <c r="F34" s="84">
        <v>13474412</v>
      </c>
      <c r="G34" s="84"/>
      <c r="H34" s="84">
        <v>8583998</v>
      </c>
      <c r="I34" s="84"/>
      <c r="J34" s="84">
        <v>13474412</v>
      </c>
      <c r="K34" s="84"/>
    </row>
    <row r="35" spans="1:11" ht="20.25" customHeight="1">
      <c r="A35" s="52" t="s">
        <v>169</v>
      </c>
      <c r="B35" s="73">
        <v>19</v>
      </c>
      <c r="D35" s="120">
        <v>54029795</v>
      </c>
      <c r="E35" s="84"/>
      <c r="F35" s="120">
        <v>-492321980</v>
      </c>
      <c r="G35" s="84"/>
      <c r="H35" s="120">
        <v>54029795</v>
      </c>
      <c r="I35" s="84"/>
      <c r="J35" s="120">
        <v>-492321980</v>
      </c>
      <c r="K35" s="84"/>
    </row>
    <row r="36" spans="1:11" ht="20.25" customHeight="1">
      <c r="A36" s="56" t="s">
        <v>212</v>
      </c>
      <c r="D36" s="112"/>
      <c r="E36" s="84"/>
      <c r="F36" s="112"/>
      <c r="G36" s="84"/>
      <c r="H36" s="112"/>
      <c r="I36" s="84"/>
      <c r="J36" s="112"/>
      <c r="K36" s="84"/>
    </row>
    <row r="37" spans="1:11" ht="20.25" customHeight="1">
      <c r="A37" s="56" t="s">
        <v>190</v>
      </c>
      <c r="D37" s="124">
        <f>SUM(D32:D35)</f>
        <v>-216119180</v>
      </c>
      <c r="E37" s="125"/>
      <c r="F37" s="124">
        <f>SUM(F32:F35)</f>
        <v>1969287922</v>
      </c>
      <c r="G37" s="125"/>
      <c r="H37" s="124">
        <f>SUM(H32:H35)</f>
        <v>-216119180</v>
      </c>
      <c r="I37" s="125"/>
      <c r="J37" s="124">
        <f>SUM(J32:J35)</f>
        <v>1969287922</v>
      </c>
      <c r="K37" s="84"/>
    </row>
    <row r="38" spans="1:11" ht="20.25" customHeight="1">
      <c r="A38" s="56" t="s">
        <v>146</v>
      </c>
      <c r="D38" s="126"/>
      <c r="E38" s="123"/>
      <c r="F38" s="126"/>
      <c r="G38" s="123"/>
      <c r="H38" s="126"/>
      <c r="I38" s="123"/>
      <c r="J38" s="126"/>
      <c r="K38" s="84"/>
    </row>
    <row r="39" spans="1:11" ht="20.25" customHeight="1">
      <c r="A39" s="56" t="s">
        <v>120</v>
      </c>
      <c r="D39" s="127">
        <f>D37</f>
        <v>-216119180</v>
      </c>
      <c r="E39" s="117"/>
      <c r="F39" s="127">
        <f>F37</f>
        <v>1969287922</v>
      </c>
      <c r="G39" s="54"/>
      <c r="H39" s="127">
        <f>H37</f>
        <v>-216119180</v>
      </c>
      <c r="I39" s="54"/>
      <c r="J39" s="127">
        <f>J37</f>
        <v>1969287922</v>
      </c>
      <c r="K39" s="84"/>
    </row>
    <row r="40" spans="1:11" ht="15" customHeight="1">
      <c r="A40" s="56"/>
      <c r="D40" s="107"/>
      <c r="E40" s="117"/>
      <c r="F40" s="107"/>
      <c r="G40" s="54"/>
      <c r="H40" s="107"/>
      <c r="I40" s="54"/>
      <c r="J40" s="107"/>
      <c r="K40" s="84"/>
    </row>
    <row r="41" spans="1:11" ht="20.25" customHeight="1" thickBot="1">
      <c r="A41" s="56" t="s">
        <v>180</v>
      </c>
      <c r="D41" s="108">
        <f>D39+D28</f>
        <v>120944001</v>
      </c>
      <c r="E41" s="221"/>
      <c r="F41" s="108">
        <f>F39+F28</f>
        <v>2967568285</v>
      </c>
      <c r="G41" s="54"/>
      <c r="H41" s="108">
        <f>H39+H28</f>
        <v>118760773</v>
      </c>
      <c r="I41" s="54"/>
      <c r="J41" s="108">
        <f>J39+J28</f>
        <v>2967569177</v>
      </c>
      <c r="K41" s="84"/>
    </row>
    <row r="42" spans="1:11" ht="15" customHeight="1" thickTop="1">
      <c r="A42" s="56"/>
      <c r="D42" s="222"/>
      <c r="E42" s="221"/>
      <c r="F42" s="222"/>
      <c r="G42" s="54"/>
      <c r="H42" s="222"/>
      <c r="I42" s="54"/>
      <c r="J42" s="222"/>
    </row>
    <row r="43" spans="1:11" ht="20.25" customHeight="1" thickBot="1">
      <c r="A43" s="56" t="s">
        <v>211</v>
      </c>
      <c r="B43" s="73">
        <v>20</v>
      </c>
      <c r="D43" s="223">
        <f>D28/19800000</f>
        <v>17.023392979797979</v>
      </c>
      <c r="E43" s="224"/>
      <c r="F43" s="223">
        <f>F28/19800000</f>
        <v>50.418200151515151</v>
      </c>
      <c r="G43" s="54"/>
      <c r="H43" s="223">
        <f>H28/19800000</f>
        <v>16.913128939393939</v>
      </c>
      <c r="I43" s="128"/>
      <c r="J43" s="223">
        <f>J28/19800000</f>
        <v>50.418245202020202</v>
      </c>
    </row>
    <row r="44" spans="1:11" ht="15" customHeight="1" thickTop="1">
      <c r="A44" s="56"/>
      <c r="D44" s="129"/>
      <c r="E44" s="128"/>
      <c r="F44" s="129"/>
      <c r="G44" s="54"/>
      <c r="H44" s="129"/>
      <c r="I44" s="128"/>
      <c r="J44" s="129"/>
    </row>
    <row r="58" spans="7:7" ht="20.25" customHeight="1">
      <c r="G58" s="50"/>
    </row>
    <row r="59" spans="7:7" ht="20.25" customHeight="1">
      <c r="G59" s="50"/>
    </row>
  </sheetData>
  <mergeCells count="7">
    <mergeCell ref="D9:J9"/>
    <mergeCell ref="D4:F4"/>
    <mergeCell ref="D5:F5"/>
    <mergeCell ref="D6:F6"/>
    <mergeCell ref="H6:J6"/>
    <mergeCell ref="D7:F7"/>
    <mergeCell ref="H7:J7"/>
  </mergeCells>
  <phoneticPr fontId="0" type="noConversion"/>
  <pageMargins left="0.7" right="0.7" top="0.48" bottom="0.5" header="0.5" footer="0.5"/>
  <pageSetup paperSize="9" scale="74" firstPageNumber="7" fitToHeight="2" orientation="portrait" useFirstPageNumber="1" r:id="rId1"/>
  <headerFooter alignWithMargins="0">
    <oddFooter>&amp;L&amp;12The accompanying notes form an integral part of the financial statements.
&amp;C&amp;P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31"/>
  <sheetViews>
    <sheetView zoomScale="70" zoomScaleNormal="70" zoomScaleSheetLayoutView="78" workbookViewId="0"/>
  </sheetViews>
  <sheetFormatPr defaultColWidth="9.21875" defaultRowHeight="21.75" customHeight="1"/>
  <cols>
    <col min="1" max="1" width="57.6640625" style="54" customWidth="1"/>
    <col min="2" max="2" width="7.21875" style="113" bestFit="1" customWidth="1"/>
    <col min="3" max="3" width="14.6640625" style="54" customWidth="1"/>
    <col min="4" max="4" width="1.21875" style="182" customWidth="1"/>
    <col min="5" max="5" width="14.6640625" style="54" customWidth="1"/>
    <col min="6" max="6" width="1.21875" style="182" customWidth="1"/>
    <col min="7" max="7" width="14.6640625" style="54" customWidth="1"/>
    <col min="8" max="8" width="1.21875" style="182" customWidth="1"/>
    <col min="9" max="9" width="14.6640625" style="54" customWidth="1"/>
    <col min="10" max="10" width="1.21875" style="182" customWidth="1"/>
    <col min="11" max="11" width="14.6640625" style="54" customWidth="1"/>
    <col min="12" max="12" width="1.21875" style="182" customWidth="1"/>
    <col min="13" max="13" width="14.6640625" style="54" customWidth="1"/>
    <col min="14" max="14" width="1.44140625" style="182" customWidth="1"/>
    <col min="15" max="15" width="14.6640625" style="54" customWidth="1"/>
    <col min="16" max="16384" width="9.21875" style="54"/>
  </cols>
  <sheetData>
    <row r="1" spans="1:15" ht="21.75" customHeight="1">
      <c r="A1" s="194" t="s">
        <v>10</v>
      </c>
      <c r="B1" s="194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5" ht="21.75" customHeight="1">
      <c r="A2" s="196" t="s">
        <v>102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</row>
    <row r="3" spans="1:15" ht="21.75" customHeight="1">
      <c r="A3" s="155"/>
      <c r="B3" s="134"/>
      <c r="C3" s="197"/>
      <c r="D3" s="198"/>
      <c r="E3" s="197"/>
      <c r="F3" s="198"/>
      <c r="G3" s="197"/>
      <c r="H3" s="198"/>
      <c r="I3" s="197"/>
      <c r="J3" s="198"/>
      <c r="K3" s="197"/>
      <c r="L3" s="198"/>
      <c r="M3" s="197"/>
      <c r="N3" s="198"/>
      <c r="O3" s="197"/>
    </row>
    <row r="4" spans="1:15" ht="21.75" customHeight="1">
      <c r="A4" s="155"/>
      <c r="B4" s="134"/>
      <c r="C4" s="242" t="s">
        <v>45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</row>
    <row r="5" spans="1:15" ht="21.75" customHeight="1">
      <c r="A5" s="155"/>
      <c r="B5" s="134"/>
      <c r="C5" s="199"/>
      <c r="D5" s="200"/>
      <c r="E5" s="170"/>
      <c r="F5" s="200"/>
      <c r="H5" s="200"/>
      <c r="I5" s="199"/>
      <c r="J5" s="200"/>
      <c r="K5" s="199"/>
      <c r="L5" s="200"/>
      <c r="M5" s="201" t="s">
        <v>88</v>
      </c>
      <c r="N5" s="200"/>
      <c r="O5" s="199"/>
    </row>
    <row r="6" spans="1:15" ht="21.75" customHeight="1">
      <c r="A6" s="155"/>
      <c r="D6" s="198"/>
      <c r="E6" s="170"/>
      <c r="G6" s="243" t="s">
        <v>30</v>
      </c>
      <c r="H6" s="243"/>
      <c r="I6" s="243"/>
      <c r="J6" s="243"/>
      <c r="K6" s="243"/>
      <c r="M6" s="202" t="s">
        <v>89</v>
      </c>
      <c r="N6" s="198"/>
      <c r="O6" s="203"/>
    </row>
    <row r="7" spans="1:15" ht="21.75" customHeight="1">
      <c r="A7" s="155"/>
      <c r="D7" s="198"/>
      <c r="E7" s="170"/>
      <c r="G7" s="170"/>
      <c r="H7" s="170"/>
      <c r="I7" s="170"/>
      <c r="J7" s="170"/>
      <c r="K7" s="170"/>
      <c r="M7" s="168" t="s">
        <v>177</v>
      </c>
      <c r="N7" s="198"/>
      <c r="O7" s="203"/>
    </row>
    <row r="8" spans="1:15" ht="21.75" customHeight="1">
      <c r="A8" s="155"/>
      <c r="D8" s="198"/>
      <c r="E8" s="170"/>
      <c r="G8" s="170"/>
      <c r="H8" s="170"/>
      <c r="I8" s="170"/>
      <c r="J8" s="170"/>
      <c r="K8" s="170"/>
      <c r="M8" s="168" t="s">
        <v>172</v>
      </c>
      <c r="N8" s="198"/>
      <c r="O8" s="203"/>
    </row>
    <row r="9" spans="1:15" ht="21.75" customHeight="1">
      <c r="A9" s="155"/>
      <c r="D9" s="198"/>
      <c r="E9" s="170" t="s">
        <v>55</v>
      </c>
      <c r="G9" s="170"/>
      <c r="H9" s="170"/>
      <c r="I9" s="170"/>
      <c r="J9" s="170"/>
      <c r="K9" s="170"/>
      <c r="M9" s="168" t="s">
        <v>175</v>
      </c>
      <c r="N9" s="198"/>
      <c r="O9" s="203"/>
    </row>
    <row r="10" spans="1:15" ht="21.75" customHeight="1">
      <c r="A10" s="155"/>
      <c r="C10" s="203" t="s">
        <v>94</v>
      </c>
      <c r="D10" s="198"/>
      <c r="E10" s="168" t="s">
        <v>54</v>
      </c>
      <c r="G10" s="170"/>
      <c r="H10" s="170"/>
      <c r="I10" s="204"/>
      <c r="J10" s="170"/>
      <c r="K10" s="170"/>
      <c r="M10" s="204" t="s">
        <v>174</v>
      </c>
      <c r="N10" s="198"/>
      <c r="O10" s="203"/>
    </row>
    <row r="11" spans="1:15" s="182" customFormat="1" ht="21.75" customHeight="1">
      <c r="B11" s="205"/>
      <c r="C11" s="170" t="s">
        <v>95</v>
      </c>
      <c r="D11" s="170"/>
      <c r="E11" s="168" t="s">
        <v>96</v>
      </c>
      <c r="F11" s="170"/>
      <c r="G11" s="170"/>
      <c r="I11" s="168" t="s">
        <v>76</v>
      </c>
      <c r="L11" s="198"/>
      <c r="M11" s="204" t="s">
        <v>176</v>
      </c>
      <c r="N11" s="170"/>
      <c r="O11" s="203" t="s">
        <v>5</v>
      </c>
    </row>
    <row r="12" spans="1:15" s="182" customFormat="1" ht="21.75" customHeight="1">
      <c r="B12" s="205" t="s">
        <v>11</v>
      </c>
      <c r="C12" s="170" t="s">
        <v>8</v>
      </c>
      <c r="D12" s="170"/>
      <c r="E12" s="168" t="s">
        <v>97</v>
      </c>
      <c r="F12" s="170"/>
      <c r="G12" s="168" t="s">
        <v>32</v>
      </c>
      <c r="H12" s="170"/>
      <c r="I12" s="168" t="s">
        <v>98</v>
      </c>
      <c r="K12" s="170" t="s">
        <v>33</v>
      </c>
      <c r="L12" s="170"/>
      <c r="M12" s="204" t="s">
        <v>173</v>
      </c>
      <c r="N12" s="170"/>
      <c r="O12" s="170" t="s">
        <v>37</v>
      </c>
    </row>
    <row r="13" spans="1:15" s="182" customFormat="1" ht="21.75" customHeight="1">
      <c r="A13" s="54"/>
      <c r="B13" s="205"/>
      <c r="C13" s="244" t="s">
        <v>50</v>
      </c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</row>
    <row r="14" spans="1:15" s="50" customFormat="1" ht="21.75" customHeight="1">
      <c r="A14" s="56" t="s">
        <v>153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</row>
    <row r="15" spans="1:15" ht="21.75" customHeight="1">
      <c r="A15" s="171" t="s">
        <v>154</v>
      </c>
      <c r="C15" s="172">
        <v>198000000</v>
      </c>
      <c r="D15" s="172"/>
      <c r="E15" s="172">
        <v>726100000</v>
      </c>
      <c r="F15" s="172"/>
      <c r="G15" s="172">
        <v>22000000</v>
      </c>
      <c r="H15" s="172"/>
      <c r="I15" s="172">
        <v>420000000</v>
      </c>
      <c r="J15" s="172"/>
      <c r="K15" s="172">
        <v>4370914119</v>
      </c>
      <c r="L15" s="172"/>
      <c r="M15" s="172">
        <v>-2894891</v>
      </c>
      <c r="N15" s="172"/>
      <c r="O15" s="172">
        <f>SUM(C15:N15)</f>
        <v>5734119228</v>
      </c>
    </row>
    <row r="16" spans="1:15" ht="21.75" customHeight="1">
      <c r="A16" s="171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</row>
    <row r="17" spans="1:15" ht="21.75" customHeight="1">
      <c r="A17" s="179" t="s">
        <v>99</v>
      </c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</row>
    <row r="18" spans="1:15" ht="21.75" customHeight="1">
      <c r="A18" s="62" t="s">
        <v>137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</row>
    <row r="19" spans="1:15" ht="21.75" customHeight="1">
      <c r="A19" s="174" t="s">
        <v>138</v>
      </c>
      <c r="B19" s="113">
        <v>21</v>
      </c>
      <c r="C19" s="35">
        <v>0</v>
      </c>
      <c r="D19" s="41"/>
      <c r="E19" s="35">
        <v>0</v>
      </c>
      <c r="F19" s="41"/>
      <c r="G19" s="35">
        <v>0</v>
      </c>
      <c r="H19" s="41"/>
      <c r="I19" s="35">
        <v>0</v>
      </c>
      <c r="J19" s="41"/>
      <c r="K19" s="207">
        <v>-310860000</v>
      </c>
      <c r="L19" s="41"/>
      <c r="M19" s="35">
        <v>0</v>
      </c>
      <c r="N19" s="37"/>
      <c r="O19" s="208">
        <f>SUM(C19:N19)</f>
        <v>-310860000</v>
      </c>
    </row>
    <row r="20" spans="1:15" ht="21.75" customHeight="1">
      <c r="A20" s="176" t="s">
        <v>151</v>
      </c>
      <c r="C20" s="35">
        <f>SUM(C18:C19)</f>
        <v>0</v>
      </c>
      <c r="D20" s="39"/>
      <c r="E20" s="36">
        <v>0</v>
      </c>
      <c r="F20" s="39"/>
      <c r="G20" s="35">
        <v>0</v>
      </c>
      <c r="H20" s="39"/>
      <c r="I20" s="35">
        <v>0</v>
      </c>
      <c r="J20" s="39"/>
      <c r="K20" s="180">
        <f>SUM(K18:K19)</f>
        <v>-310860000</v>
      </c>
      <c r="L20" s="39"/>
      <c r="M20" s="36">
        <v>0</v>
      </c>
      <c r="N20" s="39"/>
      <c r="O20" s="181">
        <f>SUM(C20:N20)</f>
        <v>-310860000</v>
      </c>
    </row>
    <row r="21" spans="1:15" ht="13.5" customHeight="1">
      <c r="A21" s="17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</row>
    <row r="22" spans="1:15" ht="21.75" customHeight="1">
      <c r="A22" s="179" t="s">
        <v>125</v>
      </c>
      <c r="C22" s="35">
        <f>SUM(C20:C21)</f>
        <v>0</v>
      </c>
      <c r="D22" s="39"/>
      <c r="E22" s="35">
        <v>0</v>
      </c>
      <c r="F22" s="39"/>
      <c r="G22" s="35">
        <v>0</v>
      </c>
      <c r="H22" s="39"/>
      <c r="I22" s="35">
        <v>0</v>
      </c>
      <c r="J22" s="39"/>
      <c r="K22" s="180">
        <f>SUM(K20:K21)</f>
        <v>-310860000</v>
      </c>
      <c r="L22" s="39"/>
      <c r="M22" s="35">
        <v>0</v>
      </c>
      <c r="N22" s="39"/>
      <c r="O22" s="181">
        <f>SUM(C22:N22)</f>
        <v>-310860000</v>
      </c>
    </row>
    <row r="23" spans="1:15" ht="21.75" customHeight="1">
      <c r="A23" s="17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</row>
    <row r="24" spans="1:15" ht="21.75" customHeight="1">
      <c r="A24" s="179" t="s">
        <v>185</v>
      </c>
      <c r="B24" s="205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</row>
    <row r="25" spans="1:15" ht="21.75" customHeight="1">
      <c r="A25" s="182" t="s">
        <v>100</v>
      </c>
      <c r="B25" s="205"/>
      <c r="C25" s="34">
        <v>0</v>
      </c>
      <c r="D25" s="37"/>
      <c r="E25" s="34">
        <v>0</v>
      </c>
      <c r="F25" s="37"/>
      <c r="G25" s="34">
        <v>0</v>
      </c>
      <c r="H25" s="37"/>
      <c r="I25" s="34">
        <v>0</v>
      </c>
      <c r="J25" s="39"/>
      <c r="K25" s="184">
        <v>998280363</v>
      </c>
      <c r="L25" s="184"/>
      <c r="M25" s="225">
        <v>0</v>
      </c>
      <c r="N25" s="184"/>
      <c r="O25" s="184">
        <f t="shared" ref="O25:O26" si="0">SUM(C25:N25)</f>
        <v>998280363</v>
      </c>
    </row>
    <row r="26" spans="1:15" ht="21.75" customHeight="1">
      <c r="A26" s="185" t="s">
        <v>186</v>
      </c>
      <c r="C26" s="35">
        <v>0</v>
      </c>
      <c r="D26" s="37"/>
      <c r="E26" s="35">
        <v>0</v>
      </c>
      <c r="F26" s="37"/>
      <c r="G26" s="35">
        <v>0</v>
      </c>
      <c r="H26" s="37"/>
      <c r="I26" s="35">
        <v>0</v>
      </c>
      <c r="J26" s="37"/>
      <c r="K26" s="209">
        <v>10779529</v>
      </c>
      <c r="L26" s="184"/>
      <c r="M26" s="209">
        <v>1958508393</v>
      </c>
      <c r="N26" s="184"/>
      <c r="O26" s="188">
        <f t="shared" si="0"/>
        <v>1969287922</v>
      </c>
    </row>
    <row r="27" spans="1:15" ht="21.75" customHeight="1">
      <c r="A27" s="179" t="s">
        <v>185</v>
      </c>
      <c r="C27" s="35">
        <v>0</v>
      </c>
      <c r="D27" s="39"/>
      <c r="E27" s="35">
        <v>0</v>
      </c>
      <c r="F27" s="39"/>
      <c r="G27" s="35">
        <v>0</v>
      </c>
      <c r="H27" s="39"/>
      <c r="I27" s="35">
        <v>0</v>
      </c>
      <c r="J27" s="39"/>
      <c r="K27" s="190">
        <f>SUM(K25:K26)</f>
        <v>1009059892</v>
      </c>
      <c r="L27" s="172"/>
      <c r="M27" s="190">
        <f>SUM(M25:M26)</f>
        <v>1958508393</v>
      </c>
      <c r="N27" s="172"/>
      <c r="O27" s="190">
        <f>SUM(C27:N27)</f>
        <v>2967568285</v>
      </c>
    </row>
    <row r="28" spans="1:15" ht="21.75" customHeight="1">
      <c r="A28" s="179"/>
      <c r="C28" s="172"/>
      <c r="D28" s="184"/>
      <c r="E28" s="172"/>
      <c r="F28" s="184"/>
      <c r="G28" s="172"/>
      <c r="H28" s="184"/>
      <c r="I28" s="172"/>
      <c r="J28" s="184"/>
      <c r="K28" s="172"/>
      <c r="L28" s="184"/>
      <c r="M28" s="172"/>
      <c r="N28" s="172"/>
      <c r="O28" s="210"/>
    </row>
    <row r="29" spans="1:15" ht="21.75" customHeight="1" thickBot="1">
      <c r="A29" s="61" t="s">
        <v>155</v>
      </c>
      <c r="C29" s="211">
        <f>C27+C20+C15</f>
        <v>198000000</v>
      </c>
      <c r="D29" s="172"/>
      <c r="E29" s="211">
        <f>E27+E20+E15</f>
        <v>726100000</v>
      </c>
      <c r="F29" s="172"/>
      <c r="G29" s="211">
        <f>G27+G20+G15</f>
        <v>22000000</v>
      </c>
      <c r="H29" s="172"/>
      <c r="I29" s="211">
        <f>I27+I20+I15</f>
        <v>420000000</v>
      </c>
      <c r="J29" s="172"/>
      <c r="K29" s="211">
        <f>K27+K20+K15</f>
        <v>5069114011</v>
      </c>
      <c r="L29" s="172"/>
      <c r="M29" s="211">
        <f>M27+M20+M15</f>
        <v>1955613502</v>
      </c>
      <c r="N29" s="172"/>
      <c r="O29" s="211">
        <f>SUM(C29:N29)</f>
        <v>8390827513</v>
      </c>
    </row>
    <row r="30" spans="1:15" ht="21.75" customHeight="1" thickTop="1">
      <c r="A30" s="61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</row>
    <row r="31" spans="1:15" ht="21.75" customHeight="1">
      <c r="A31" s="61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</row>
    <row r="32" spans="1:15" ht="21.75" customHeight="1">
      <c r="C32" s="212"/>
      <c r="D32" s="213"/>
      <c r="E32" s="212"/>
      <c r="F32" s="213"/>
      <c r="G32" s="212"/>
      <c r="H32" s="213"/>
      <c r="I32" s="212"/>
      <c r="J32" s="213"/>
      <c r="K32" s="212"/>
      <c r="L32" s="213"/>
      <c r="M32" s="212"/>
      <c r="N32" s="213"/>
      <c r="O32" s="230"/>
    </row>
    <row r="33" spans="3:15" ht="21.75" customHeight="1">
      <c r="C33" s="212"/>
      <c r="D33" s="213"/>
      <c r="E33" s="212"/>
      <c r="F33" s="213"/>
      <c r="G33" s="212"/>
      <c r="H33" s="213"/>
      <c r="I33" s="212"/>
      <c r="J33" s="213"/>
      <c r="K33" s="212"/>
      <c r="L33" s="213"/>
      <c r="M33" s="212"/>
      <c r="N33" s="213"/>
      <c r="O33" s="212"/>
    </row>
    <row r="34" spans="3:15" ht="21.75" customHeight="1">
      <c r="C34" s="212"/>
      <c r="D34" s="213"/>
      <c r="E34" s="212"/>
      <c r="F34" s="213"/>
      <c r="G34" s="212"/>
      <c r="H34" s="213"/>
      <c r="I34" s="212"/>
      <c r="J34" s="213"/>
      <c r="K34" s="212"/>
      <c r="L34" s="213"/>
      <c r="M34" s="212"/>
      <c r="N34" s="213"/>
      <c r="O34" s="212"/>
    </row>
    <row r="35" spans="3:15" ht="21.75" customHeight="1">
      <c r="C35" s="212"/>
      <c r="D35" s="213"/>
      <c r="E35" s="212"/>
      <c r="F35" s="213"/>
      <c r="G35" s="212"/>
      <c r="H35" s="213"/>
      <c r="I35" s="212"/>
      <c r="J35" s="213"/>
      <c r="K35" s="212"/>
      <c r="L35" s="213"/>
      <c r="M35" s="212"/>
      <c r="N35" s="213"/>
      <c r="O35" s="212"/>
    </row>
    <row r="36" spans="3:15" ht="21.75" customHeight="1">
      <c r="C36" s="212"/>
      <c r="D36" s="213"/>
      <c r="E36" s="212"/>
      <c r="F36" s="213"/>
      <c r="G36" s="212"/>
      <c r="H36" s="213"/>
      <c r="I36" s="212"/>
      <c r="J36" s="213"/>
      <c r="K36" s="212"/>
      <c r="L36" s="213"/>
      <c r="M36" s="212"/>
      <c r="N36" s="213"/>
      <c r="O36" s="212"/>
    </row>
    <row r="37" spans="3:15" ht="21.75" customHeight="1">
      <c r="C37" s="212"/>
      <c r="D37" s="213"/>
      <c r="E37" s="212"/>
      <c r="F37" s="213"/>
      <c r="G37" s="212"/>
      <c r="H37" s="213"/>
      <c r="I37" s="212"/>
      <c r="J37" s="213"/>
      <c r="K37" s="212"/>
      <c r="L37" s="213"/>
      <c r="M37" s="212"/>
      <c r="N37" s="213"/>
      <c r="O37" s="212"/>
    </row>
    <row r="59" spans="7:7" ht="21.75" customHeight="1">
      <c r="G59" s="182"/>
    </row>
    <row r="60" spans="7:7" ht="21.75" customHeight="1">
      <c r="G60" s="182"/>
    </row>
    <row r="105" spans="4:8" ht="21.75" customHeight="1">
      <c r="D105" s="182">
        <v>3818</v>
      </c>
      <c r="H105" s="182">
        <v>3818</v>
      </c>
    </row>
    <row r="231" spans="1:1" ht="21.75" customHeight="1">
      <c r="A231" s="54" t="s">
        <v>101</v>
      </c>
    </row>
  </sheetData>
  <mergeCells count="3">
    <mergeCell ref="C4:O4"/>
    <mergeCell ref="G6:K6"/>
    <mergeCell ref="C13:O13"/>
  </mergeCells>
  <pageMargins left="0.5" right="0.5" top="0.48" bottom="0.8" header="0.5" footer="0.8"/>
  <pageSetup paperSize="9" scale="75" firstPageNumber="8" fitToHeight="0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31"/>
  <sheetViews>
    <sheetView zoomScale="70" zoomScaleNormal="70" zoomScaleSheetLayoutView="70" workbookViewId="0"/>
  </sheetViews>
  <sheetFormatPr defaultColWidth="9.21875" defaultRowHeight="21.75" customHeight="1"/>
  <cols>
    <col min="1" max="1" width="57.6640625" style="54" customWidth="1"/>
    <col min="2" max="2" width="7.21875" style="113" bestFit="1" customWidth="1"/>
    <col min="3" max="3" width="15.6640625" style="54" customWidth="1"/>
    <col min="4" max="4" width="1.21875" style="182" customWidth="1"/>
    <col min="5" max="5" width="15.6640625" style="54" customWidth="1"/>
    <col min="6" max="6" width="1.21875" style="182" customWidth="1"/>
    <col min="7" max="7" width="15.6640625" style="54" customWidth="1"/>
    <col min="8" max="8" width="1.21875" style="182" customWidth="1"/>
    <col min="9" max="9" width="15.6640625" style="54" customWidth="1"/>
    <col min="10" max="10" width="1.21875" style="182" customWidth="1"/>
    <col min="11" max="11" width="15.6640625" style="54" customWidth="1"/>
    <col min="12" max="12" width="1.21875" style="182" customWidth="1"/>
    <col min="13" max="13" width="15.6640625" style="54" customWidth="1"/>
    <col min="14" max="14" width="1.21875" style="182" customWidth="1"/>
    <col min="15" max="15" width="15.6640625" style="54" customWidth="1"/>
    <col min="16" max="16384" width="9.21875" style="54"/>
  </cols>
  <sheetData>
    <row r="1" spans="1:15" ht="21.75" customHeight="1">
      <c r="A1" s="194" t="s">
        <v>10</v>
      </c>
      <c r="B1" s="194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5" ht="21.75" customHeight="1">
      <c r="A2" s="196" t="s">
        <v>102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</row>
    <row r="3" spans="1:15" ht="21.75" customHeight="1">
      <c r="A3" s="155"/>
      <c r="B3" s="134"/>
      <c r="C3" s="197"/>
      <c r="D3" s="198"/>
      <c r="E3" s="197"/>
      <c r="F3" s="198"/>
      <c r="G3" s="197"/>
      <c r="H3" s="198"/>
      <c r="I3" s="197"/>
      <c r="J3" s="198"/>
      <c r="K3" s="197"/>
      <c r="L3" s="198"/>
      <c r="M3" s="197"/>
      <c r="N3" s="198"/>
      <c r="O3" s="197"/>
    </row>
    <row r="4" spans="1:15" ht="21.75" customHeight="1">
      <c r="A4" s="155"/>
      <c r="B4" s="134"/>
      <c r="C4" s="242" t="s">
        <v>45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</row>
    <row r="5" spans="1:15" ht="21.75" customHeight="1">
      <c r="A5" s="155"/>
      <c r="B5" s="134"/>
      <c r="C5" s="199"/>
      <c r="D5" s="200"/>
      <c r="E5" s="170"/>
      <c r="F5" s="200"/>
      <c r="H5" s="200"/>
      <c r="I5" s="199"/>
      <c r="J5" s="200"/>
      <c r="K5" s="199"/>
      <c r="L5" s="200"/>
      <c r="M5" s="201" t="s">
        <v>88</v>
      </c>
      <c r="N5" s="200"/>
      <c r="O5" s="199"/>
    </row>
    <row r="6" spans="1:15" ht="21.75" customHeight="1">
      <c r="A6" s="155"/>
      <c r="D6" s="198"/>
      <c r="E6" s="170"/>
      <c r="G6" s="243" t="s">
        <v>30</v>
      </c>
      <c r="H6" s="243"/>
      <c r="I6" s="243"/>
      <c r="J6" s="243"/>
      <c r="K6" s="243"/>
      <c r="M6" s="202" t="s">
        <v>89</v>
      </c>
      <c r="N6" s="198"/>
      <c r="O6" s="203"/>
    </row>
    <row r="7" spans="1:15" ht="21.75" customHeight="1">
      <c r="A7" s="155"/>
      <c r="D7" s="198"/>
      <c r="E7" s="170"/>
      <c r="G7" s="170"/>
      <c r="H7" s="170"/>
      <c r="I7" s="170"/>
      <c r="J7" s="170"/>
      <c r="K7" s="170"/>
      <c r="M7" s="168" t="s">
        <v>177</v>
      </c>
      <c r="N7" s="198"/>
      <c r="O7" s="203"/>
    </row>
    <row r="8" spans="1:15" ht="21.75" customHeight="1">
      <c r="A8" s="155"/>
      <c r="D8" s="198"/>
      <c r="E8" s="170"/>
      <c r="G8" s="170"/>
      <c r="H8" s="170"/>
      <c r="I8" s="170"/>
      <c r="J8" s="170"/>
      <c r="K8" s="170"/>
      <c r="M8" s="168" t="s">
        <v>172</v>
      </c>
      <c r="N8" s="198"/>
      <c r="O8" s="203"/>
    </row>
    <row r="9" spans="1:15" ht="21.75" customHeight="1">
      <c r="A9" s="155"/>
      <c r="D9" s="198"/>
      <c r="E9" s="170" t="s">
        <v>55</v>
      </c>
      <c r="G9" s="170"/>
      <c r="H9" s="170"/>
      <c r="I9" s="170"/>
      <c r="J9" s="170"/>
      <c r="K9" s="170"/>
      <c r="M9" s="168" t="s">
        <v>175</v>
      </c>
      <c r="N9" s="198"/>
      <c r="O9" s="203"/>
    </row>
    <row r="10" spans="1:15" ht="21.75" customHeight="1">
      <c r="A10" s="155"/>
      <c r="C10" s="203" t="s">
        <v>94</v>
      </c>
      <c r="D10" s="198"/>
      <c r="E10" s="168" t="s">
        <v>54</v>
      </c>
      <c r="G10" s="170"/>
      <c r="H10" s="170"/>
      <c r="I10" s="204"/>
      <c r="J10" s="170"/>
      <c r="K10" s="170"/>
      <c r="M10" s="170" t="s">
        <v>174</v>
      </c>
      <c r="N10" s="198"/>
      <c r="O10" s="203"/>
    </row>
    <row r="11" spans="1:15" s="182" customFormat="1" ht="21.75" customHeight="1">
      <c r="B11" s="205"/>
      <c r="C11" s="170" t="s">
        <v>95</v>
      </c>
      <c r="D11" s="170"/>
      <c r="E11" s="168" t="s">
        <v>96</v>
      </c>
      <c r="F11" s="170"/>
      <c r="G11" s="170"/>
      <c r="I11" s="168" t="s">
        <v>76</v>
      </c>
      <c r="L11" s="198"/>
      <c r="M11" s="170" t="s">
        <v>176</v>
      </c>
      <c r="N11" s="170"/>
      <c r="O11" s="203" t="s">
        <v>5</v>
      </c>
    </row>
    <row r="12" spans="1:15" s="182" customFormat="1" ht="21.75" customHeight="1">
      <c r="B12" s="205" t="s">
        <v>11</v>
      </c>
      <c r="C12" s="170" t="s">
        <v>8</v>
      </c>
      <c r="D12" s="170"/>
      <c r="E12" s="168" t="s">
        <v>97</v>
      </c>
      <c r="F12" s="170"/>
      <c r="G12" s="168" t="s">
        <v>32</v>
      </c>
      <c r="H12" s="170"/>
      <c r="I12" s="168" t="s">
        <v>98</v>
      </c>
      <c r="K12" s="170" t="s">
        <v>33</v>
      </c>
      <c r="L12" s="170"/>
      <c r="M12" s="170" t="s">
        <v>173</v>
      </c>
      <c r="N12" s="170"/>
      <c r="O12" s="170" t="s">
        <v>37</v>
      </c>
    </row>
    <row r="13" spans="1:15" s="182" customFormat="1" ht="21.75" customHeight="1">
      <c r="A13" s="54"/>
      <c r="B13" s="205"/>
      <c r="C13" s="244" t="s">
        <v>50</v>
      </c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</row>
    <row r="14" spans="1:15" s="50" customFormat="1" ht="21.75" customHeight="1">
      <c r="A14" s="56" t="s">
        <v>196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</row>
    <row r="15" spans="1:15" s="61" customFormat="1" ht="21.75" customHeight="1">
      <c r="A15" s="171" t="s">
        <v>197</v>
      </c>
      <c r="B15" s="218"/>
      <c r="C15" s="172">
        <v>198000000</v>
      </c>
      <c r="D15" s="172"/>
      <c r="E15" s="172">
        <v>726100000</v>
      </c>
      <c r="F15" s="172"/>
      <c r="G15" s="172">
        <v>22000000</v>
      </c>
      <c r="H15" s="172"/>
      <c r="I15" s="172">
        <v>420000000</v>
      </c>
      <c r="J15" s="172"/>
      <c r="K15" s="172">
        <v>5069114011</v>
      </c>
      <c r="L15" s="172"/>
      <c r="M15" s="172">
        <v>1955613502</v>
      </c>
      <c r="N15" s="172"/>
      <c r="O15" s="172">
        <f>SUM(C15:N15)</f>
        <v>8390827513</v>
      </c>
    </row>
    <row r="16" spans="1:15" ht="21.75" customHeight="1">
      <c r="A16" s="171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</row>
    <row r="17" spans="1:15" ht="21.75" customHeight="1">
      <c r="A17" s="179" t="s">
        <v>181</v>
      </c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</row>
    <row r="18" spans="1:15" ht="21.75" customHeight="1">
      <c r="A18" s="62" t="s">
        <v>182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</row>
    <row r="19" spans="1:15" s="55" customFormat="1" ht="21.75" customHeight="1">
      <c r="A19" s="174" t="s">
        <v>138</v>
      </c>
      <c r="B19" s="113">
        <v>21</v>
      </c>
      <c r="C19" s="35">
        <v>0</v>
      </c>
      <c r="D19" s="41"/>
      <c r="E19" s="35">
        <v>0</v>
      </c>
      <c r="F19" s="41"/>
      <c r="G19" s="35">
        <v>0</v>
      </c>
      <c r="H19" s="41"/>
      <c r="I19" s="35">
        <v>0</v>
      </c>
      <c r="J19" s="41"/>
      <c r="K19" s="207">
        <v>-499950000</v>
      </c>
      <c r="L19" s="41"/>
      <c r="M19" s="35">
        <v>0</v>
      </c>
      <c r="N19" s="37"/>
      <c r="O19" s="208">
        <f>SUM(C19:M19)</f>
        <v>-499950000</v>
      </c>
    </row>
    <row r="20" spans="1:15" s="61" customFormat="1" ht="21.75" customHeight="1">
      <c r="A20" s="176" t="s">
        <v>183</v>
      </c>
      <c r="B20" s="218"/>
      <c r="C20" s="36">
        <v>0</v>
      </c>
      <c r="D20" s="39"/>
      <c r="E20" s="36">
        <v>0</v>
      </c>
      <c r="F20" s="39"/>
      <c r="G20" s="36">
        <v>0</v>
      </c>
      <c r="H20" s="39"/>
      <c r="I20" s="36">
        <v>0</v>
      </c>
      <c r="J20" s="39"/>
      <c r="K20" s="180">
        <f>SUM(K18:K19)</f>
        <v>-499950000</v>
      </c>
      <c r="L20" s="39"/>
      <c r="M20" s="36">
        <v>0</v>
      </c>
      <c r="N20" s="39"/>
      <c r="O20" s="181">
        <f>SUM(O18:O19)</f>
        <v>-499950000</v>
      </c>
    </row>
    <row r="21" spans="1:15" ht="13.5" customHeight="1">
      <c r="A21" s="17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</row>
    <row r="22" spans="1:15" s="61" customFormat="1" ht="21.75" customHeight="1">
      <c r="A22" s="179" t="s">
        <v>184</v>
      </c>
      <c r="B22" s="218"/>
      <c r="C22" s="42">
        <v>0</v>
      </c>
      <c r="D22" s="39"/>
      <c r="E22" s="42">
        <v>0</v>
      </c>
      <c r="F22" s="39"/>
      <c r="G22" s="42">
        <v>0</v>
      </c>
      <c r="H22" s="39"/>
      <c r="I22" s="42">
        <v>0</v>
      </c>
      <c r="J22" s="39"/>
      <c r="K22" s="180">
        <f>SUM(K20:K21)</f>
        <v>-499950000</v>
      </c>
      <c r="L22" s="39"/>
      <c r="M22" s="42">
        <v>0</v>
      </c>
      <c r="N22" s="39"/>
      <c r="O22" s="181">
        <f>SUM(O20:O21)</f>
        <v>-499950000</v>
      </c>
    </row>
    <row r="23" spans="1:15" ht="21.75" customHeight="1">
      <c r="A23" s="17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</row>
    <row r="24" spans="1:15" ht="21.75" customHeight="1">
      <c r="A24" s="179" t="s">
        <v>139</v>
      </c>
      <c r="B24" s="205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</row>
    <row r="25" spans="1:15" s="55" customFormat="1" ht="21.75" customHeight="1">
      <c r="A25" s="185" t="s">
        <v>100</v>
      </c>
      <c r="B25" s="205"/>
      <c r="C25" s="34">
        <v>0</v>
      </c>
      <c r="D25" s="37"/>
      <c r="E25" s="34">
        <v>0</v>
      </c>
      <c r="F25" s="37"/>
      <c r="G25" s="34">
        <v>0</v>
      </c>
      <c r="H25" s="37"/>
      <c r="I25" s="34">
        <v>0</v>
      </c>
      <c r="J25" s="37"/>
      <c r="K25" s="184">
        <f>'PL7'!D28</f>
        <v>337063181</v>
      </c>
      <c r="L25" s="184"/>
      <c r="M25" s="34">
        <v>0</v>
      </c>
      <c r="N25" s="184"/>
      <c r="O25" s="184">
        <f>SUM(C25:M25)</f>
        <v>337063181</v>
      </c>
    </row>
    <row r="26" spans="1:15" s="55" customFormat="1" ht="21.75" customHeight="1">
      <c r="A26" s="185" t="s">
        <v>140</v>
      </c>
      <c r="B26" s="113"/>
      <c r="C26" s="35">
        <v>0</v>
      </c>
      <c r="D26" s="37"/>
      <c r="E26" s="35">
        <v>0</v>
      </c>
      <c r="F26" s="37"/>
      <c r="G26" s="35">
        <v>0</v>
      </c>
      <c r="H26" s="37"/>
      <c r="I26" s="35">
        <v>0</v>
      </c>
      <c r="J26" s="37"/>
      <c r="K26" s="41">
        <v>6867199</v>
      </c>
      <c r="L26" s="184"/>
      <c r="M26" s="41">
        <v>-222986379</v>
      </c>
      <c r="N26" s="184"/>
      <c r="O26" s="188">
        <f>SUM(C26:M26)</f>
        <v>-216119180</v>
      </c>
    </row>
    <row r="27" spans="1:15" s="61" customFormat="1" ht="21.75" customHeight="1">
      <c r="A27" s="179" t="s">
        <v>139</v>
      </c>
      <c r="B27" s="218"/>
      <c r="C27" s="36">
        <v>0</v>
      </c>
      <c r="D27" s="39"/>
      <c r="E27" s="36">
        <v>0</v>
      </c>
      <c r="F27" s="39"/>
      <c r="G27" s="36">
        <v>0</v>
      </c>
      <c r="H27" s="39"/>
      <c r="I27" s="36">
        <v>0</v>
      </c>
      <c r="J27" s="39"/>
      <c r="K27" s="190">
        <f>SUM(K25:K26)</f>
        <v>343930380</v>
      </c>
      <c r="L27" s="172"/>
      <c r="M27" s="190">
        <f>SUM(M25:M26)</f>
        <v>-222986379</v>
      </c>
      <c r="N27" s="172"/>
      <c r="O27" s="190">
        <f>SUM(C27:M27)</f>
        <v>120944001</v>
      </c>
    </row>
    <row r="28" spans="1:15" ht="21.75" customHeight="1">
      <c r="A28" s="179"/>
      <c r="C28" s="172"/>
      <c r="D28" s="184"/>
      <c r="E28" s="172"/>
      <c r="F28" s="184"/>
      <c r="G28" s="172"/>
      <c r="H28" s="184"/>
      <c r="I28" s="172"/>
      <c r="J28" s="184"/>
      <c r="K28" s="172"/>
      <c r="L28" s="184"/>
      <c r="M28" s="172"/>
      <c r="N28" s="172"/>
      <c r="O28" s="210"/>
    </row>
    <row r="29" spans="1:15" s="61" customFormat="1" ht="21.75" customHeight="1" thickBot="1">
      <c r="A29" s="61" t="s">
        <v>198</v>
      </c>
      <c r="B29" s="218"/>
      <c r="C29" s="211">
        <f>C27+C20+C15</f>
        <v>198000000</v>
      </c>
      <c r="D29" s="172"/>
      <c r="E29" s="211">
        <f>E27+E20+E15</f>
        <v>726100000</v>
      </c>
      <c r="F29" s="172"/>
      <c r="G29" s="211">
        <f>G27+G20+G15</f>
        <v>22000000</v>
      </c>
      <c r="H29" s="172"/>
      <c r="I29" s="211">
        <f>I27+I20+I15</f>
        <v>420000000</v>
      </c>
      <c r="J29" s="172"/>
      <c r="K29" s="211">
        <f>K27+K20+K15</f>
        <v>4913094391</v>
      </c>
      <c r="L29" s="172"/>
      <c r="M29" s="211">
        <f>M27+M20+M15</f>
        <v>1732627123</v>
      </c>
      <c r="N29" s="172"/>
      <c r="O29" s="211">
        <f>O27+O20+O15</f>
        <v>8011821514</v>
      </c>
    </row>
    <row r="30" spans="1:15" ht="21.75" customHeight="1" thickTop="1">
      <c r="A30" s="61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</row>
    <row r="31" spans="1:15" ht="21.75" customHeight="1">
      <c r="A31" s="61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</row>
    <row r="32" spans="1:15" ht="21.75" customHeight="1">
      <c r="C32" s="212"/>
      <c r="D32" s="213"/>
      <c r="E32" s="212"/>
      <c r="F32" s="213"/>
      <c r="G32" s="212"/>
      <c r="H32" s="213"/>
      <c r="I32" s="212"/>
      <c r="J32" s="213"/>
      <c r="K32" s="212"/>
      <c r="L32" s="213"/>
      <c r="M32" s="212"/>
      <c r="N32" s="213"/>
      <c r="O32" s="212"/>
    </row>
    <row r="33" spans="3:15" ht="21.75" customHeight="1">
      <c r="C33" s="212"/>
      <c r="D33" s="213"/>
      <c r="E33" s="212"/>
      <c r="F33" s="213"/>
      <c r="G33" s="212"/>
      <c r="H33" s="213"/>
      <c r="I33" s="212"/>
      <c r="J33" s="213"/>
      <c r="K33" s="212"/>
      <c r="L33" s="213"/>
      <c r="M33" s="212"/>
      <c r="N33" s="213"/>
      <c r="O33" s="212"/>
    </row>
    <row r="34" spans="3:15" ht="21.75" customHeight="1">
      <c r="C34" s="212"/>
      <c r="D34" s="213"/>
      <c r="E34" s="212"/>
      <c r="F34" s="213"/>
      <c r="G34" s="212"/>
      <c r="H34" s="213"/>
      <c r="I34" s="212"/>
      <c r="J34" s="213"/>
      <c r="K34" s="212"/>
      <c r="L34" s="213"/>
      <c r="M34" s="212"/>
      <c r="N34" s="213"/>
      <c r="O34" s="212"/>
    </row>
    <row r="35" spans="3:15" ht="21.75" customHeight="1">
      <c r="C35" s="212"/>
      <c r="D35" s="213"/>
      <c r="E35" s="212"/>
      <c r="F35" s="213"/>
      <c r="G35" s="212"/>
      <c r="H35" s="213"/>
      <c r="I35" s="212"/>
      <c r="J35" s="213"/>
      <c r="K35" s="212"/>
      <c r="L35" s="213"/>
      <c r="M35" s="212"/>
      <c r="N35" s="213"/>
      <c r="O35" s="212"/>
    </row>
    <row r="36" spans="3:15" ht="21.75" customHeight="1">
      <c r="C36" s="212"/>
      <c r="D36" s="213"/>
      <c r="E36" s="212"/>
      <c r="F36" s="213"/>
      <c r="G36" s="212"/>
      <c r="H36" s="213"/>
      <c r="I36" s="212"/>
      <c r="J36" s="213"/>
      <c r="K36" s="212"/>
      <c r="L36" s="213"/>
      <c r="M36" s="212"/>
      <c r="N36" s="213"/>
      <c r="O36" s="212"/>
    </row>
    <row r="37" spans="3:15" ht="21.75" customHeight="1">
      <c r="C37" s="212"/>
      <c r="D37" s="213"/>
      <c r="E37" s="212"/>
      <c r="F37" s="213"/>
      <c r="G37" s="212"/>
      <c r="H37" s="213"/>
      <c r="I37" s="212"/>
      <c r="J37" s="213"/>
      <c r="K37" s="212"/>
      <c r="L37" s="213"/>
      <c r="M37" s="212"/>
      <c r="N37" s="213"/>
      <c r="O37" s="212"/>
    </row>
    <row r="59" spans="7:7" ht="21.75" customHeight="1">
      <c r="G59" s="182"/>
    </row>
    <row r="60" spans="7:7" ht="21.75" customHeight="1">
      <c r="G60" s="182"/>
    </row>
    <row r="105" spans="4:8" ht="21.75" customHeight="1">
      <c r="D105" s="182">
        <v>3818</v>
      </c>
      <c r="H105" s="182">
        <v>3818</v>
      </c>
    </row>
    <row r="231" spans="1:1" ht="21.75" customHeight="1">
      <c r="A231" s="54" t="s">
        <v>101</v>
      </c>
    </row>
  </sheetData>
  <mergeCells count="3">
    <mergeCell ref="C4:O4"/>
    <mergeCell ref="G6:K6"/>
    <mergeCell ref="C13:O13"/>
  </mergeCells>
  <pageMargins left="0.5" right="0.5" top="0.48" bottom="0.8" header="0.5" footer="0.8"/>
  <pageSetup paperSize="9" scale="75" firstPageNumber="9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0"/>
  <sheetViews>
    <sheetView zoomScale="70" zoomScaleNormal="70" zoomScaleSheetLayoutView="70" workbookViewId="0"/>
  </sheetViews>
  <sheetFormatPr defaultColWidth="9.21875" defaultRowHeight="21.75" customHeight="1"/>
  <cols>
    <col min="1" max="1" width="61.44140625" style="48" customWidth="1"/>
    <col min="2" max="2" width="7.21875" style="73" customWidth="1"/>
    <col min="3" max="3" width="14.6640625" style="48" customWidth="1"/>
    <col min="4" max="4" width="1.44140625" style="50" customWidth="1"/>
    <col min="5" max="5" width="14.6640625" style="48" customWidth="1"/>
    <col min="6" max="6" width="1.5546875" style="50" customWidth="1"/>
    <col min="7" max="7" width="14.6640625" style="48" customWidth="1"/>
    <col min="8" max="8" width="1.5546875" style="50" customWidth="1"/>
    <col min="9" max="9" width="14.6640625" style="48" customWidth="1"/>
    <col min="10" max="10" width="1.5546875" style="50" customWidth="1"/>
    <col min="11" max="11" width="15.21875" style="48" bestFit="1" customWidth="1"/>
    <col min="12" max="12" width="1.5546875" style="50" customWidth="1"/>
    <col min="13" max="13" width="15.21875" style="48" bestFit="1" customWidth="1"/>
    <col min="14" max="14" width="1.5546875" style="50" customWidth="1"/>
    <col min="15" max="15" width="15.21875" style="48" bestFit="1" customWidth="1"/>
    <col min="16" max="16384" width="9.21875" style="48"/>
  </cols>
  <sheetData>
    <row r="1" spans="1:15" ht="21.75" customHeight="1">
      <c r="A1" s="214" t="s">
        <v>10</v>
      </c>
      <c r="B1" s="214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</row>
    <row r="2" spans="1:15" ht="21.75" customHeight="1">
      <c r="A2" s="216" t="s">
        <v>102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</row>
    <row r="3" spans="1:15" ht="21.75" customHeight="1">
      <c r="A3" s="149"/>
      <c r="B3" s="149"/>
      <c r="C3" s="162"/>
      <c r="D3" s="163"/>
      <c r="E3" s="162"/>
      <c r="F3" s="163"/>
      <c r="G3" s="162"/>
      <c r="H3" s="163"/>
      <c r="I3" s="162"/>
      <c r="J3" s="163"/>
      <c r="K3" s="162"/>
      <c r="L3" s="163"/>
      <c r="M3" s="162"/>
      <c r="N3" s="163"/>
      <c r="O3" s="162"/>
    </row>
    <row r="4" spans="1:15" ht="21.75" customHeight="1">
      <c r="A4" s="149"/>
      <c r="B4" s="149"/>
      <c r="C4" s="236" t="s">
        <v>42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</row>
    <row r="5" spans="1:15" ht="21.75" customHeight="1">
      <c r="A5" s="149"/>
      <c r="B5" s="149"/>
      <c r="C5" s="130"/>
      <c r="D5" s="164"/>
      <c r="E5" s="76"/>
      <c r="F5" s="164"/>
      <c r="H5" s="164"/>
      <c r="I5" s="130"/>
      <c r="J5" s="164"/>
      <c r="K5" s="130"/>
      <c r="L5" s="164"/>
      <c r="M5" s="165" t="s">
        <v>88</v>
      </c>
      <c r="N5" s="164"/>
      <c r="O5" s="130"/>
    </row>
    <row r="6" spans="1:15" ht="21.75" customHeight="1">
      <c r="A6" s="149"/>
      <c r="B6" s="66"/>
      <c r="D6" s="163"/>
      <c r="E6" s="76"/>
      <c r="G6" s="245" t="s">
        <v>30</v>
      </c>
      <c r="H6" s="245"/>
      <c r="I6" s="245"/>
      <c r="J6" s="245"/>
      <c r="K6" s="245"/>
      <c r="M6" s="166" t="s">
        <v>89</v>
      </c>
      <c r="N6" s="163"/>
      <c r="O6" s="146"/>
    </row>
    <row r="7" spans="1:15" ht="21.75" customHeight="1">
      <c r="A7" s="149"/>
      <c r="B7" s="66"/>
      <c r="D7" s="163"/>
      <c r="E7" s="76"/>
      <c r="G7" s="76"/>
      <c r="H7" s="76"/>
      <c r="I7" s="76"/>
      <c r="J7" s="76"/>
      <c r="K7" s="76"/>
      <c r="M7" s="167" t="s">
        <v>177</v>
      </c>
      <c r="N7" s="163"/>
      <c r="O7" s="146"/>
    </row>
    <row r="8" spans="1:15" ht="21.75" customHeight="1">
      <c r="A8" s="149"/>
      <c r="B8" s="66"/>
      <c r="D8" s="163"/>
      <c r="E8" s="76"/>
      <c r="G8" s="76"/>
      <c r="H8" s="76"/>
      <c r="I8" s="76"/>
      <c r="J8" s="76"/>
      <c r="K8" s="76"/>
      <c r="M8" s="167" t="s">
        <v>172</v>
      </c>
      <c r="N8" s="163"/>
      <c r="O8" s="146"/>
    </row>
    <row r="9" spans="1:15" ht="21.75" customHeight="1">
      <c r="A9" s="149"/>
      <c r="B9" s="66"/>
      <c r="D9" s="163"/>
      <c r="E9" s="76" t="s">
        <v>55</v>
      </c>
      <c r="G9" s="76"/>
      <c r="H9" s="76"/>
      <c r="I9" s="76"/>
      <c r="K9" s="76"/>
      <c r="M9" s="167" t="s">
        <v>175</v>
      </c>
      <c r="N9" s="163"/>
      <c r="O9" s="146"/>
    </row>
    <row r="10" spans="1:15" ht="21.75" customHeight="1">
      <c r="A10" s="149"/>
      <c r="B10" s="66"/>
      <c r="C10" s="146" t="s">
        <v>94</v>
      </c>
      <c r="D10" s="163"/>
      <c r="E10" s="167" t="s">
        <v>54</v>
      </c>
      <c r="G10" s="76"/>
      <c r="H10" s="76"/>
      <c r="K10" s="76"/>
      <c r="M10" s="76" t="s">
        <v>174</v>
      </c>
      <c r="N10" s="163"/>
      <c r="O10" s="146"/>
    </row>
    <row r="11" spans="1:15" s="50" customFormat="1" ht="21.75" customHeight="1">
      <c r="B11" s="74"/>
      <c r="C11" s="76" t="s">
        <v>95</v>
      </c>
      <c r="D11" s="76"/>
      <c r="E11" s="167" t="s">
        <v>96</v>
      </c>
      <c r="F11" s="76"/>
      <c r="I11" s="167" t="s">
        <v>76</v>
      </c>
      <c r="J11" s="163"/>
      <c r="L11" s="163"/>
      <c r="M11" s="76" t="s">
        <v>176</v>
      </c>
      <c r="N11" s="76"/>
      <c r="O11" s="146" t="s">
        <v>5</v>
      </c>
    </row>
    <row r="12" spans="1:15" s="50" customFormat="1" ht="21.75" customHeight="1">
      <c r="B12" s="74" t="s">
        <v>11</v>
      </c>
      <c r="C12" s="76" t="s">
        <v>8</v>
      </c>
      <c r="D12" s="76"/>
      <c r="E12" s="167" t="s">
        <v>97</v>
      </c>
      <c r="F12" s="76"/>
      <c r="G12" s="167" t="s">
        <v>32</v>
      </c>
      <c r="H12" s="76"/>
      <c r="I12" s="76" t="s">
        <v>98</v>
      </c>
      <c r="J12" s="76"/>
      <c r="K12" s="76" t="s">
        <v>33</v>
      </c>
      <c r="L12" s="76"/>
      <c r="M12" s="170" t="s">
        <v>173</v>
      </c>
      <c r="N12" s="76"/>
      <c r="O12" s="76" t="s">
        <v>37</v>
      </c>
    </row>
    <row r="13" spans="1:15" s="50" customFormat="1" ht="21.75" customHeight="1">
      <c r="A13" s="48"/>
      <c r="B13" s="74"/>
      <c r="C13" s="237" t="s">
        <v>50</v>
      </c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</row>
    <row r="14" spans="1:15" s="50" customFormat="1" ht="21.75" customHeight="1">
      <c r="A14" s="56" t="s">
        <v>153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</row>
    <row r="15" spans="1:15" s="54" customFormat="1" ht="21.75" customHeight="1">
      <c r="A15" s="171" t="s">
        <v>154</v>
      </c>
      <c r="B15" s="113"/>
      <c r="C15" s="172">
        <v>198000000</v>
      </c>
      <c r="D15" s="172"/>
      <c r="E15" s="172">
        <v>726100000</v>
      </c>
      <c r="F15" s="172"/>
      <c r="G15" s="172">
        <v>22000000</v>
      </c>
      <c r="H15" s="172"/>
      <c r="I15" s="172">
        <v>420000000</v>
      </c>
      <c r="J15" s="172"/>
      <c r="K15" s="172">
        <v>4354432138</v>
      </c>
      <c r="L15" s="172"/>
      <c r="M15" s="172">
        <v>-2894891</v>
      </c>
      <c r="N15" s="172"/>
      <c r="O15" s="172">
        <f>SUM(C15:N15)</f>
        <v>5717637247</v>
      </c>
    </row>
    <row r="16" spans="1:15" ht="21.75" customHeight="1">
      <c r="A16" s="171"/>
      <c r="B16" s="66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</row>
    <row r="17" spans="1:15" ht="21.75" customHeight="1">
      <c r="A17" s="171" t="s">
        <v>99</v>
      </c>
      <c r="B17" s="66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</row>
    <row r="18" spans="1:15" ht="21.75" customHeight="1">
      <c r="A18" s="62" t="s">
        <v>137</v>
      </c>
      <c r="B18" s="66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</row>
    <row r="19" spans="1:15" ht="21.75" customHeight="1">
      <c r="A19" s="174" t="s">
        <v>138</v>
      </c>
      <c r="B19" s="113">
        <v>21</v>
      </c>
      <c r="C19" s="35">
        <v>0</v>
      </c>
      <c r="D19" s="175"/>
      <c r="E19" s="35">
        <v>0</v>
      </c>
      <c r="F19" s="175"/>
      <c r="G19" s="35">
        <v>0</v>
      </c>
      <c r="H19" s="175"/>
      <c r="I19" s="35">
        <v>0</v>
      </c>
      <c r="J19" s="175"/>
      <c r="K19" s="175">
        <v>-310860000</v>
      </c>
      <c r="L19" s="175"/>
      <c r="M19" s="35">
        <v>0</v>
      </c>
      <c r="N19" s="132"/>
      <c r="O19" s="132">
        <f>SUM(C19:N19)</f>
        <v>-310860000</v>
      </c>
    </row>
    <row r="20" spans="1:15" ht="21.75" customHeight="1">
      <c r="A20" s="176" t="s">
        <v>151</v>
      </c>
      <c r="B20" s="66"/>
      <c r="C20" s="42">
        <f>SUM(C19:C19)</f>
        <v>0</v>
      </c>
      <c r="D20" s="39"/>
      <c r="E20" s="42">
        <v>0</v>
      </c>
      <c r="F20" s="178"/>
      <c r="G20" s="42">
        <v>0</v>
      </c>
      <c r="H20" s="39"/>
      <c r="I20" s="42">
        <v>0</v>
      </c>
      <c r="J20" s="39"/>
      <c r="K20" s="177">
        <f>SUM(K19:K19)</f>
        <v>-310860000</v>
      </c>
      <c r="L20" s="39"/>
      <c r="M20" s="42">
        <v>0</v>
      </c>
      <c r="N20" s="39"/>
      <c r="O20" s="177">
        <f>SUM(C20:N20)</f>
        <v>-310860000</v>
      </c>
    </row>
    <row r="21" spans="1:15" ht="13.5" customHeight="1">
      <c r="A21" s="171"/>
      <c r="B21" s="66"/>
      <c r="C21" s="173"/>
      <c r="D21" s="173"/>
      <c r="E21" s="40"/>
      <c r="F21" s="173"/>
      <c r="G21" s="40"/>
      <c r="H21" s="173"/>
      <c r="I21" s="38"/>
      <c r="J21" s="173"/>
      <c r="K21" s="173"/>
      <c r="L21" s="173"/>
      <c r="M21" s="38"/>
      <c r="N21" s="173"/>
      <c r="O21" s="173"/>
    </row>
    <row r="22" spans="1:15" ht="21.75" customHeight="1">
      <c r="A22" s="179" t="s">
        <v>125</v>
      </c>
      <c r="B22" s="66"/>
      <c r="C22" s="42">
        <f>SUM(C20:C21)</f>
        <v>0</v>
      </c>
      <c r="D22" s="39"/>
      <c r="E22" s="42">
        <v>0</v>
      </c>
      <c r="F22" s="178"/>
      <c r="G22" s="42">
        <v>0</v>
      </c>
      <c r="H22" s="39"/>
      <c r="I22" s="42">
        <v>0</v>
      </c>
      <c r="J22" s="39"/>
      <c r="K22" s="180">
        <f>SUM(K20:K21)</f>
        <v>-310860000</v>
      </c>
      <c r="L22" s="39"/>
      <c r="M22" s="42">
        <v>0</v>
      </c>
      <c r="N22" s="39"/>
      <c r="O22" s="181">
        <f>SUM(O20:O21)</f>
        <v>-310860000</v>
      </c>
    </row>
    <row r="23" spans="1:15" ht="21.75" customHeight="1">
      <c r="A23" s="171"/>
      <c r="B23" s="66"/>
      <c r="C23" s="38"/>
      <c r="D23" s="173"/>
      <c r="E23" s="38"/>
      <c r="F23" s="173"/>
      <c r="G23" s="38"/>
      <c r="H23" s="173"/>
      <c r="I23" s="38"/>
      <c r="J23" s="173"/>
      <c r="K23" s="173"/>
      <c r="L23" s="173"/>
      <c r="M23" s="38"/>
      <c r="N23" s="173"/>
      <c r="O23" s="173"/>
    </row>
    <row r="24" spans="1:15" ht="21.75" customHeight="1">
      <c r="A24" s="179" t="s">
        <v>185</v>
      </c>
      <c r="B24" s="77"/>
      <c r="C24" s="38"/>
      <c r="D24" s="173"/>
      <c r="E24" s="38"/>
      <c r="F24" s="173"/>
      <c r="G24" s="38"/>
      <c r="H24" s="173"/>
      <c r="I24" s="38"/>
      <c r="J24" s="173"/>
      <c r="K24" s="173"/>
      <c r="L24" s="173"/>
      <c r="M24" s="38"/>
      <c r="N24" s="173"/>
      <c r="O24" s="173"/>
    </row>
    <row r="25" spans="1:15" ht="21.75" customHeight="1">
      <c r="A25" s="182" t="s">
        <v>100</v>
      </c>
      <c r="B25" s="77"/>
      <c r="C25" s="34">
        <v>0</v>
      </c>
      <c r="D25" s="183"/>
      <c r="E25" s="34">
        <v>0</v>
      </c>
      <c r="F25" s="183"/>
      <c r="G25" s="34">
        <v>0</v>
      </c>
      <c r="H25" s="183"/>
      <c r="I25" s="34">
        <v>0</v>
      </c>
      <c r="J25" s="184"/>
      <c r="K25" s="184">
        <v>998281255</v>
      </c>
      <c r="L25" s="184"/>
      <c r="M25" s="34">
        <v>0</v>
      </c>
      <c r="N25" s="184"/>
      <c r="O25" s="184">
        <f>SUM(C25:N25)</f>
        <v>998281255</v>
      </c>
    </row>
    <row r="26" spans="1:15" ht="21.75" customHeight="1">
      <c r="A26" s="185" t="s">
        <v>186</v>
      </c>
      <c r="C26" s="35">
        <v>0</v>
      </c>
      <c r="D26" s="183"/>
      <c r="E26" s="35">
        <v>0</v>
      </c>
      <c r="F26" s="183"/>
      <c r="G26" s="35">
        <v>0</v>
      </c>
      <c r="H26" s="183"/>
      <c r="I26" s="35">
        <v>0</v>
      </c>
      <c r="J26" s="184"/>
      <c r="K26" s="186">
        <v>10779529</v>
      </c>
      <c r="L26" s="184"/>
      <c r="M26" s="187">
        <v>1958508393</v>
      </c>
      <c r="N26" s="184"/>
      <c r="O26" s="188">
        <f>SUM(C26:N26)</f>
        <v>1969287922</v>
      </c>
    </row>
    <row r="27" spans="1:15" s="56" customFormat="1" ht="21.75" customHeight="1">
      <c r="A27" s="179" t="s">
        <v>185</v>
      </c>
      <c r="B27" s="66"/>
      <c r="C27" s="42">
        <v>0</v>
      </c>
      <c r="D27" s="189"/>
      <c r="E27" s="42">
        <v>0</v>
      </c>
      <c r="F27" s="189"/>
      <c r="G27" s="42">
        <v>0</v>
      </c>
      <c r="H27" s="189"/>
      <c r="I27" s="42">
        <v>0</v>
      </c>
      <c r="J27" s="172"/>
      <c r="K27" s="190">
        <f>SUM(K25:K26)</f>
        <v>1009060784</v>
      </c>
      <c r="L27" s="172"/>
      <c r="M27" s="190">
        <f>SUM(M25:M26)</f>
        <v>1958508393</v>
      </c>
      <c r="N27" s="172"/>
      <c r="O27" s="190">
        <f>SUM(O25:O26)</f>
        <v>2967569177</v>
      </c>
    </row>
    <row r="28" spans="1:15" s="56" customFormat="1" ht="21.75" customHeight="1">
      <c r="A28" s="179"/>
      <c r="B28" s="66"/>
      <c r="C28" s="191"/>
      <c r="D28" s="189"/>
      <c r="E28" s="191"/>
      <c r="F28" s="189"/>
      <c r="G28" s="191"/>
      <c r="H28" s="189"/>
      <c r="I28" s="192"/>
      <c r="J28" s="39"/>
      <c r="K28" s="192"/>
      <c r="L28" s="39"/>
      <c r="M28" s="192"/>
      <c r="N28" s="39"/>
      <c r="O28" s="192"/>
    </row>
    <row r="29" spans="1:15" ht="21.75" customHeight="1" thickBot="1">
      <c r="A29" s="56" t="s">
        <v>155</v>
      </c>
      <c r="B29" s="66"/>
      <c r="C29" s="193">
        <f>C15+C20+C27</f>
        <v>198000000</v>
      </c>
      <c r="D29" s="173"/>
      <c r="E29" s="193">
        <f>E15+E20+E27</f>
        <v>726100000</v>
      </c>
      <c r="F29" s="173"/>
      <c r="G29" s="193">
        <f>G15+G20+G27</f>
        <v>22000000</v>
      </c>
      <c r="H29" s="173"/>
      <c r="I29" s="193">
        <f>I15+I20+I27</f>
        <v>420000000</v>
      </c>
      <c r="J29" s="173"/>
      <c r="K29" s="226">
        <f>K15+K20+K27</f>
        <v>5052632922</v>
      </c>
      <c r="L29" s="173"/>
      <c r="M29" s="193">
        <f>M15+M20+M27</f>
        <v>1955613502</v>
      </c>
      <c r="N29" s="173"/>
      <c r="O29" s="226">
        <f>O15+O20+O27</f>
        <v>8374346424</v>
      </c>
    </row>
    <row r="30" spans="1:15" ht="21.75" customHeight="1" thickTop="1"/>
  </sheetData>
  <mergeCells count="3">
    <mergeCell ref="C4:O4"/>
    <mergeCell ref="G6:K6"/>
    <mergeCell ref="C13:O13"/>
  </mergeCells>
  <pageMargins left="0.5" right="0.5" top="0.48" bottom="0.8" header="0.5" footer="0.8"/>
  <pageSetup paperSize="9" scale="75" firstPageNumber="10" fitToHeight="0" orientation="landscape" useFirstPageNumber="1" r:id="rId1"/>
  <headerFooter>
    <oddFooter>&amp;LThe accompanying notes form an integral part of the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2"/>
  <sheetViews>
    <sheetView zoomScale="70" zoomScaleNormal="70" zoomScaleSheetLayoutView="90" workbookViewId="0"/>
  </sheetViews>
  <sheetFormatPr defaultColWidth="9.21875" defaultRowHeight="21.75" customHeight="1"/>
  <cols>
    <col min="1" max="1" width="56.6640625" style="48" customWidth="1"/>
    <col min="2" max="2" width="7.21875" style="73" customWidth="1"/>
    <col min="3" max="3" width="15.6640625" style="48" customWidth="1"/>
    <col min="4" max="4" width="1.44140625" style="50" customWidth="1"/>
    <col min="5" max="5" width="15.6640625" style="48" customWidth="1"/>
    <col min="6" max="6" width="1.5546875" style="50" customWidth="1"/>
    <col min="7" max="7" width="15.6640625" style="48" customWidth="1"/>
    <col min="8" max="8" width="1.5546875" style="50" customWidth="1"/>
    <col min="9" max="9" width="15.6640625" style="48" customWidth="1"/>
    <col min="10" max="10" width="1.5546875" style="50" customWidth="1"/>
    <col min="11" max="11" width="15.6640625" style="48" customWidth="1"/>
    <col min="12" max="12" width="1.5546875" style="50" customWidth="1"/>
    <col min="13" max="13" width="15.6640625" style="48" customWidth="1"/>
    <col min="14" max="14" width="1.5546875" style="50" customWidth="1"/>
    <col min="15" max="15" width="15.6640625" style="48" customWidth="1"/>
    <col min="16" max="16384" width="9.21875" style="48"/>
  </cols>
  <sheetData>
    <row r="1" spans="1:15" ht="21.75" customHeight="1">
      <c r="A1" s="214" t="s">
        <v>10</v>
      </c>
      <c r="B1" s="214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</row>
    <row r="2" spans="1:15" ht="21.75" customHeight="1">
      <c r="A2" s="216" t="s">
        <v>102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</row>
    <row r="3" spans="1:15" ht="21.75" customHeight="1">
      <c r="A3" s="149"/>
      <c r="B3" s="149"/>
      <c r="C3" s="162"/>
      <c r="D3" s="163"/>
      <c r="E3" s="162"/>
      <c r="F3" s="163"/>
      <c r="G3" s="162"/>
      <c r="H3" s="163"/>
      <c r="I3" s="162"/>
      <c r="J3" s="163"/>
      <c r="K3" s="162"/>
      <c r="L3" s="163"/>
      <c r="M3" s="162"/>
      <c r="N3" s="163"/>
      <c r="O3" s="162"/>
    </row>
    <row r="4" spans="1:15" ht="21.75" customHeight="1">
      <c r="A4" s="149"/>
      <c r="B4" s="149"/>
      <c r="C4" s="236" t="s">
        <v>42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</row>
    <row r="5" spans="1:15" ht="21.75" customHeight="1">
      <c r="A5" s="149"/>
      <c r="B5" s="149"/>
      <c r="C5" s="130"/>
      <c r="D5" s="164"/>
      <c r="E5" s="76"/>
      <c r="F5" s="164"/>
      <c r="H5" s="164"/>
      <c r="I5" s="130"/>
      <c r="J5" s="164"/>
      <c r="K5" s="130"/>
      <c r="L5" s="164"/>
      <c r="M5" s="165" t="s">
        <v>88</v>
      </c>
      <c r="N5" s="164"/>
      <c r="O5" s="130"/>
    </row>
    <row r="6" spans="1:15" ht="21.75" customHeight="1">
      <c r="A6" s="149"/>
      <c r="B6" s="66"/>
      <c r="D6" s="163"/>
      <c r="E6" s="76"/>
      <c r="G6" s="245" t="s">
        <v>30</v>
      </c>
      <c r="H6" s="245"/>
      <c r="I6" s="245"/>
      <c r="J6" s="245"/>
      <c r="K6" s="245"/>
      <c r="M6" s="166" t="s">
        <v>89</v>
      </c>
      <c r="N6" s="163"/>
      <c r="O6" s="146"/>
    </row>
    <row r="7" spans="1:15" ht="21.75" customHeight="1">
      <c r="A7" s="149"/>
      <c r="B7" s="66"/>
      <c r="D7" s="163"/>
      <c r="E7" s="76"/>
      <c r="G7" s="76"/>
      <c r="H7" s="76"/>
      <c r="I7" s="76"/>
      <c r="J7" s="76"/>
      <c r="K7" s="76"/>
      <c r="M7" s="167" t="s">
        <v>177</v>
      </c>
      <c r="N7" s="163"/>
      <c r="O7" s="146"/>
    </row>
    <row r="8" spans="1:15" ht="21.75" customHeight="1">
      <c r="A8" s="149"/>
      <c r="B8" s="66"/>
      <c r="D8" s="163"/>
      <c r="E8" s="76"/>
      <c r="G8" s="76"/>
      <c r="H8" s="76"/>
      <c r="I8" s="76"/>
      <c r="J8" s="76"/>
      <c r="K8" s="76"/>
      <c r="M8" s="167" t="s">
        <v>172</v>
      </c>
      <c r="N8" s="163"/>
      <c r="O8" s="146"/>
    </row>
    <row r="9" spans="1:15" ht="21.75" customHeight="1">
      <c r="A9" s="149"/>
      <c r="B9" s="66"/>
      <c r="D9" s="163"/>
      <c r="E9" s="76" t="s">
        <v>55</v>
      </c>
      <c r="G9" s="76"/>
      <c r="H9" s="76"/>
      <c r="I9" s="76"/>
      <c r="K9" s="76"/>
      <c r="M9" s="167" t="s">
        <v>175</v>
      </c>
      <c r="N9" s="163"/>
      <c r="O9" s="146"/>
    </row>
    <row r="10" spans="1:15" ht="21.75" customHeight="1">
      <c r="A10" s="149"/>
      <c r="B10" s="66"/>
      <c r="C10" s="146" t="s">
        <v>94</v>
      </c>
      <c r="D10" s="163"/>
      <c r="E10" s="167" t="s">
        <v>54</v>
      </c>
      <c r="G10" s="76"/>
      <c r="H10" s="76"/>
      <c r="K10" s="76"/>
      <c r="M10" s="76" t="s">
        <v>174</v>
      </c>
      <c r="N10" s="163"/>
      <c r="O10" s="146"/>
    </row>
    <row r="11" spans="1:15" s="50" customFormat="1" ht="21.75" customHeight="1">
      <c r="B11" s="74"/>
      <c r="C11" s="76" t="s">
        <v>95</v>
      </c>
      <c r="D11" s="76"/>
      <c r="E11" s="167" t="s">
        <v>96</v>
      </c>
      <c r="F11" s="76"/>
      <c r="I11" s="167" t="s">
        <v>76</v>
      </c>
      <c r="J11" s="163"/>
      <c r="L11" s="163"/>
      <c r="M11" s="76" t="s">
        <v>176</v>
      </c>
      <c r="N11" s="76"/>
      <c r="O11" s="146" t="s">
        <v>5</v>
      </c>
    </row>
    <row r="12" spans="1:15" s="50" customFormat="1" ht="21.75" customHeight="1">
      <c r="B12" s="74" t="s">
        <v>11</v>
      </c>
      <c r="C12" s="76" t="s">
        <v>8</v>
      </c>
      <c r="D12" s="76"/>
      <c r="E12" s="167" t="s">
        <v>97</v>
      </c>
      <c r="F12" s="76"/>
      <c r="G12" s="167" t="s">
        <v>32</v>
      </c>
      <c r="H12" s="76"/>
      <c r="I12" s="76" t="s">
        <v>98</v>
      </c>
      <c r="J12" s="76"/>
      <c r="K12" s="76" t="s">
        <v>33</v>
      </c>
      <c r="L12" s="76"/>
      <c r="M12" s="170" t="s">
        <v>173</v>
      </c>
      <c r="N12" s="76"/>
      <c r="O12" s="76" t="s">
        <v>37</v>
      </c>
    </row>
    <row r="13" spans="1:15" s="50" customFormat="1" ht="21.75" customHeight="1">
      <c r="A13" s="48"/>
      <c r="B13" s="74"/>
      <c r="C13" s="237" t="s">
        <v>50</v>
      </c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</row>
    <row r="14" spans="1:15" s="50" customFormat="1" ht="21.75" customHeight="1">
      <c r="A14" s="56" t="s">
        <v>196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</row>
    <row r="15" spans="1:15" s="54" customFormat="1" ht="21.75" customHeight="1">
      <c r="A15" s="171" t="s">
        <v>197</v>
      </c>
      <c r="B15" s="113"/>
      <c r="C15" s="172">
        <v>198000000</v>
      </c>
      <c r="D15" s="172"/>
      <c r="E15" s="172">
        <v>726100000</v>
      </c>
      <c r="F15" s="172"/>
      <c r="G15" s="172">
        <v>22000000</v>
      </c>
      <c r="H15" s="172"/>
      <c r="I15" s="172">
        <v>420000000</v>
      </c>
      <c r="J15" s="172"/>
      <c r="K15" s="172">
        <v>5052632922</v>
      </c>
      <c r="L15" s="172"/>
      <c r="M15" s="172">
        <v>1955613502</v>
      </c>
      <c r="N15" s="172"/>
      <c r="O15" s="172">
        <f>SUM(C15:N15)</f>
        <v>8374346424</v>
      </c>
    </row>
    <row r="16" spans="1:15" ht="21.75" customHeight="1">
      <c r="A16" s="171"/>
      <c r="B16" s="66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</row>
    <row r="17" spans="1:15" ht="21.75" customHeight="1">
      <c r="A17" s="171" t="s">
        <v>181</v>
      </c>
      <c r="B17" s="66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</row>
    <row r="18" spans="1:15" ht="21.75" customHeight="1">
      <c r="A18" s="62" t="s">
        <v>182</v>
      </c>
      <c r="B18" s="66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2"/>
    </row>
    <row r="19" spans="1:15" ht="21.75" customHeight="1">
      <c r="A19" s="174" t="s">
        <v>138</v>
      </c>
      <c r="B19" s="113">
        <v>21</v>
      </c>
      <c r="C19" s="35">
        <v>0</v>
      </c>
      <c r="D19" s="175"/>
      <c r="E19" s="35">
        <v>0</v>
      </c>
      <c r="F19" s="175"/>
      <c r="G19" s="35">
        <v>0</v>
      </c>
      <c r="H19" s="175"/>
      <c r="I19" s="35">
        <v>0</v>
      </c>
      <c r="J19" s="175"/>
      <c r="K19" s="175">
        <v>-499950000</v>
      </c>
      <c r="L19" s="175"/>
      <c r="M19" s="35">
        <v>0</v>
      </c>
      <c r="N19" s="132"/>
      <c r="O19" s="132">
        <f>SUM(C19:N19)</f>
        <v>-499950000</v>
      </c>
    </row>
    <row r="20" spans="1:15" ht="21.75" customHeight="1">
      <c r="A20" s="176" t="s">
        <v>183</v>
      </c>
      <c r="B20" s="66"/>
      <c r="C20" s="36">
        <v>0</v>
      </c>
      <c r="D20" s="39"/>
      <c r="E20" s="36">
        <v>0</v>
      </c>
      <c r="F20" s="39"/>
      <c r="G20" s="36">
        <v>0</v>
      </c>
      <c r="H20" s="39"/>
      <c r="I20" s="36">
        <v>0</v>
      </c>
      <c r="J20" s="39"/>
      <c r="K20" s="177">
        <f>SUM(K19:K19)</f>
        <v>-499950000</v>
      </c>
      <c r="L20" s="39"/>
      <c r="M20" s="36">
        <v>0</v>
      </c>
      <c r="N20" s="39"/>
      <c r="O20" s="177">
        <f>SUM(O19:O19)</f>
        <v>-499950000</v>
      </c>
    </row>
    <row r="21" spans="1:15" ht="13.5" customHeight="1">
      <c r="A21" s="171"/>
      <c r="B21" s="66"/>
      <c r="C21" s="38"/>
      <c r="D21" s="173"/>
      <c r="E21" s="38"/>
      <c r="F21" s="173"/>
      <c r="G21" s="38"/>
      <c r="H21" s="173"/>
      <c r="I21" s="38"/>
      <c r="J21" s="173"/>
      <c r="K21" s="173"/>
      <c r="L21" s="173"/>
      <c r="M21" s="38"/>
      <c r="N21" s="173"/>
      <c r="O21" s="173"/>
    </row>
    <row r="22" spans="1:15" ht="21.75" customHeight="1">
      <c r="A22" s="179" t="s">
        <v>184</v>
      </c>
      <c r="B22" s="66"/>
      <c r="C22" s="42">
        <v>0</v>
      </c>
      <c r="D22" s="39"/>
      <c r="E22" s="42">
        <v>0</v>
      </c>
      <c r="F22" s="39"/>
      <c r="G22" s="42">
        <v>0</v>
      </c>
      <c r="H22" s="39"/>
      <c r="I22" s="42">
        <v>0</v>
      </c>
      <c r="J22" s="39"/>
      <c r="K22" s="180">
        <f>SUM(K20:K21)</f>
        <v>-499950000</v>
      </c>
      <c r="L22" s="39"/>
      <c r="M22" s="42">
        <v>0</v>
      </c>
      <c r="N22" s="39"/>
      <c r="O22" s="181">
        <f>SUM(O20:O21)</f>
        <v>-499950000</v>
      </c>
    </row>
    <row r="23" spans="1:15" ht="21.75" customHeight="1">
      <c r="A23" s="171"/>
      <c r="B23" s="66"/>
      <c r="C23" s="38"/>
      <c r="D23" s="173"/>
      <c r="E23" s="38"/>
      <c r="F23" s="173"/>
      <c r="G23" s="38"/>
      <c r="H23" s="173"/>
      <c r="I23" s="38"/>
      <c r="J23" s="173"/>
      <c r="K23" s="173"/>
      <c r="L23" s="173"/>
      <c r="M23" s="38"/>
      <c r="N23" s="173"/>
      <c r="O23" s="173"/>
    </row>
    <row r="24" spans="1:15" ht="21.75" customHeight="1">
      <c r="A24" s="179" t="s">
        <v>139</v>
      </c>
      <c r="B24" s="77"/>
      <c r="C24" s="38"/>
      <c r="D24" s="173"/>
      <c r="E24" s="38"/>
      <c r="F24" s="173"/>
      <c r="G24" s="38"/>
      <c r="H24" s="173"/>
      <c r="I24" s="38"/>
      <c r="J24" s="173"/>
      <c r="K24" s="173"/>
      <c r="L24" s="173"/>
      <c r="M24" s="38"/>
      <c r="N24" s="173"/>
      <c r="O24" s="173"/>
    </row>
    <row r="25" spans="1:15" ht="21.75" customHeight="1">
      <c r="A25" s="50" t="s">
        <v>100</v>
      </c>
      <c r="B25" s="77"/>
      <c r="C25" s="34">
        <v>0</v>
      </c>
      <c r="D25" s="183"/>
      <c r="E25" s="34">
        <v>0</v>
      </c>
      <c r="F25" s="183"/>
      <c r="G25" s="34">
        <v>0</v>
      </c>
      <c r="H25" s="183"/>
      <c r="I25" s="34">
        <v>0</v>
      </c>
      <c r="J25" s="184"/>
      <c r="K25" s="184">
        <f>'PL7'!H28</f>
        <v>334879953</v>
      </c>
      <c r="L25" s="184"/>
      <c r="M25" s="34">
        <v>0</v>
      </c>
      <c r="N25" s="184"/>
      <c r="O25" s="184">
        <f>SUM(C25:M25)</f>
        <v>334879953</v>
      </c>
    </row>
    <row r="26" spans="1:15" ht="21.75" customHeight="1">
      <c r="A26" s="185" t="s">
        <v>140</v>
      </c>
      <c r="C26" s="35">
        <v>0</v>
      </c>
      <c r="D26" s="183"/>
      <c r="E26" s="35">
        <v>0</v>
      </c>
      <c r="F26" s="183"/>
      <c r="G26" s="35">
        <v>0</v>
      </c>
      <c r="H26" s="183"/>
      <c r="I26" s="35">
        <v>0</v>
      </c>
      <c r="J26" s="184"/>
      <c r="K26" s="186">
        <v>6867199</v>
      </c>
      <c r="L26" s="184"/>
      <c r="M26" s="187">
        <v>-222986379</v>
      </c>
      <c r="N26" s="184"/>
      <c r="O26" s="188">
        <f>SUM(C26:M26)</f>
        <v>-216119180</v>
      </c>
    </row>
    <row r="27" spans="1:15" s="56" customFormat="1" ht="21.75" customHeight="1">
      <c r="A27" s="179" t="s">
        <v>139</v>
      </c>
      <c r="B27" s="66"/>
      <c r="C27" s="36">
        <v>0</v>
      </c>
      <c r="D27" s="189"/>
      <c r="E27" s="36">
        <v>0</v>
      </c>
      <c r="F27" s="189"/>
      <c r="G27" s="36">
        <v>0</v>
      </c>
      <c r="H27" s="189"/>
      <c r="I27" s="36">
        <v>0</v>
      </c>
      <c r="J27" s="172"/>
      <c r="K27" s="190">
        <f>SUM(K25:K26)</f>
        <v>341747152</v>
      </c>
      <c r="L27" s="172"/>
      <c r="M27" s="190">
        <f>SUM(M25:M26)</f>
        <v>-222986379</v>
      </c>
      <c r="N27" s="172"/>
      <c r="O27" s="190">
        <f>SUM(O25:O26)</f>
        <v>118760773</v>
      </c>
    </row>
    <row r="28" spans="1:15" s="56" customFormat="1" ht="21.75" customHeight="1">
      <c r="A28" s="179"/>
      <c r="B28" s="66"/>
      <c r="C28" s="191"/>
      <c r="D28" s="189"/>
      <c r="E28" s="191"/>
      <c r="F28" s="189"/>
      <c r="G28" s="191"/>
      <c r="H28" s="189"/>
      <c r="I28" s="192"/>
      <c r="J28" s="39"/>
      <c r="K28" s="192"/>
      <c r="L28" s="39"/>
      <c r="M28" s="192"/>
      <c r="N28" s="39"/>
      <c r="O28" s="192"/>
    </row>
    <row r="29" spans="1:15" ht="21.75" customHeight="1" thickBot="1">
      <c r="A29" s="56" t="s">
        <v>198</v>
      </c>
      <c r="B29" s="66"/>
      <c r="C29" s="193">
        <f>C15+C20+C27</f>
        <v>198000000</v>
      </c>
      <c r="D29" s="173"/>
      <c r="E29" s="193">
        <f>E15+E20+E27</f>
        <v>726100000</v>
      </c>
      <c r="F29" s="173"/>
      <c r="G29" s="193">
        <f>G15+G20+G27</f>
        <v>22000000</v>
      </c>
      <c r="H29" s="173"/>
      <c r="I29" s="193">
        <f>I15+I20+I27</f>
        <v>420000000</v>
      </c>
      <c r="J29" s="173"/>
      <c r="K29" s="193">
        <f>K15+K20+K27</f>
        <v>4894430074</v>
      </c>
      <c r="L29" s="173"/>
      <c r="M29" s="193">
        <f>M15+M20+M27</f>
        <v>1732627123</v>
      </c>
      <c r="N29" s="173"/>
      <c r="O29" s="193">
        <f>O15+O20+O27</f>
        <v>7993157197</v>
      </c>
    </row>
    <row r="30" spans="1:15" ht="21.75" customHeight="1" thickTop="1"/>
    <row r="32" spans="1:15" ht="21.75" customHeight="1">
      <c r="O32" s="34"/>
    </row>
  </sheetData>
  <mergeCells count="3">
    <mergeCell ref="C4:O4"/>
    <mergeCell ref="G6:K6"/>
    <mergeCell ref="C13:O13"/>
  </mergeCells>
  <pageMargins left="0.5" right="0.5" top="0.48" bottom="0.8" header="0.5" footer="0.8"/>
  <pageSetup paperSize="9" scale="75" firstPageNumber="11" orientation="landscape" useFirstPageNumber="1" r:id="rId1"/>
  <headerFooter>
    <oddFooter>&amp;LThe accompanying notes form an integral part of the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86"/>
  <sheetViews>
    <sheetView zoomScale="80" zoomScaleNormal="80" zoomScaleSheetLayoutView="85" workbookViewId="0"/>
  </sheetViews>
  <sheetFormatPr defaultColWidth="10.77734375" defaultRowHeight="20.25" customHeight="1"/>
  <cols>
    <col min="1" max="1" width="50.88671875" style="48" customWidth="1"/>
    <col min="2" max="2" width="1.77734375" style="73" customWidth="1"/>
    <col min="3" max="3" width="15.21875" style="48" customWidth="1"/>
    <col min="4" max="4" width="1.21875" style="48" customWidth="1"/>
    <col min="5" max="5" width="15.21875" style="48" customWidth="1"/>
    <col min="6" max="6" width="1.21875" style="48" customWidth="1"/>
    <col min="7" max="7" width="15.21875" style="48" customWidth="1"/>
    <col min="8" max="8" width="1.21875" style="48" customWidth="1"/>
    <col min="9" max="9" width="15.21875" style="48" customWidth="1"/>
    <col min="10" max="10" width="12.77734375" style="48" customWidth="1"/>
    <col min="11" max="11" width="13.44140625" style="48" bestFit="1" customWidth="1"/>
    <col min="12" max="12" width="16" style="48" bestFit="1" customWidth="1"/>
    <col min="13" max="13" width="10.77734375" style="48"/>
    <col min="14" max="14" width="14.5546875" style="48" bestFit="1" customWidth="1"/>
    <col min="15" max="15" width="13.44140625" style="48" bestFit="1" customWidth="1"/>
    <col min="16" max="16" width="16" style="48" bestFit="1" customWidth="1"/>
    <col min="17" max="16384" width="10.77734375" style="48"/>
  </cols>
  <sheetData>
    <row r="1" spans="1:17" ht="20.25" customHeight="1">
      <c r="A1" s="214" t="s">
        <v>10</v>
      </c>
      <c r="B1" s="214"/>
      <c r="C1" s="214"/>
      <c r="D1" s="214"/>
      <c r="E1" s="214"/>
      <c r="F1" s="214"/>
      <c r="G1" s="214"/>
      <c r="H1" s="214"/>
      <c r="I1" s="214"/>
    </row>
    <row r="2" spans="1:17" ht="20.25" customHeight="1">
      <c r="A2" s="47" t="s">
        <v>90</v>
      </c>
      <c r="B2" s="94"/>
      <c r="C2" s="72"/>
      <c r="D2" s="72"/>
      <c r="E2" s="72"/>
      <c r="F2" s="72"/>
      <c r="G2" s="72"/>
      <c r="H2" s="72"/>
      <c r="I2" s="72"/>
    </row>
    <row r="3" spans="1:17" ht="20.25" customHeight="1">
      <c r="A3" s="109"/>
      <c r="B3" s="94"/>
      <c r="C3" s="109"/>
      <c r="D3" s="109"/>
      <c r="E3" s="109"/>
      <c r="F3" s="109"/>
      <c r="G3" s="109"/>
      <c r="H3" s="109"/>
      <c r="I3" s="109"/>
    </row>
    <row r="4" spans="1:17" ht="20.25" customHeight="1">
      <c r="A4" s="109"/>
      <c r="B4" s="94"/>
      <c r="C4" s="236" t="s">
        <v>41</v>
      </c>
      <c r="D4" s="236"/>
      <c r="E4" s="236"/>
      <c r="F4" s="109"/>
      <c r="G4" s="109"/>
      <c r="H4" s="109"/>
      <c r="I4" s="109"/>
    </row>
    <row r="5" spans="1:17" s="54" customFormat="1" ht="20.25" customHeight="1">
      <c r="A5" s="109"/>
      <c r="B5" s="94"/>
      <c r="C5" s="236" t="s">
        <v>43</v>
      </c>
      <c r="D5" s="236"/>
      <c r="E5" s="236"/>
      <c r="F5" s="109"/>
      <c r="G5" s="109"/>
      <c r="H5" s="109"/>
      <c r="I5" s="109"/>
    </row>
    <row r="6" spans="1:17" ht="20.25" customHeight="1">
      <c r="A6" s="109"/>
      <c r="B6" s="94"/>
      <c r="C6" s="236" t="s">
        <v>44</v>
      </c>
      <c r="D6" s="236"/>
      <c r="E6" s="236"/>
      <c r="F6" s="70"/>
      <c r="G6" s="236" t="s">
        <v>42</v>
      </c>
      <c r="H6" s="239"/>
      <c r="I6" s="239"/>
    </row>
    <row r="7" spans="1:17" ht="20.25" customHeight="1">
      <c r="A7" s="109"/>
      <c r="B7" s="94"/>
      <c r="C7" s="240" t="s">
        <v>141</v>
      </c>
      <c r="D7" s="241"/>
      <c r="E7" s="241"/>
      <c r="F7" s="110"/>
      <c r="G7" s="240" t="s">
        <v>141</v>
      </c>
      <c r="H7" s="241"/>
      <c r="I7" s="241"/>
    </row>
    <row r="8" spans="1:17" ht="20.25" customHeight="1">
      <c r="B8" s="66"/>
      <c r="C8" s="75">
        <v>2022</v>
      </c>
      <c r="D8" s="76"/>
      <c r="E8" s="75">
        <v>2021</v>
      </c>
      <c r="F8" s="50"/>
      <c r="G8" s="75">
        <v>2022</v>
      </c>
      <c r="H8" s="76"/>
      <c r="I8" s="75">
        <v>2021</v>
      </c>
    </row>
    <row r="9" spans="1:17" ht="20.25" customHeight="1">
      <c r="B9" s="74"/>
      <c r="C9" s="237" t="s">
        <v>50</v>
      </c>
      <c r="D9" s="237"/>
      <c r="E9" s="237"/>
      <c r="F9" s="237"/>
      <c r="G9" s="237"/>
      <c r="H9" s="237"/>
      <c r="I9" s="237"/>
    </row>
    <row r="10" spans="1:17" ht="20.25" customHeight="1">
      <c r="A10" s="51" t="s">
        <v>26</v>
      </c>
      <c r="C10" s="131"/>
      <c r="D10" s="131"/>
      <c r="E10" s="131"/>
      <c r="F10" s="131"/>
      <c r="G10" s="131"/>
      <c r="H10" s="131"/>
      <c r="I10" s="131"/>
    </row>
    <row r="11" spans="1:17" ht="20.25" customHeight="1">
      <c r="A11" s="58" t="s">
        <v>59</v>
      </c>
      <c r="C11" s="136">
        <v>337063181</v>
      </c>
      <c r="D11" s="138"/>
      <c r="E11" s="136">
        <v>998280363</v>
      </c>
      <c r="F11" s="138"/>
      <c r="G11" s="136">
        <v>334879953</v>
      </c>
      <c r="H11" s="133"/>
      <c r="I11" s="136">
        <v>998281255</v>
      </c>
      <c r="J11" s="231"/>
      <c r="K11" s="231"/>
      <c r="L11" s="231"/>
      <c r="M11" s="231"/>
      <c r="N11" s="231"/>
      <c r="O11" s="231"/>
      <c r="P11" s="231"/>
      <c r="Q11" s="232"/>
    </row>
    <row r="12" spans="1:17" ht="20.25" customHeight="1">
      <c r="A12" s="134" t="s">
        <v>187</v>
      </c>
      <c r="C12" s="136"/>
      <c r="D12" s="138"/>
      <c r="E12" s="136"/>
      <c r="F12" s="138"/>
      <c r="G12" s="136"/>
      <c r="H12" s="133"/>
      <c r="I12" s="136"/>
      <c r="J12" s="231"/>
      <c r="K12" s="231"/>
      <c r="L12" s="231"/>
      <c r="M12" s="231"/>
      <c r="N12" s="231"/>
      <c r="O12" s="231"/>
      <c r="P12" s="231"/>
    </row>
    <row r="13" spans="1:17" ht="20.25" customHeight="1">
      <c r="A13" s="55" t="s">
        <v>207</v>
      </c>
      <c r="C13" s="136">
        <v>-24647454</v>
      </c>
      <c r="D13" s="135"/>
      <c r="E13" s="136">
        <v>136782206</v>
      </c>
      <c r="F13" s="135"/>
      <c r="G13" s="136">
        <v>-24647454</v>
      </c>
      <c r="H13" s="135"/>
      <c r="I13" s="136">
        <v>136782206</v>
      </c>
      <c r="J13" s="231"/>
      <c r="K13" s="231"/>
      <c r="L13" s="231"/>
      <c r="M13" s="231"/>
      <c r="N13" s="231"/>
      <c r="O13" s="231"/>
      <c r="P13" s="231"/>
    </row>
    <row r="14" spans="1:17" ht="20.25" customHeight="1">
      <c r="A14" s="55" t="s">
        <v>166</v>
      </c>
      <c r="C14" s="136">
        <v>310800</v>
      </c>
      <c r="D14" s="135"/>
      <c r="E14" s="235">
        <v>334460</v>
      </c>
      <c r="F14" s="135"/>
      <c r="G14" s="136">
        <v>310800</v>
      </c>
      <c r="H14" s="135"/>
      <c r="I14" s="235">
        <v>334460</v>
      </c>
      <c r="J14" s="231"/>
      <c r="K14" s="231"/>
      <c r="L14" s="231"/>
      <c r="M14" s="231"/>
      <c r="N14" s="231"/>
      <c r="O14" s="231"/>
      <c r="P14" s="231"/>
    </row>
    <row r="15" spans="1:17" ht="20.25" customHeight="1">
      <c r="A15" s="137" t="s">
        <v>83</v>
      </c>
      <c r="C15" s="132">
        <v>359220130</v>
      </c>
      <c r="D15" s="133"/>
      <c r="E15" s="132">
        <v>389645556</v>
      </c>
      <c r="F15" s="133"/>
      <c r="G15" s="132">
        <v>359220130</v>
      </c>
      <c r="H15" s="133"/>
      <c r="I15" s="132">
        <v>389645556</v>
      </c>
      <c r="J15" s="231"/>
      <c r="K15" s="231"/>
      <c r="L15" s="231"/>
      <c r="M15" s="231"/>
      <c r="N15" s="231"/>
      <c r="O15" s="231"/>
      <c r="P15" s="231"/>
    </row>
    <row r="16" spans="1:17" ht="20.25" customHeight="1">
      <c r="A16" s="137" t="s">
        <v>84</v>
      </c>
      <c r="C16" s="132">
        <v>7898646</v>
      </c>
      <c r="D16" s="133"/>
      <c r="E16" s="132">
        <v>8124828</v>
      </c>
      <c r="F16" s="133"/>
      <c r="G16" s="132">
        <v>7898646</v>
      </c>
      <c r="H16" s="133"/>
      <c r="I16" s="132">
        <v>8124828</v>
      </c>
      <c r="J16" s="231"/>
      <c r="K16" s="231"/>
      <c r="L16" s="231"/>
      <c r="M16" s="231"/>
      <c r="N16" s="231"/>
      <c r="O16" s="231"/>
      <c r="P16" s="231"/>
    </row>
    <row r="17" spans="1:17" ht="20.25" customHeight="1">
      <c r="A17" s="137" t="s">
        <v>170</v>
      </c>
      <c r="C17" s="34">
        <v>0</v>
      </c>
      <c r="D17" s="133"/>
      <c r="E17" s="235">
        <v>281125</v>
      </c>
      <c r="F17" s="133"/>
      <c r="G17" s="34">
        <v>0</v>
      </c>
      <c r="H17" s="133"/>
      <c r="I17" s="235">
        <v>281125</v>
      </c>
      <c r="J17" s="231"/>
      <c r="K17" s="231"/>
      <c r="L17" s="231"/>
      <c r="M17" s="231"/>
      <c r="N17" s="231"/>
      <c r="O17" s="231"/>
      <c r="P17" s="231"/>
    </row>
    <row r="18" spans="1:17" ht="20.25" customHeight="1">
      <c r="A18" s="55" t="s">
        <v>52</v>
      </c>
      <c r="C18" s="132">
        <v>48844347</v>
      </c>
      <c r="D18" s="133"/>
      <c r="E18" s="132">
        <v>69406704</v>
      </c>
      <c r="F18" s="138"/>
      <c r="G18" s="138">
        <v>48844347</v>
      </c>
      <c r="H18" s="138"/>
      <c r="I18" s="138">
        <v>69406704</v>
      </c>
      <c r="J18" s="231"/>
      <c r="K18" s="231"/>
      <c r="L18" s="231"/>
      <c r="M18" s="231"/>
      <c r="N18" s="231"/>
      <c r="O18" s="231"/>
      <c r="P18" s="231"/>
    </row>
    <row r="19" spans="1:17" ht="20.25" customHeight="1">
      <c r="A19" s="60" t="s">
        <v>107</v>
      </c>
      <c r="C19" s="132">
        <v>24386205</v>
      </c>
      <c r="D19" s="133"/>
      <c r="E19" s="132">
        <v>25989448</v>
      </c>
      <c r="F19" s="133"/>
      <c r="G19" s="139">
        <v>24386205</v>
      </c>
      <c r="H19" s="133"/>
      <c r="I19" s="139">
        <v>25989448</v>
      </c>
      <c r="J19" s="231"/>
      <c r="K19" s="231"/>
      <c r="L19" s="231"/>
      <c r="M19" s="231"/>
      <c r="N19" s="231"/>
      <c r="O19" s="231"/>
      <c r="P19" s="231"/>
    </row>
    <row r="20" spans="1:17" ht="20.25" customHeight="1">
      <c r="A20" s="60" t="s">
        <v>200</v>
      </c>
      <c r="C20" s="132">
        <v>11858723</v>
      </c>
      <c r="D20" s="133"/>
      <c r="E20" s="132">
        <v>-3744530</v>
      </c>
      <c r="F20" s="133"/>
      <c r="G20" s="132">
        <v>11858723</v>
      </c>
      <c r="H20" s="133"/>
      <c r="I20" s="132">
        <v>-3744530</v>
      </c>
      <c r="J20" s="231"/>
      <c r="K20" s="231"/>
      <c r="L20" s="231"/>
      <c r="M20" s="231"/>
      <c r="N20" s="231"/>
      <c r="O20" s="231"/>
      <c r="P20" s="231"/>
    </row>
    <row r="21" spans="1:17" ht="20.25" customHeight="1">
      <c r="A21" s="52" t="s">
        <v>130</v>
      </c>
      <c r="C21" s="132">
        <v>-2189828</v>
      </c>
      <c r="D21" s="45"/>
      <c r="E21" s="132">
        <v>-22978</v>
      </c>
      <c r="F21" s="133"/>
      <c r="G21" s="44">
        <v>0</v>
      </c>
      <c r="H21" s="45"/>
      <c r="I21" s="44">
        <v>0</v>
      </c>
      <c r="J21" s="231"/>
      <c r="K21" s="231"/>
      <c r="L21" s="231"/>
      <c r="M21" s="231"/>
      <c r="N21" s="231"/>
      <c r="O21" s="231"/>
      <c r="P21" s="231"/>
    </row>
    <row r="22" spans="1:17" ht="20.25" customHeight="1">
      <c r="A22" s="60" t="s">
        <v>201</v>
      </c>
      <c r="C22" s="43">
        <v>5215968</v>
      </c>
      <c r="D22" s="45"/>
      <c r="E22" s="43">
        <v>-12943892</v>
      </c>
      <c r="F22" s="133"/>
      <c r="G22" s="132">
        <v>5215968</v>
      </c>
      <c r="H22" s="133"/>
      <c r="I22" s="132">
        <v>-12943892</v>
      </c>
      <c r="J22" s="231"/>
      <c r="K22" s="231"/>
      <c r="L22" s="231"/>
      <c r="M22" s="231"/>
      <c r="N22" s="231"/>
      <c r="O22" s="231"/>
      <c r="P22" s="231"/>
    </row>
    <row r="23" spans="1:17" ht="20.25" customHeight="1">
      <c r="A23" s="52" t="s">
        <v>208</v>
      </c>
      <c r="C23" s="132">
        <v>2025412</v>
      </c>
      <c r="D23" s="45"/>
      <c r="E23" s="132">
        <v>-405782</v>
      </c>
      <c r="F23" s="45"/>
      <c r="G23" s="132">
        <v>2025412</v>
      </c>
      <c r="H23" s="45"/>
      <c r="I23" s="132">
        <v>-405782</v>
      </c>
      <c r="J23" s="231"/>
      <c r="K23" s="231"/>
      <c r="L23" s="231"/>
      <c r="M23" s="231"/>
      <c r="N23" s="231"/>
      <c r="O23" s="231"/>
      <c r="P23" s="231"/>
    </row>
    <row r="24" spans="1:17" ht="20.25" customHeight="1">
      <c r="A24" s="137" t="s">
        <v>114</v>
      </c>
      <c r="C24" s="132">
        <v>-439417378</v>
      </c>
      <c r="D24" s="45"/>
      <c r="E24" s="132">
        <v>-425344483</v>
      </c>
      <c r="F24" s="45"/>
      <c r="G24" s="132">
        <v>-439423978</v>
      </c>
      <c r="H24" s="45"/>
      <c r="I24" s="132">
        <v>-425368353</v>
      </c>
      <c r="J24" s="231"/>
      <c r="K24" s="231"/>
      <c r="L24" s="231"/>
      <c r="M24" s="231"/>
      <c r="N24" s="231"/>
      <c r="O24" s="231"/>
      <c r="P24" s="231"/>
    </row>
    <row r="25" spans="1:17" ht="20.25" customHeight="1">
      <c r="A25" s="137" t="s">
        <v>115</v>
      </c>
      <c r="C25" s="132">
        <v>-21905089</v>
      </c>
      <c r="D25" s="45"/>
      <c r="E25" s="132">
        <v>-32555094</v>
      </c>
      <c r="F25" s="45"/>
      <c r="G25" s="132">
        <v>-21905089</v>
      </c>
      <c r="H25" s="45"/>
      <c r="I25" s="132">
        <v>-32555094</v>
      </c>
      <c r="J25" s="231"/>
      <c r="K25" s="231"/>
      <c r="L25" s="231"/>
      <c r="M25" s="231"/>
      <c r="N25" s="231"/>
      <c r="O25" s="231"/>
      <c r="P25" s="231"/>
    </row>
    <row r="26" spans="1:17" ht="20.25" customHeight="1">
      <c r="A26" s="137" t="s">
        <v>116</v>
      </c>
      <c r="C26" s="140">
        <v>-17177520</v>
      </c>
      <c r="D26" s="133"/>
      <c r="E26" s="140">
        <v>-17177520</v>
      </c>
      <c r="F26" s="133"/>
      <c r="G26" s="140">
        <v>-17177520</v>
      </c>
      <c r="H26" s="133"/>
      <c r="I26" s="140">
        <v>-17177520</v>
      </c>
      <c r="J26" s="231"/>
      <c r="K26" s="231"/>
      <c r="L26" s="231"/>
      <c r="M26" s="231"/>
      <c r="N26" s="231"/>
      <c r="O26" s="231"/>
      <c r="P26" s="231"/>
    </row>
    <row r="27" spans="1:17" ht="20.25" customHeight="1">
      <c r="C27" s="132">
        <f>SUM(C11:C26)</f>
        <v>291486143</v>
      </c>
      <c r="D27" s="45"/>
      <c r="E27" s="132">
        <f>SUM(E11:E26)</f>
        <v>1136650411</v>
      </c>
      <c r="F27" s="45"/>
      <c r="G27" s="132">
        <f>SUM(G11:G26)</f>
        <v>291486143</v>
      </c>
      <c r="H27" s="45"/>
      <c r="I27" s="132">
        <f>SUM(I11:I26)</f>
        <v>1136650411</v>
      </c>
      <c r="J27" s="231"/>
      <c r="K27" s="231"/>
      <c r="L27" s="231"/>
      <c r="M27" s="231"/>
      <c r="N27" s="231"/>
      <c r="O27" s="231"/>
      <c r="P27" s="231"/>
    </row>
    <row r="28" spans="1:17" ht="20.25" customHeight="1">
      <c r="A28" s="141" t="s">
        <v>34</v>
      </c>
      <c r="C28" s="132"/>
      <c r="D28" s="133"/>
      <c r="E28" s="132"/>
      <c r="F28" s="133"/>
      <c r="G28" s="132"/>
      <c r="H28" s="133"/>
      <c r="I28" s="132"/>
    </row>
    <row r="29" spans="1:17" ht="20.25" customHeight="1">
      <c r="A29" s="65" t="s">
        <v>178</v>
      </c>
      <c r="C29" s="132">
        <v>-117254253</v>
      </c>
      <c r="D29" s="133"/>
      <c r="E29" s="132">
        <v>20588068</v>
      </c>
      <c r="F29" s="133"/>
      <c r="G29" s="132">
        <v>-117254253</v>
      </c>
      <c r="H29" s="133"/>
      <c r="I29" s="132">
        <v>20588068</v>
      </c>
      <c r="J29" s="231"/>
      <c r="K29" s="231"/>
      <c r="L29" s="231"/>
      <c r="M29" s="231"/>
      <c r="N29" s="231"/>
      <c r="O29" s="231"/>
      <c r="P29" s="231"/>
      <c r="Q29" s="232"/>
    </row>
    <row r="30" spans="1:17" ht="20.25" customHeight="1">
      <c r="A30" s="55" t="s">
        <v>128</v>
      </c>
      <c r="C30" s="132">
        <v>-21562424</v>
      </c>
      <c r="D30" s="133"/>
      <c r="E30" s="132">
        <v>-4548312</v>
      </c>
      <c r="F30" s="133"/>
      <c r="G30" s="132">
        <v>-21562424</v>
      </c>
      <c r="H30" s="133"/>
      <c r="I30" s="132">
        <v>-4548312</v>
      </c>
      <c r="J30" s="231"/>
      <c r="K30" s="231"/>
      <c r="L30" s="231"/>
      <c r="M30" s="231"/>
      <c r="N30" s="231"/>
      <c r="O30" s="231"/>
      <c r="P30" s="231"/>
      <c r="Q30" s="232"/>
    </row>
    <row r="31" spans="1:17" ht="20.25" customHeight="1">
      <c r="A31" s="53" t="s">
        <v>121</v>
      </c>
      <c r="C31" s="139">
        <v>-10835401</v>
      </c>
      <c r="D31" s="133"/>
      <c r="E31" s="139">
        <v>15576978</v>
      </c>
      <c r="F31" s="133"/>
      <c r="G31" s="139">
        <v>-10835401</v>
      </c>
      <c r="H31" s="133"/>
      <c r="I31" s="139">
        <v>15576978</v>
      </c>
      <c r="J31" s="231"/>
      <c r="K31" s="231"/>
      <c r="L31" s="231"/>
      <c r="M31" s="231"/>
      <c r="N31" s="231"/>
      <c r="O31" s="231"/>
      <c r="P31" s="231"/>
      <c r="Q31" s="232"/>
    </row>
    <row r="32" spans="1:17" ht="20.25" customHeight="1">
      <c r="A32" s="48" t="s">
        <v>6</v>
      </c>
      <c r="C32" s="132">
        <v>-417161190</v>
      </c>
      <c r="D32" s="133"/>
      <c r="E32" s="132">
        <v>29067270</v>
      </c>
      <c r="F32" s="133"/>
      <c r="G32" s="132">
        <v>-417161190</v>
      </c>
      <c r="H32" s="133"/>
      <c r="I32" s="132">
        <v>29067270</v>
      </c>
      <c r="J32" s="231"/>
      <c r="K32" s="231"/>
      <c r="L32" s="231"/>
      <c r="M32" s="231"/>
      <c r="N32" s="231"/>
      <c r="O32" s="231"/>
      <c r="P32" s="231"/>
      <c r="Q32" s="232"/>
    </row>
    <row r="33" spans="1:17" ht="20.25" customHeight="1">
      <c r="A33" s="48" t="s">
        <v>1</v>
      </c>
      <c r="C33" s="132">
        <v>-6138117</v>
      </c>
      <c r="D33" s="133"/>
      <c r="E33" s="132">
        <v>-3039400</v>
      </c>
      <c r="F33" s="133"/>
      <c r="G33" s="132">
        <v>-6138117</v>
      </c>
      <c r="H33" s="133"/>
      <c r="I33" s="132">
        <v>-3039400</v>
      </c>
      <c r="J33" s="231"/>
      <c r="K33" s="231"/>
      <c r="L33" s="231"/>
      <c r="M33" s="231"/>
      <c r="N33" s="231"/>
      <c r="O33" s="231"/>
      <c r="P33" s="231"/>
      <c r="Q33" s="232"/>
    </row>
    <row r="34" spans="1:17" ht="20.25" customHeight="1">
      <c r="A34" s="48" t="s">
        <v>2</v>
      </c>
      <c r="C34" s="132">
        <v>489338</v>
      </c>
      <c r="D34" s="133"/>
      <c r="E34" s="132">
        <v>7143131</v>
      </c>
      <c r="F34" s="133"/>
      <c r="G34" s="132">
        <v>489338</v>
      </c>
      <c r="H34" s="133"/>
      <c r="I34" s="132">
        <v>7143131</v>
      </c>
      <c r="J34" s="231"/>
      <c r="K34" s="231"/>
      <c r="L34" s="231"/>
      <c r="M34" s="231"/>
      <c r="N34" s="231"/>
      <c r="O34" s="231"/>
      <c r="P34" s="231"/>
      <c r="Q34" s="232"/>
    </row>
    <row r="35" spans="1:17" ht="20.25" customHeight="1">
      <c r="A35" s="65" t="s">
        <v>7</v>
      </c>
      <c r="C35" s="132">
        <v>255412883</v>
      </c>
      <c r="D35" s="133"/>
      <c r="E35" s="132">
        <v>102531366</v>
      </c>
      <c r="F35" s="133"/>
      <c r="G35" s="132">
        <v>255412883</v>
      </c>
      <c r="H35" s="133"/>
      <c r="I35" s="132">
        <v>102531366</v>
      </c>
      <c r="J35" s="231"/>
      <c r="K35" s="231"/>
      <c r="L35" s="231"/>
      <c r="M35" s="231"/>
      <c r="N35" s="231"/>
      <c r="O35" s="231"/>
      <c r="P35" s="231"/>
      <c r="Q35" s="232"/>
    </row>
    <row r="36" spans="1:17" ht="20.25" customHeight="1">
      <c r="A36" s="53" t="s">
        <v>122</v>
      </c>
      <c r="C36" s="132">
        <v>-29063964</v>
      </c>
      <c r="D36" s="133"/>
      <c r="E36" s="132">
        <v>-11843778</v>
      </c>
      <c r="F36" s="133"/>
      <c r="G36" s="132">
        <v>-29063964</v>
      </c>
      <c r="H36" s="133"/>
      <c r="I36" s="132">
        <v>-11843778</v>
      </c>
      <c r="J36" s="231"/>
      <c r="K36" s="231"/>
      <c r="L36" s="231"/>
      <c r="M36" s="231"/>
      <c r="N36" s="231"/>
      <c r="O36" s="231"/>
      <c r="P36" s="231"/>
      <c r="Q36" s="232"/>
    </row>
    <row r="37" spans="1:17" ht="20.25" customHeight="1">
      <c r="A37" s="48" t="s">
        <v>3</v>
      </c>
      <c r="B37" s="142"/>
      <c r="C37" s="132">
        <v>3257339</v>
      </c>
      <c r="D37" s="133"/>
      <c r="E37" s="132">
        <v>-3855056</v>
      </c>
      <c r="F37" s="133"/>
      <c r="G37" s="132">
        <v>3257339</v>
      </c>
      <c r="H37" s="133"/>
      <c r="I37" s="132">
        <v>-3855056</v>
      </c>
      <c r="J37" s="231"/>
      <c r="K37" s="231"/>
      <c r="L37" s="231"/>
      <c r="M37" s="231"/>
      <c r="N37" s="231"/>
      <c r="O37" s="231"/>
      <c r="P37" s="231"/>
      <c r="Q37" s="232"/>
    </row>
    <row r="38" spans="1:17" ht="20.25" customHeight="1">
      <c r="A38" s="52" t="s">
        <v>126</v>
      </c>
      <c r="C38" s="132">
        <v>-63098491</v>
      </c>
      <c r="D38" s="45"/>
      <c r="E38" s="132">
        <v>-82348766</v>
      </c>
      <c r="F38" s="45"/>
      <c r="G38" s="132">
        <v>-63098491</v>
      </c>
      <c r="H38" s="45"/>
      <c r="I38" s="132">
        <v>-82348766</v>
      </c>
      <c r="J38" s="233"/>
      <c r="K38" s="231"/>
      <c r="L38" s="231"/>
      <c r="M38" s="231"/>
      <c r="N38" s="231"/>
      <c r="O38" s="231"/>
      <c r="P38" s="231"/>
      <c r="Q38" s="232"/>
    </row>
    <row r="39" spans="1:17" ht="20.25" customHeight="1">
      <c r="A39" s="52" t="s">
        <v>117</v>
      </c>
      <c r="B39" s="142"/>
      <c r="C39" s="132">
        <v>-44673758</v>
      </c>
      <c r="D39" s="133"/>
      <c r="E39" s="132">
        <v>-25071184</v>
      </c>
      <c r="F39" s="133"/>
      <c r="G39" s="132">
        <v>-44673758</v>
      </c>
      <c r="H39" s="133"/>
      <c r="I39" s="132">
        <v>-25071184</v>
      </c>
      <c r="J39" s="231"/>
      <c r="K39" s="231"/>
      <c r="L39" s="231"/>
      <c r="M39" s="231"/>
      <c r="N39" s="231"/>
      <c r="O39" s="231"/>
      <c r="P39" s="231"/>
      <c r="Q39" s="232"/>
    </row>
    <row r="40" spans="1:17" ht="20.25" customHeight="1">
      <c r="A40" s="55" t="s">
        <v>118</v>
      </c>
      <c r="C40" s="140">
        <v>-2481062</v>
      </c>
      <c r="D40" s="133"/>
      <c r="E40" s="140">
        <v>-1870553</v>
      </c>
      <c r="F40" s="133"/>
      <c r="G40" s="140">
        <v>-2481062</v>
      </c>
      <c r="H40" s="133"/>
      <c r="I40" s="140">
        <v>-1870553</v>
      </c>
      <c r="J40" s="231"/>
      <c r="K40" s="231"/>
      <c r="L40" s="231"/>
      <c r="M40" s="231"/>
      <c r="N40" s="231"/>
      <c r="O40" s="231"/>
      <c r="P40" s="231"/>
      <c r="Q40" s="232"/>
    </row>
    <row r="41" spans="1:17" ht="20.25" customHeight="1">
      <c r="A41" s="52" t="s">
        <v>213</v>
      </c>
      <c r="C41" s="132">
        <f>SUM(C27:C40)</f>
        <v>-161622957</v>
      </c>
      <c r="D41" s="133"/>
      <c r="E41" s="132">
        <f>SUM(E27:E40)</f>
        <v>1178980175</v>
      </c>
      <c r="F41" s="133"/>
      <c r="G41" s="132">
        <f>SUM(G27:G40)</f>
        <v>-161622957</v>
      </c>
      <c r="H41" s="133"/>
      <c r="I41" s="132">
        <f>SUM(I27:I40)</f>
        <v>1178980175</v>
      </c>
      <c r="J41" s="231"/>
      <c r="K41" s="231"/>
      <c r="L41" s="231"/>
      <c r="M41" s="231"/>
      <c r="N41" s="231"/>
      <c r="O41" s="231"/>
      <c r="P41" s="231"/>
      <c r="Q41" s="232"/>
    </row>
    <row r="42" spans="1:17" ht="20.25" customHeight="1">
      <c r="A42" s="55" t="s">
        <v>110</v>
      </c>
      <c r="C42" s="132">
        <v>-56998008</v>
      </c>
      <c r="D42" s="133"/>
      <c r="E42" s="132">
        <v>-123629238</v>
      </c>
      <c r="F42" s="133"/>
      <c r="G42" s="132">
        <v>-56998008</v>
      </c>
      <c r="H42" s="133"/>
      <c r="I42" s="132">
        <v>-123629238</v>
      </c>
      <c r="J42" s="231"/>
      <c r="K42" s="231"/>
      <c r="L42" s="231"/>
      <c r="M42" s="231"/>
      <c r="N42" s="231"/>
      <c r="O42" s="231"/>
      <c r="P42" s="231"/>
      <c r="Q42" s="232"/>
    </row>
    <row r="43" spans="1:17" ht="20.25" customHeight="1">
      <c r="A43" s="56" t="s">
        <v>209</v>
      </c>
      <c r="C43" s="143">
        <f>C41+C42</f>
        <v>-218620965</v>
      </c>
      <c r="D43" s="133"/>
      <c r="E43" s="143">
        <f>E41+E42</f>
        <v>1055350937</v>
      </c>
      <c r="F43" s="133"/>
      <c r="G43" s="143">
        <f>G41+G42</f>
        <v>-218620965</v>
      </c>
      <c r="H43" s="133"/>
      <c r="I43" s="143">
        <f>I41+I42</f>
        <v>1055350937</v>
      </c>
      <c r="J43" s="231"/>
      <c r="K43" s="231"/>
      <c r="L43" s="231"/>
      <c r="M43" s="231"/>
      <c r="N43" s="231"/>
      <c r="O43" s="231"/>
      <c r="P43" s="231"/>
      <c r="Q43" s="232"/>
    </row>
    <row r="44" spans="1:17" ht="20.25" customHeight="1">
      <c r="A44" s="144"/>
      <c r="B44" s="94"/>
      <c r="C44" s="145"/>
      <c r="D44" s="145"/>
      <c r="E44" s="145"/>
      <c r="F44" s="72"/>
      <c r="G44" s="145"/>
      <c r="H44" s="145"/>
      <c r="I44" s="145"/>
    </row>
    <row r="45" spans="1:17" ht="20.25" customHeight="1">
      <c r="A45" s="246" t="s">
        <v>10</v>
      </c>
      <c r="B45" s="246"/>
      <c r="C45" s="246"/>
      <c r="D45" s="246"/>
      <c r="E45" s="246"/>
      <c r="F45" s="246"/>
      <c r="G45" s="246"/>
      <c r="H45" s="246"/>
      <c r="I45" s="246"/>
    </row>
    <row r="46" spans="1:17" ht="20.25" customHeight="1">
      <c r="A46" s="47" t="s">
        <v>90</v>
      </c>
      <c r="B46" s="94"/>
      <c r="C46" s="72"/>
      <c r="D46" s="72"/>
      <c r="E46" s="72"/>
      <c r="F46" s="72"/>
      <c r="G46" s="72"/>
      <c r="H46" s="72"/>
      <c r="I46" s="72"/>
    </row>
    <row r="47" spans="1:17" ht="20.25" customHeight="1">
      <c r="A47" s="47"/>
      <c r="B47" s="94"/>
      <c r="C47" s="72"/>
      <c r="D47" s="72"/>
      <c r="E47" s="72"/>
      <c r="F47" s="72"/>
      <c r="G47" s="72"/>
      <c r="H47" s="72"/>
      <c r="I47" s="72"/>
    </row>
    <row r="48" spans="1:17" ht="20.25" customHeight="1">
      <c r="A48" s="146"/>
      <c r="B48" s="94"/>
      <c r="C48" s="236" t="s">
        <v>41</v>
      </c>
      <c r="D48" s="236"/>
      <c r="E48" s="236"/>
      <c r="F48" s="109"/>
      <c r="G48" s="109"/>
      <c r="H48" s="109"/>
      <c r="I48" s="109"/>
    </row>
    <row r="49" spans="1:17" ht="20.25" customHeight="1">
      <c r="A49" s="146"/>
      <c r="B49" s="94"/>
      <c r="C49" s="236" t="s">
        <v>43</v>
      </c>
      <c r="D49" s="236"/>
      <c r="E49" s="236"/>
      <c r="F49" s="109"/>
      <c r="G49" s="109"/>
      <c r="H49" s="109"/>
      <c r="I49" s="109"/>
    </row>
    <row r="50" spans="1:17" ht="20.25" customHeight="1">
      <c r="A50" s="146"/>
      <c r="B50" s="94"/>
      <c r="C50" s="242" t="s">
        <v>44</v>
      </c>
      <c r="D50" s="242"/>
      <c r="E50" s="242"/>
      <c r="F50" s="70"/>
      <c r="G50" s="236" t="s">
        <v>42</v>
      </c>
      <c r="H50" s="239"/>
      <c r="I50" s="239"/>
    </row>
    <row r="51" spans="1:17" ht="20.25" customHeight="1">
      <c r="A51" s="109"/>
      <c r="B51" s="94"/>
      <c r="C51" s="240" t="s">
        <v>141</v>
      </c>
      <c r="D51" s="241"/>
      <c r="E51" s="241"/>
      <c r="F51" s="110"/>
      <c r="G51" s="240" t="s">
        <v>141</v>
      </c>
      <c r="H51" s="241"/>
      <c r="I51" s="241"/>
    </row>
    <row r="52" spans="1:17" ht="20.25" customHeight="1">
      <c r="B52" s="66"/>
      <c r="C52" s="75">
        <v>2022</v>
      </c>
      <c r="D52" s="76"/>
      <c r="E52" s="75">
        <v>2021</v>
      </c>
      <c r="F52" s="50"/>
      <c r="G52" s="75">
        <v>2022</v>
      </c>
      <c r="H52" s="76"/>
      <c r="I52" s="75">
        <v>2021</v>
      </c>
    </row>
    <row r="53" spans="1:17" ht="20.25" customHeight="1">
      <c r="B53" s="74"/>
      <c r="C53" s="237" t="s">
        <v>50</v>
      </c>
      <c r="D53" s="237"/>
      <c r="E53" s="237"/>
      <c r="F53" s="237"/>
      <c r="G53" s="237"/>
      <c r="H53" s="237"/>
      <c r="I53" s="237"/>
    </row>
    <row r="54" spans="1:17" ht="20.25" customHeight="1">
      <c r="A54" s="51" t="s">
        <v>27</v>
      </c>
      <c r="C54" s="132"/>
      <c r="D54" s="133"/>
      <c r="E54" s="132"/>
      <c r="F54" s="133"/>
      <c r="G54" s="132"/>
      <c r="H54" s="133"/>
      <c r="I54" s="132"/>
    </row>
    <row r="55" spans="1:17" ht="20.25" customHeight="1">
      <c r="A55" s="52" t="s">
        <v>210</v>
      </c>
      <c r="C55" s="132">
        <v>570000000</v>
      </c>
      <c r="D55" s="45"/>
      <c r="E55" s="132">
        <v>-1270000000</v>
      </c>
      <c r="F55" s="45"/>
      <c r="G55" s="132">
        <v>570000000</v>
      </c>
      <c r="H55" s="135"/>
      <c r="I55" s="132">
        <v>-1270000000</v>
      </c>
      <c r="J55" s="231"/>
      <c r="K55" s="231"/>
      <c r="L55" s="231"/>
      <c r="M55" s="231"/>
      <c r="N55" s="231"/>
      <c r="O55" s="231"/>
      <c r="P55" s="231"/>
      <c r="Q55" s="232"/>
    </row>
    <row r="56" spans="1:17" ht="20.25" customHeight="1">
      <c r="A56" s="52" t="s">
        <v>142</v>
      </c>
      <c r="C56" s="132">
        <v>1963368</v>
      </c>
      <c r="D56" s="45"/>
      <c r="E56" s="132">
        <v>861608</v>
      </c>
      <c r="F56" s="133"/>
      <c r="G56" s="132">
        <v>1963368</v>
      </c>
      <c r="H56" s="138"/>
      <c r="I56" s="132">
        <v>861608</v>
      </c>
      <c r="J56" s="231"/>
      <c r="K56" s="231"/>
      <c r="L56" s="231"/>
      <c r="M56" s="231"/>
      <c r="N56" s="231"/>
      <c r="O56" s="231"/>
      <c r="P56" s="231"/>
      <c r="Q56" s="232"/>
    </row>
    <row r="57" spans="1:17" ht="20.25" customHeight="1">
      <c r="A57" s="52" t="s">
        <v>143</v>
      </c>
      <c r="C57" s="132">
        <v>-337195610</v>
      </c>
      <c r="D57" s="133"/>
      <c r="E57" s="132">
        <v>-306464358</v>
      </c>
      <c r="F57" s="133"/>
      <c r="G57" s="132">
        <v>-337195610</v>
      </c>
      <c r="H57" s="138"/>
      <c r="I57" s="132">
        <v>-306464358</v>
      </c>
      <c r="J57" s="231"/>
      <c r="K57" s="231"/>
      <c r="L57" s="231"/>
      <c r="M57" s="231"/>
      <c r="N57" s="231"/>
      <c r="O57" s="231"/>
      <c r="P57" s="231"/>
      <c r="Q57" s="232"/>
    </row>
    <row r="58" spans="1:17" ht="20.25" customHeight="1">
      <c r="A58" s="52" t="s">
        <v>188</v>
      </c>
      <c r="C58" s="132">
        <v>-4898227</v>
      </c>
      <c r="D58" s="45"/>
      <c r="E58" s="132">
        <v>-2919256</v>
      </c>
      <c r="F58" s="45"/>
      <c r="G58" s="132">
        <v>-4898227</v>
      </c>
      <c r="H58" s="135"/>
      <c r="I58" s="132">
        <v>-2919256</v>
      </c>
      <c r="J58" s="231"/>
      <c r="K58" s="231"/>
      <c r="L58" s="231"/>
      <c r="M58" s="231"/>
      <c r="N58" s="231"/>
      <c r="O58" s="231"/>
      <c r="P58" s="231"/>
      <c r="Q58" s="232"/>
    </row>
    <row r="59" spans="1:17" ht="20.25" customHeight="1">
      <c r="A59" s="65" t="s">
        <v>127</v>
      </c>
      <c r="C59" s="132">
        <v>-343333674</v>
      </c>
      <c r="D59" s="45"/>
      <c r="E59" s="132">
        <v>-267489295</v>
      </c>
      <c r="F59" s="133"/>
      <c r="G59" s="132">
        <v>-343333674</v>
      </c>
      <c r="H59" s="138"/>
      <c r="I59" s="132">
        <v>-267489295</v>
      </c>
      <c r="J59" s="231"/>
      <c r="K59" s="231"/>
      <c r="L59" s="231"/>
      <c r="M59" s="231"/>
      <c r="N59" s="231"/>
      <c r="O59" s="231"/>
      <c r="P59" s="231"/>
      <c r="Q59" s="232"/>
    </row>
    <row r="60" spans="1:17" ht="20.25" customHeight="1">
      <c r="A60" s="65" t="s">
        <v>132</v>
      </c>
      <c r="C60" s="132">
        <v>339681579</v>
      </c>
      <c r="D60" s="133"/>
      <c r="E60" s="132">
        <v>256805157</v>
      </c>
      <c r="F60" s="133"/>
      <c r="G60" s="132">
        <v>339681579</v>
      </c>
      <c r="H60" s="138"/>
      <c r="I60" s="132">
        <v>256805157</v>
      </c>
      <c r="J60" s="231"/>
      <c r="K60" s="231"/>
      <c r="L60" s="231"/>
      <c r="M60" s="231"/>
      <c r="N60" s="231"/>
      <c r="O60" s="231"/>
      <c r="P60" s="231"/>
      <c r="Q60" s="232"/>
    </row>
    <row r="61" spans="1:17" ht="20.25" customHeight="1">
      <c r="A61" s="48" t="s">
        <v>35</v>
      </c>
      <c r="C61" s="132">
        <v>439423978</v>
      </c>
      <c r="D61" s="45"/>
      <c r="E61" s="132">
        <v>596783910</v>
      </c>
      <c r="F61" s="133"/>
      <c r="G61" s="132">
        <v>439423978</v>
      </c>
      <c r="H61" s="138"/>
      <c r="I61" s="132">
        <v>596783910</v>
      </c>
      <c r="J61" s="231"/>
      <c r="K61" s="231"/>
      <c r="L61" s="231"/>
      <c r="M61" s="231"/>
      <c r="N61" s="231"/>
      <c r="O61" s="231"/>
      <c r="P61" s="231"/>
      <c r="Q61" s="232"/>
    </row>
    <row r="62" spans="1:17" ht="20.25" customHeight="1">
      <c r="A62" s="48" t="s">
        <v>47</v>
      </c>
      <c r="C62" s="132">
        <v>30333468</v>
      </c>
      <c r="D62" s="133"/>
      <c r="E62" s="132">
        <v>22886680</v>
      </c>
      <c r="F62" s="138"/>
      <c r="G62" s="132">
        <v>30333468</v>
      </c>
      <c r="H62" s="138"/>
      <c r="I62" s="132">
        <v>22886680</v>
      </c>
      <c r="J62" s="231"/>
      <c r="K62" s="231"/>
      <c r="L62" s="231"/>
      <c r="M62" s="231"/>
      <c r="N62" s="231"/>
      <c r="O62" s="231"/>
      <c r="P62" s="231"/>
      <c r="Q62" s="232"/>
    </row>
    <row r="63" spans="1:17" ht="20.25" customHeight="1">
      <c r="A63" s="65" t="s">
        <v>85</v>
      </c>
      <c r="C63" s="140">
        <v>17256249</v>
      </c>
      <c r="D63" s="45"/>
      <c r="E63" s="140">
        <v>17152096</v>
      </c>
      <c r="F63" s="133"/>
      <c r="G63" s="140">
        <v>17256249</v>
      </c>
      <c r="H63" s="138"/>
      <c r="I63" s="140">
        <v>17152096</v>
      </c>
      <c r="J63" s="231"/>
      <c r="K63" s="231"/>
      <c r="L63" s="231"/>
      <c r="M63" s="231"/>
      <c r="N63" s="231"/>
      <c r="O63" s="231"/>
      <c r="P63" s="231"/>
      <c r="Q63" s="232"/>
    </row>
    <row r="64" spans="1:17" ht="20.25" customHeight="1">
      <c r="A64" s="56" t="s">
        <v>202</v>
      </c>
      <c r="C64" s="147">
        <f>SUM(C55:C63)</f>
        <v>713231131</v>
      </c>
      <c r="D64" s="148"/>
      <c r="E64" s="147">
        <f>SUM(E55:E63)</f>
        <v>-952383458</v>
      </c>
      <c r="F64" s="133"/>
      <c r="G64" s="147">
        <f>SUM(G55:G63)</f>
        <v>713231131</v>
      </c>
      <c r="H64" s="148"/>
      <c r="I64" s="147">
        <f>SUM(I55:I63)</f>
        <v>-952383458</v>
      </c>
      <c r="J64" s="231"/>
      <c r="K64" s="231"/>
      <c r="L64" s="231"/>
      <c r="M64" s="231"/>
      <c r="N64" s="231"/>
      <c r="O64" s="231"/>
      <c r="P64" s="231"/>
      <c r="Q64" s="232"/>
    </row>
    <row r="65" spans="1:17" ht="20.25" customHeight="1">
      <c r="A65" s="149"/>
      <c r="C65" s="133"/>
      <c r="D65" s="133"/>
      <c r="E65" s="133"/>
      <c r="F65" s="133"/>
      <c r="G65" s="133"/>
      <c r="H65" s="133"/>
      <c r="I65" s="133"/>
      <c r="J65" s="231"/>
      <c r="K65" s="231"/>
      <c r="L65" s="231"/>
      <c r="M65" s="231"/>
      <c r="N65" s="231"/>
      <c r="O65" s="231"/>
      <c r="P65" s="231"/>
      <c r="Q65" s="232"/>
    </row>
    <row r="66" spans="1:17" ht="20.25" customHeight="1">
      <c r="A66" s="57" t="s">
        <v>28</v>
      </c>
      <c r="C66" s="132"/>
      <c r="D66" s="45"/>
      <c r="E66" s="132"/>
      <c r="F66" s="133"/>
      <c r="G66" s="132"/>
      <c r="H66" s="45"/>
      <c r="I66" s="132"/>
      <c r="J66" s="231"/>
      <c r="K66" s="231"/>
      <c r="L66" s="231"/>
      <c r="M66" s="231"/>
      <c r="N66" s="231"/>
      <c r="O66" s="231"/>
      <c r="P66" s="231"/>
      <c r="Q66" s="232"/>
    </row>
    <row r="67" spans="1:17" ht="20.25" customHeight="1">
      <c r="A67" s="64" t="s">
        <v>171</v>
      </c>
      <c r="C67" s="43">
        <v>-8726743</v>
      </c>
      <c r="D67" s="45"/>
      <c r="E67" s="43">
        <v>-7759784</v>
      </c>
      <c r="F67" s="150"/>
      <c r="G67" s="43">
        <v>-8726743</v>
      </c>
      <c r="H67" s="45"/>
      <c r="I67" s="43">
        <v>-7759784</v>
      </c>
      <c r="J67" s="231"/>
      <c r="K67" s="231"/>
      <c r="L67" s="231"/>
      <c r="M67" s="231"/>
      <c r="N67" s="231"/>
      <c r="O67" s="231"/>
      <c r="P67" s="231"/>
      <c r="Q67" s="232"/>
    </row>
    <row r="68" spans="1:17" ht="20.25" customHeight="1">
      <c r="A68" s="64" t="s">
        <v>111</v>
      </c>
      <c r="C68" s="132">
        <v>-499950000</v>
      </c>
      <c r="D68" s="45"/>
      <c r="E68" s="132">
        <v>-310860000</v>
      </c>
      <c r="F68" s="133"/>
      <c r="G68" s="132">
        <v>-499950000</v>
      </c>
      <c r="H68" s="45"/>
      <c r="I68" s="132">
        <v>-310860000</v>
      </c>
      <c r="J68" s="231"/>
      <c r="K68" s="231"/>
      <c r="L68" s="231"/>
      <c r="M68" s="231"/>
      <c r="N68" s="231"/>
      <c r="O68" s="231"/>
      <c r="P68" s="231"/>
      <c r="Q68" s="232"/>
    </row>
    <row r="69" spans="1:17" ht="20.25" customHeight="1">
      <c r="A69" s="56" t="s">
        <v>29</v>
      </c>
      <c r="C69" s="143">
        <f>SUM(C67:C68)</f>
        <v>-508676743</v>
      </c>
      <c r="D69" s="151"/>
      <c r="E69" s="143">
        <f>SUM(E67:E68)</f>
        <v>-318619784</v>
      </c>
      <c r="F69" s="133"/>
      <c r="G69" s="143">
        <f>SUM(G67:G68)</f>
        <v>-508676743</v>
      </c>
      <c r="H69" s="151"/>
      <c r="I69" s="143">
        <f>SUM(I67:I68)</f>
        <v>-318619784</v>
      </c>
      <c r="J69" s="231"/>
      <c r="K69" s="231"/>
      <c r="L69" s="231"/>
      <c r="M69" s="231"/>
      <c r="N69" s="231"/>
      <c r="O69" s="231"/>
      <c r="P69" s="231"/>
      <c r="Q69" s="232"/>
    </row>
    <row r="70" spans="1:17" ht="20.25" customHeight="1">
      <c r="A70" s="56"/>
      <c r="C70" s="45"/>
      <c r="D70" s="45"/>
      <c r="E70" s="45"/>
      <c r="F70" s="133"/>
      <c r="G70" s="45"/>
      <c r="H70" s="45"/>
      <c r="I70" s="45"/>
      <c r="J70" s="231"/>
      <c r="K70" s="231"/>
      <c r="L70" s="231"/>
      <c r="M70" s="231"/>
      <c r="N70" s="231"/>
      <c r="O70" s="231"/>
      <c r="P70" s="231"/>
      <c r="Q70" s="232"/>
    </row>
    <row r="71" spans="1:17" ht="20.25" customHeight="1">
      <c r="A71" s="53" t="s">
        <v>203</v>
      </c>
      <c r="C71" s="53"/>
      <c r="D71" s="152"/>
      <c r="E71" s="53"/>
      <c r="F71" s="80"/>
      <c r="G71" s="80"/>
      <c r="H71" s="152"/>
      <c r="I71" s="80"/>
      <c r="J71" s="231"/>
      <c r="K71" s="231"/>
      <c r="L71" s="231"/>
      <c r="M71" s="231"/>
      <c r="N71" s="231"/>
      <c r="O71" s="231"/>
      <c r="P71" s="231"/>
      <c r="Q71" s="232"/>
    </row>
    <row r="72" spans="1:17" ht="20.25" customHeight="1">
      <c r="A72" s="53" t="s">
        <v>134</v>
      </c>
      <c r="B72" s="53"/>
      <c r="C72" s="152">
        <v>-14066577</v>
      </c>
      <c r="D72" s="80"/>
      <c r="E72" s="152">
        <v>-215652305</v>
      </c>
      <c r="F72" s="80"/>
      <c r="G72" s="152">
        <v>-14066577</v>
      </c>
      <c r="H72" s="80"/>
      <c r="I72" s="152">
        <v>-215652305</v>
      </c>
      <c r="J72" s="231"/>
      <c r="K72" s="231"/>
      <c r="L72" s="231"/>
      <c r="M72" s="231"/>
      <c r="N72" s="231"/>
      <c r="O72" s="231"/>
      <c r="P72" s="231"/>
      <c r="Q72" s="232"/>
    </row>
    <row r="73" spans="1:17" ht="20.25" customHeight="1">
      <c r="A73" s="53" t="s">
        <v>135</v>
      </c>
      <c r="B73" s="53"/>
      <c r="C73" s="152"/>
      <c r="D73" s="80"/>
      <c r="E73" s="152"/>
      <c r="F73" s="80"/>
      <c r="G73" s="152"/>
      <c r="H73" s="80"/>
      <c r="I73" s="152"/>
      <c r="J73" s="231"/>
      <c r="K73" s="231"/>
      <c r="L73" s="231"/>
      <c r="M73" s="231"/>
      <c r="N73" s="231"/>
      <c r="O73" s="231"/>
      <c r="P73" s="231"/>
      <c r="Q73" s="232"/>
    </row>
    <row r="74" spans="1:17" ht="20.25" customHeight="1">
      <c r="A74" s="53" t="s">
        <v>136</v>
      </c>
      <c r="B74" s="53"/>
      <c r="C74" s="153">
        <v>-2192160</v>
      </c>
      <c r="D74" s="80"/>
      <c r="E74" s="153">
        <v>6611647</v>
      </c>
      <c r="F74" s="152"/>
      <c r="G74" s="153">
        <v>-2192160</v>
      </c>
      <c r="H74" s="152"/>
      <c r="I74" s="153">
        <v>6611647</v>
      </c>
      <c r="J74" s="231"/>
      <c r="K74" s="231"/>
      <c r="L74" s="231"/>
      <c r="M74" s="231"/>
      <c r="N74" s="231"/>
      <c r="O74" s="231"/>
      <c r="P74" s="231"/>
      <c r="Q74" s="232"/>
    </row>
    <row r="75" spans="1:17" ht="20.25" customHeight="1">
      <c r="A75" s="56" t="s">
        <v>204</v>
      </c>
      <c r="B75" s="56"/>
      <c r="C75" s="154">
        <f>SUM(C72:C74)</f>
        <v>-16258737</v>
      </c>
      <c r="D75" s="148"/>
      <c r="E75" s="154">
        <f>SUM(E72:E74)</f>
        <v>-209040658</v>
      </c>
      <c r="F75" s="133"/>
      <c r="G75" s="154">
        <f>SUM(G72:G74)</f>
        <v>-16258737</v>
      </c>
      <c r="H75" s="148"/>
      <c r="I75" s="154">
        <f>SUM(I72:I74)</f>
        <v>-209040658</v>
      </c>
      <c r="J75" s="231"/>
      <c r="K75" s="231"/>
      <c r="L75" s="231"/>
      <c r="M75" s="231"/>
      <c r="N75" s="231"/>
      <c r="O75" s="231"/>
      <c r="P75" s="231"/>
      <c r="Q75" s="232"/>
    </row>
    <row r="76" spans="1:17" ht="20.25" customHeight="1">
      <c r="A76" s="60" t="s">
        <v>123</v>
      </c>
      <c r="C76" s="45">
        <v>755520690</v>
      </c>
      <c r="D76" s="133"/>
      <c r="E76" s="45">
        <v>964561348</v>
      </c>
      <c r="F76" s="133"/>
      <c r="G76" s="45">
        <v>755520690</v>
      </c>
      <c r="H76" s="133"/>
      <c r="I76" s="45">
        <v>964561348</v>
      </c>
      <c r="J76" s="231"/>
      <c r="K76" s="231"/>
      <c r="L76" s="231"/>
      <c r="M76" s="231"/>
      <c r="N76" s="231"/>
      <c r="O76" s="231"/>
      <c r="P76" s="231"/>
      <c r="Q76" s="232"/>
    </row>
    <row r="77" spans="1:17" ht="20.25" customHeight="1" thickBot="1">
      <c r="A77" s="155" t="s">
        <v>124</v>
      </c>
      <c r="C77" s="156">
        <f>SUM(C75:C76)</f>
        <v>739261953</v>
      </c>
      <c r="D77" s="157"/>
      <c r="E77" s="156">
        <f>SUM(E75:E76)</f>
        <v>755520690</v>
      </c>
      <c r="F77" s="138"/>
      <c r="G77" s="156">
        <f>SUM(G75:G76)</f>
        <v>739261953</v>
      </c>
      <c r="H77" s="157"/>
      <c r="I77" s="156">
        <f>SUM(I75:I76)</f>
        <v>755520690</v>
      </c>
      <c r="J77" s="231"/>
      <c r="K77" s="231"/>
      <c r="L77" s="231"/>
      <c r="M77" s="231"/>
      <c r="N77" s="231"/>
      <c r="O77" s="231"/>
      <c r="P77" s="231"/>
      <c r="Q77" s="232"/>
    </row>
    <row r="78" spans="1:17" ht="20.25" customHeight="1" thickTop="1">
      <c r="C78" s="158"/>
      <c r="D78" s="159"/>
      <c r="E78" s="158"/>
      <c r="G78" s="158"/>
      <c r="H78" s="159"/>
      <c r="I78" s="158"/>
      <c r="J78" s="231"/>
      <c r="K78" s="231"/>
      <c r="L78" s="231"/>
      <c r="M78" s="231"/>
      <c r="N78" s="231"/>
      <c r="O78" s="231"/>
      <c r="P78" s="231"/>
      <c r="Q78" s="232"/>
    </row>
    <row r="79" spans="1:17" ht="20.25" customHeight="1">
      <c r="A79" s="51" t="s">
        <v>106</v>
      </c>
      <c r="C79" s="158"/>
      <c r="D79" s="159"/>
      <c r="E79" s="158"/>
      <c r="G79" s="158"/>
      <c r="H79" s="159"/>
      <c r="I79" s="158"/>
      <c r="J79" s="231"/>
      <c r="K79" s="231"/>
      <c r="L79" s="231"/>
      <c r="M79" s="231"/>
      <c r="N79" s="231"/>
      <c r="O79" s="231"/>
      <c r="P79" s="231"/>
      <c r="Q79" s="232"/>
    </row>
    <row r="80" spans="1:17" ht="20.25" customHeight="1">
      <c r="A80" s="65" t="s">
        <v>144</v>
      </c>
      <c r="B80" s="48"/>
      <c r="C80" s="160"/>
      <c r="D80" s="160"/>
      <c r="E80" s="160"/>
      <c r="F80" s="160"/>
      <c r="G80" s="160"/>
      <c r="H80" s="160"/>
      <c r="I80" s="160"/>
      <c r="J80" s="231"/>
      <c r="K80" s="231"/>
      <c r="L80" s="231"/>
      <c r="M80" s="231"/>
      <c r="N80" s="231"/>
      <c r="O80" s="231"/>
      <c r="P80" s="231"/>
      <c r="Q80" s="232"/>
    </row>
    <row r="81" spans="1:17" ht="20.25" customHeight="1">
      <c r="A81" s="48" t="s">
        <v>104</v>
      </c>
      <c r="B81" s="160"/>
      <c r="C81" s="160"/>
      <c r="D81" s="160"/>
      <c r="E81" s="160"/>
      <c r="F81" s="160"/>
      <c r="G81" s="160"/>
      <c r="H81" s="160"/>
      <c r="I81" s="160"/>
    </row>
    <row r="82" spans="1:17" s="73" customFormat="1" ht="20.25" customHeight="1">
      <c r="A82" s="53" t="s">
        <v>144</v>
      </c>
      <c r="B82" s="160"/>
      <c r="C82" s="132">
        <v>-381268197</v>
      </c>
      <c r="D82" s="132"/>
      <c r="E82" s="132">
        <v>-310724278</v>
      </c>
      <c r="F82" s="132"/>
      <c r="G82" s="132">
        <v>-381268197</v>
      </c>
      <c r="H82" s="132"/>
      <c r="I82" s="132">
        <v>-310724278</v>
      </c>
      <c r="J82" s="231"/>
      <c r="K82" s="231"/>
      <c r="L82" s="231"/>
      <c r="M82" s="231"/>
      <c r="N82" s="231"/>
      <c r="O82" s="231"/>
      <c r="P82" s="231"/>
      <c r="Q82" s="232"/>
    </row>
    <row r="83" spans="1:17" ht="20.25" customHeight="1">
      <c r="A83" s="53" t="s">
        <v>205</v>
      </c>
      <c r="J83" s="231"/>
      <c r="K83" s="231"/>
      <c r="L83" s="231"/>
      <c r="M83" s="231"/>
      <c r="N83" s="231"/>
      <c r="O83" s="231"/>
      <c r="P83" s="231"/>
      <c r="Q83" s="232"/>
    </row>
    <row r="84" spans="1:17" ht="20.25" customHeight="1">
      <c r="A84" s="53" t="s">
        <v>145</v>
      </c>
      <c r="C84" s="140">
        <v>44072587</v>
      </c>
      <c r="D84" s="45"/>
      <c r="E84" s="140">
        <v>4259920</v>
      </c>
      <c r="F84" s="133"/>
      <c r="G84" s="140">
        <v>44072587</v>
      </c>
      <c r="H84" s="45"/>
      <c r="I84" s="140">
        <v>4259920</v>
      </c>
      <c r="J84" s="234"/>
      <c r="K84" s="231"/>
      <c r="L84" s="234"/>
      <c r="M84" s="231"/>
      <c r="N84" s="234"/>
      <c r="O84" s="231"/>
      <c r="P84" s="234"/>
      <c r="Q84" s="232"/>
    </row>
    <row r="85" spans="1:17" ht="20.25" customHeight="1" thickBot="1">
      <c r="A85" s="56" t="s">
        <v>152</v>
      </c>
      <c r="C85" s="161">
        <f>SUM(C82:C84)</f>
        <v>-337195610</v>
      </c>
      <c r="E85" s="161">
        <f>SUM(E82:E84)</f>
        <v>-306464358</v>
      </c>
      <c r="G85" s="161">
        <f>SUM(G82:G84)</f>
        <v>-337195610</v>
      </c>
      <c r="I85" s="161">
        <f>SUM(I82:I84)</f>
        <v>-306464358</v>
      </c>
      <c r="J85" s="231"/>
      <c r="K85" s="231"/>
      <c r="L85" s="231"/>
      <c r="M85" s="231"/>
      <c r="N85" s="231"/>
      <c r="O85" s="231"/>
      <c r="P85" s="231"/>
      <c r="Q85" s="232"/>
    </row>
    <row r="86" spans="1:17" ht="20.25" customHeight="1" thickTop="1"/>
  </sheetData>
  <mergeCells count="15">
    <mergeCell ref="C53:I53"/>
    <mergeCell ref="C7:E7"/>
    <mergeCell ref="G7:I7"/>
    <mergeCell ref="C6:E6"/>
    <mergeCell ref="G6:I6"/>
    <mergeCell ref="C51:E51"/>
    <mergeCell ref="G51:I51"/>
    <mergeCell ref="C4:E4"/>
    <mergeCell ref="C5:E5"/>
    <mergeCell ref="C50:E50"/>
    <mergeCell ref="G50:I50"/>
    <mergeCell ref="C9:I9"/>
    <mergeCell ref="A45:I45"/>
    <mergeCell ref="C48:E48"/>
    <mergeCell ref="C49:E49"/>
  </mergeCells>
  <pageMargins left="0.7" right="0.7" top="0.48" bottom="0.5" header="0.5" footer="0.5"/>
  <pageSetup paperSize="9" scale="76" firstPageNumber="12" orientation="portrait" useFirstPageNumber="1" r:id="rId1"/>
  <headerFooter alignWithMargins="0">
    <oddFooter>&amp;L&amp;12The accompanying notes form an integral part of the financial statements.
&amp;C&amp;P</oddFooter>
  </headerFooter>
  <rowBreaks count="1" manualBreakCount="1">
    <brk id="44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21875" defaultRowHeight="21.75" customHeight="1"/>
  <cols>
    <col min="1" max="1" width="41.44140625" style="1" customWidth="1"/>
    <col min="2" max="2" width="5.44140625" style="7" customWidth="1"/>
    <col min="3" max="3" width="0.77734375" style="7" customWidth="1"/>
    <col min="4" max="4" width="15.77734375" style="1" customWidth="1"/>
    <col min="5" max="5" width="0.77734375" style="1" customWidth="1"/>
    <col min="6" max="6" width="12.77734375" style="1" customWidth="1"/>
    <col min="7" max="7" width="0.5546875" style="1" customWidth="1"/>
    <col min="8" max="8" width="16.21875" style="1" customWidth="1"/>
    <col min="9" max="9" width="1" style="1" customWidth="1"/>
    <col min="10" max="10" width="12.21875" style="1" customWidth="1"/>
    <col min="11" max="11" width="1" style="1" customWidth="1"/>
    <col min="12" max="12" width="13.44140625" style="1" customWidth="1"/>
    <col min="13" max="13" width="1.21875" style="1" customWidth="1"/>
    <col min="14" max="14" width="15" style="1" customWidth="1"/>
    <col min="15" max="15" width="1.21875" style="1" customWidth="1"/>
    <col min="16" max="16" width="15.21875" style="1" customWidth="1"/>
    <col min="17" max="16384" width="9.21875" style="1"/>
  </cols>
  <sheetData>
    <row r="1" spans="1:16" ht="21.75" customHeight="1">
      <c r="A1" s="247" t="s">
        <v>10</v>
      </c>
      <c r="B1" s="247"/>
      <c r="C1" s="247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6" ht="21.75" customHeight="1">
      <c r="A2" s="249" t="s">
        <v>60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</row>
    <row r="3" spans="1:16" ht="21.75" customHeight="1">
      <c r="A3" s="249" t="s">
        <v>77</v>
      </c>
      <c r="B3" s="249"/>
      <c r="C3" s="249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</row>
    <row r="4" spans="1:16" s="12" customFormat="1" ht="21.75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12" customFormat="1" ht="21.75" customHeight="1">
      <c r="A5" s="3"/>
      <c r="B5" s="3"/>
      <c r="C5" s="3"/>
      <c r="D5" s="252" t="s">
        <v>42</v>
      </c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</row>
    <row r="6" spans="1:16" s="12" customFormat="1" ht="21.75" customHeight="1">
      <c r="A6" s="3"/>
      <c r="B6" s="3"/>
      <c r="C6" s="3"/>
      <c r="D6" s="30"/>
      <c r="E6" s="30"/>
      <c r="F6" s="2" t="s">
        <v>66</v>
      </c>
      <c r="G6" s="2"/>
      <c r="H6" s="2" t="s">
        <v>69</v>
      </c>
      <c r="I6" s="15"/>
      <c r="J6" s="2"/>
      <c r="K6" s="2"/>
      <c r="L6" s="2"/>
      <c r="M6" s="26"/>
      <c r="N6" s="26"/>
      <c r="O6" s="30"/>
      <c r="P6" s="30"/>
    </row>
    <row r="7" spans="1:16" s="14" customFormat="1" ht="21.75" customHeight="1">
      <c r="B7" s="8"/>
      <c r="C7" s="8"/>
      <c r="E7" s="15"/>
      <c r="F7" s="27" t="s">
        <v>67</v>
      </c>
      <c r="G7" s="15"/>
      <c r="H7" s="27" t="s">
        <v>68</v>
      </c>
      <c r="I7" s="15"/>
      <c r="J7" s="254" t="s">
        <v>30</v>
      </c>
      <c r="K7" s="254"/>
      <c r="L7" s="254"/>
      <c r="M7" s="254"/>
      <c r="N7" s="254"/>
      <c r="O7" s="15"/>
    </row>
    <row r="8" spans="1:16" s="14" customFormat="1" ht="21.75" customHeight="1">
      <c r="B8" s="8"/>
      <c r="C8" s="8"/>
      <c r="D8" s="13" t="s">
        <v>49</v>
      </c>
      <c r="E8" s="15"/>
      <c r="F8" s="15"/>
      <c r="G8" s="15"/>
      <c r="H8" s="15"/>
      <c r="I8" s="15"/>
      <c r="J8" s="253"/>
      <c r="K8" s="253"/>
      <c r="L8" s="253"/>
      <c r="M8" s="253"/>
      <c r="N8" s="253"/>
      <c r="O8" s="15"/>
      <c r="P8" s="13"/>
    </row>
    <row r="9" spans="1:16" s="14" customFormat="1" ht="21.75" customHeight="1">
      <c r="B9" s="8"/>
      <c r="C9" s="8"/>
      <c r="D9" s="15" t="s">
        <v>36</v>
      </c>
      <c r="E9" s="15"/>
      <c r="F9" s="15" t="s">
        <v>55</v>
      </c>
      <c r="G9" s="15"/>
      <c r="H9" s="15" t="s">
        <v>39</v>
      </c>
      <c r="I9" s="15"/>
      <c r="J9" s="2"/>
      <c r="K9" s="2"/>
      <c r="L9" s="31" t="s">
        <v>76</v>
      </c>
      <c r="M9" s="32"/>
      <c r="N9" s="32"/>
      <c r="O9" s="15"/>
      <c r="P9" s="13" t="s">
        <v>5</v>
      </c>
    </row>
    <row r="10" spans="1:16" s="14" customFormat="1" ht="21.75" customHeight="1">
      <c r="B10" s="8" t="s">
        <v>11</v>
      </c>
      <c r="C10" s="8"/>
      <c r="D10" s="15" t="s">
        <v>8</v>
      </c>
      <c r="E10" s="15"/>
      <c r="F10" s="15" t="s">
        <v>54</v>
      </c>
      <c r="G10" s="15"/>
      <c r="H10" s="15" t="s">
        <v>40</v>
      </c>
      <c r="I10" s="15"/>
      <c r="J10" s="15" t="s">
        <v>32</v>
      </c>
      <c r="K10" s="15"/>
      <c r="L10" s="15" t="s">
        <v>65</v>
      </c>
      <c r="M10" s="15"/>
      <c r="N10" s="15" t="s">
        <v>33</v>
      </c>
      <c r="O10" s="15"/>
      <c r="P10" s="15" t="s">
        <v>37</v>
      </c>
    </row>
    <row r="11" spans="1:16" s="14" customFormat="1" ht="21.75" customHeight="1">
      <c r="A11" s="12"/>
      <c r="B11" s="8"/>
      <c r="C11" s="8"/>
      <c r="D11" s="251" t="s">
        <v>50</v>
      </c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</row>
    <row r="12" spans="1:16" s="11" customFormat="1" ht="21.75" customHeight="1">
      <c r="A12" s="11" t="s">
        <v>78</v>
      </c>
      <c r="B12" s="10"/>
      <c r="C12" s="10"/>
      <c r="D12" s="16">
        <v>220000000</v>
      </c>
      <c r="E12" s="16"/>
      <c r="F12" s="16">
        <v>726100000</v>
      </c>
      <c r="G12" s="16"/>
      <c r="H12" s="16">
        <v>4293704</v>
      </c>
      <c r="I12" s="16"/>
      <c r="J12" s="16">
        <v>22000000</v>
      </c>
      <c r="K12" s="16"/>
      <c r="L12" s="16">
        <v>420000000</v>
      </c>
      <c r="M12" s="16"/>
      <c r="N12" s="16">
        <v>1870120406</v>
      </c>
      <c r="O12" s="16"/>
      <c r="P12" s="16">
        <f>SUM(D12:N12)</f>
        <v>3262514110</v>
      </c>
    </row>
    <row r="13" spans="1:16" s="12" customFormat="1" ht="21.75" customHeight="1">
      <c r="A13" s="9" t="s">
        <v>70</v>
      </c>
      <c r="B13" s="6"/>
      <c r="C13" s="6"/>
      <c r="D13" s="16"/>
      <c r="E13" s="23"/>
      <c r="F13" s="16"/>
      <c r="G13" s="23"/>
      <c r="H13" s="16"/>
      <c r="I13" s="23"/>
      <c r="J13" s="16"/>
      <c r="K13" s="23"/>
      <c r="L13" s="16"/>
      <c r="M13" s="23"/>
      <c r="N13" s="16"/>
      <c r="O13" s="16"/>
      <c r="P13" s="16"/>
    </row>
    <row r="14" spans="1:16" s="12" customFormat="1" ht="21.75" customHeight="1">
      <c r="A14" s="9" t="s">
        <v>72</v>
      </c>
      <c r="B14" s="6"/>
      <c r="C14" s="6"/>
      <c r="D14" s="16"/>
      <c r="E14" s="23"/>
      <c r="F14" s="16"/>
      <c r="G14" s="23"/>
      <c r="H14" s="16"/>
      <c r="I14" s="23"/>
      <c r="J14" s="16"/>
      <c r="K14" s="23"/>
      <c r="L14" s="16"/>
      <c r="M14" s="23"/>
      <c r="N14" s="16"/>
      <c r="O14" s="23"/>
      <c r="P14" s="16"/>
    </row>
    <row r="15" spans="1:16" s="12" customFormat="1" ht="21.75" customHeight="1">
      <c r="A15" s="12" t="s">
        <v>71</v>
      </c>
      <c r="B15" s="7"/>
      <c r="C15" s="7"/>
      <c r="D15" s="17" t="s">
        <v>0</v>
      </c>
      <c r="E15" s="18"/>
      <c r="F15" s="17" t="s">
        <v>0</v>
      </c>
      <c r="G15" s="14"/>
      <c r="H15" s="19">
        <v>21303539</v>
      </c>
      <c r="I15" s="14"/>
      <c r="J15" s="20" t="s">
        <v>0</v>
      </c>
      <c r="K15" s="19"/>
      <c r="L15" s="20" t="s">
        <v>0</v>
      </c>
      <c r="M15" s="14"/>
      <c r="N15" s="20" t="s">
        <v>75</v>
      </c>
      <c r="O15" s="14"/>
      <c r="P15" s="21">
        <f>SUM(D15:N15)</f>
        <v>21303539</v>
      </c>
    </row>
    <row r="16" spans="1:16" s="12" customFormat="1" ht="21.75" customHeight="1">
      <c r="A16" s="12" t="s">
        <v>53</v>
      </c>
      <c r="B16" s="7"/>
      <c r="C16" s="7"/>
      <c r="D16" s="17" t="s">
        <v>0</v>
      </c>
      <c r="E16" s="18"/>
      <c r="F16" s="17" t="s">
        <v>0</v>
      </c>
      <c r="H16" s="20" t="s">
        <v>74</v>
      </c>
      <c r="J16" s="22" t="s">
        <v>0</v>
      </c>
      <c r="K16" s="19"/>
      <c r="L16" s="20" t="s">
        <v>0</v>
      </c>
      <c r="N16" s="19">
        <v>622081617</v>
      </c>
      <c r="P16" s="21">
        <f>SUM(D16:N16)</f>
        <v>622081617</v>
      </c>
    </row>
    <row r="17" spans="1:16" s="12" customFormat="1" ht="21.75" customHeight="1">
      <c r="A17" s="12" t="s">
        <v>63</v>
      </c>
      <c r="B17" s="7">
        <v>25</v>
      </c>
      <c r="C17" s="7"/>
      <c r="D17" s="17" t="s">
        <v>0</v>
      </c>
      <c r="E17" s="18"/>
      <c r="F17" s="17" t="s">
        <v>0</v>
      </c>
      <c r="H17" s="20" t="s">
        <v>74</v>
      </c>
      <c r="J17" s="22" t="s">
        <v>0</v>
      </c>
      <c r="K17" s="19"/>
      <c r="L17" s="20" t="s">
        <v>0</v>
      </c>
      <c r="N17" s="19">
        <v>-467497875</v>
      </c>
      <c r="P17" s="21">
        <f>SUM(D17:N17)</f>
        <v>-467497875</v>
      </c>
    </row>
    <row r="18" spans="1:16" s="12" customFormat="1" ht="21.75" customHeight="1">
      <c r="A18" s="5" t="s">
        <v>73</v>
      </c>
      <c r="B18" s="6"/>
      <c r="C18" s="6"/>
      <c r="D18" s="29">
        <f>SUM(D12:D17)</f>
        <v>220000000</v>
      </c>
      <c r="E18" s="23"/>
      <c r="F18" s="29">
        <f>SUM(F12:F17)</f>
        <v>726100000</v>
      </c>
      <c r="G18" s="23"/>
      <c r="H18" s="29">
        <f>SUM(H12:H17)</f>
        <v>25597243</v>
      </c>
      <c r="I18" s="23"/>
      <c r="J18" s="29">
        <f>SUM(J12:J17)</f>
        <v>22000000</v>
      </c>
      <c r="K18" s="23"/>
      <c r="L18" s="29">
        <f>SUM(L12:L17)</f>
        <v>420000000</v>
      </c>
      <c r="M18" s="23"/>
      <c r="N18" s="29">
        <f>SUM(N12:N17)</f>
        <v>2024704148</v>
      </c>
      <c r="O18" s="16"/>
      <c r="P18" s="29">
        <f>SUM(P12:P17)</f>
        <v>3438401391</v>
      </c>
    </row>
    <row r="19" spans="1:16" s="12" customFormat="1" ht="21.75" customHeight="1">
      <c r="A19" s="9" t="s">
        <v>70</v>
      </c>
      <c r="B19" s="6"/>
      <c r="C19" s="6"/>
      <c r="D19" s="16"/>
      <c r="E19" s="23"/>
      <c r="F19" s="16"/>
      <c r="G19" s="23"/>
      <c r="H19" s="16"/>
      <c r="I19" s="23"/>
      <c r="J19" s="16"/>
      <c r="K19" s="23"/>
      <c r="L19" s="16"/>
      <c r="M19" s="23"/>
      <c r="N19" s="16"/>
      <c r="O19" s="16"/>
      <c r="P19" s="16"/>
    </row>
    <row r="20" spans="1:16" s="12" customFormat="1" ht="21.75" customHeight="1">
      <c r="A20" s="9" t="s">
        <v>72</v>
      </c>
      <c r="B20" s="6"/>
      <c r="C20" s="6"/>
      <c r="D20" s="16"/>
      <c r="E20" s="23"/>
      <c r="F20" s="16"/>
      <c r="G20" s="23"/>
      <c r="H20" s="16"/>
      <c r="I20" s="23"/>
      <c r="J20" s="16"/>
      <c r="K20" s="23"/>
      <c r="L20" s="16"/>
      <c r="M20" s="23"/>
      <c r="N20" s="16"/>
      <c r="O20" s="23"/>
      <c r="P20" s="16"/>
    </row>
    <row r="21" spans="1:16" s="12" customFormat="1" ht="21.75" customHeight="1">
      <c r="A21" s="12" t="s">
        <v>71</v>
      </c>
      <c r="B21" s="7"/>
      <c r="C21" s="7"/>
      <c r="D21" s="17"/>
      <c r="E21" s="18"/>
      <c r="F21" s="17"/>
      <c r="G21" s="14"/>
      <c r="H21" s="19"/>
      <c r="I21" s="14"/>
      <c r="J21" s="20"/>
      <c r="K21" s="19"/>
      <c r="L21" s="20"/>
      <c r="M21" s="14"/>
      <c r="N21" s="20"/>
      <c r="O21" s="14"/>
      <c r="P21" s="21">
        <f>SUM(D21:N21)</f>
        <v>0</v>
      </c>
    </row>
    <row r="22" spans="1:16" s="12" customFormat="1" ht="21.75" customHeight="1">
      <c r="A22" s="12" t="s">
        <v>53</v>
      </c>
      <c r="B22" s="7"/>
      <c r="C22" s="7"/>
      <c r="D22" s="17"/>
      <c r="E22" s="18"/>
      <c r="F22" s="17"/>
      <c r="H22" s="20"/>
      <c r="J22" s="22"/>
      <c r="K22" s="19"/>
      <c r="L22" s="20"/>
      <c r="N22" s="19"/>
      <c r="P22" s="21">
        <f>SUM(D22:N22)</f>
        <v>0</v>
      </c>
    </row>
    <row r="23" spans="1:16" s="12" customFormat="1" ht="21.75" customHeight="1">
      <c r="A23" s="12" t="s">
        <v>63</v>
      </c>
      <c r="B23" s="7">
        <v>25</v>
      </c>
      <c r="C23" s="7"/>
      <c r="D23" s="17"/>
      <c r="E23" s="18"/>
      <c r="F23" s="17"/>
      <c r="H23" s="20"/>
      <c r="J23" s="22"/>
      <c r="K23" s="19"/>
      <c r="L23" s="20"/>
      <c r="N23" s="19"/>
      <c r="P23" s="21">
        <f>SUM(D23:N23)</f>
        <v>0</v>
      </c>
    </row>
    <row r="24" spans="1:16" s="12" customFormat="1" ht="21.75" customHeight="1" thickBot="1">
      <c r="A24" s="5" t="s">
        <v>79</v>
      </c>
      <c r="B24" s="6"/>
      <c r="C24" s="6"/>
      <c r="D24" s="28">
        <f>SUM(D18:D23)</f>
        <v>220000000</v>
      </c>
      <c r="E24" s="5"/>
      <c r="F24" s="28">
        <f>SUM(F18:F23)</f>
        <v>726100000</v>
      </c>
      <c r="G24" s="5"/>
      <c r="H24" s="28">
        <f>SUM(H18:H23)</f>
        <v>25597243</v>
      </c>
      <c r="I24" s="5"/>
      <c r="J24" s="28">
        <f>SUM(J18:J23)</f>
        <v>22000000</v>
      </c>
      <c r="K24" s="5"/>
      <c r="L24" s="28">
        <f>SUM(L18:L23)</f>
        <v>420000000</v>
      </c>
      <c r="M24" s="5"/>
      <c r="N24" s="28">
        <f>SUM(N18:N23)</f>
        <v>2024704148</v>
      </c>
      <c r="O24" s="5"/>
      <c r="P24" s="28">
        <f>SUM(P18:P23)</f>
        <v>3438401391</v>
      </c>
    </row>
    <row r="25" spans="1:16" ht="21.75" customHeight="1" thickTop="1">
      <c r="D25" s="24"/>
      <c r="E25" s="24"/>
      <c r="F25" s="24"/>
      <c r="G25" s="24"/>
      <c r="H25" s="25"/>
      <c r="I25" s="24"/>
      <c r="J25" s="24"/>
      <c r="K25" s="24"/>
      <c r="L25" s="24"/>
      <c r="M25" s="24"/>
      <c r="N25" s="24"/>
      <c r="O25" s="24"/>
      <c r="P25" s="24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 5-6</vt:lpstr>
      <vt:lpstr>PL7</vt:lpstr>
      <vt:lpstr>SH-E 8</vt:lpstr>
      <vt:lpstr>SH-E 9 </vt:lpstr>
      <vt:lpstr>SH-S 10 </vt:lpstr>
      <vt:lpstr>SH-S 11</vt:lpstr>
      <vt:lpstr>CF12-13</vt:lpstr>
      <vt:lpstr>change in SE</vt:lpstr>
      <vt:lpstr>'CF12-13'!Print_Area</vt:lpstr>
      <vt:lpstr>'change in SE'!Print_Area</vt:lpstr>
      <vt:lpstr>'PL7'!Print_Area</vt:lpstr>
      <vt:lpstr>'SFP 5-6'!Print_Area</vt:lpstr>
      <vt:lpstr>'SH-E 8'!Print_Area</vt:lpstr>
      <vt:lpstr>'SH-E 9 '!Print_Area</vt:lpstr>
      <vt:lpstr>'SH-S 10 '!Print_Area</vt:lpstr>
      <vt:lpstr>'SH-S 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Siriporn Jullavateelert</cp:lastModifiedBy>
  <cp:lastPrinted>2022-05-19T00:35:56Z</cp:lastPrinted>
  <dcterms:created xsi:type="dcterms:W3CDTF">1998-11-18T00:28:27Z</dcterms:created>
  <dcterms:modified xsi:type="dcterms:W3CDTF">2022-05-19T00:36:03Z</dcterms:modified>
</cp:coreProperties>
</file>