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Impact Growth Real Estate Investment Trust\2022\Ye3'2022\Convert_Ye3'22\"/>
    </mc:Choice>
  </mc:AlternateContent>
  <xr:revisionPtr revIDLastSave="0" documentId="13_ncr:1_{13521BDD-0CE2-4BF4-BDA0-7B7ACCA58A31}" xr6:coauthVersionLast="46" xr6:coauthVersionMax="46" xr10:uidLastSave="{00000000-0000-0000-0000-000000000000}"/>
  <bookViews>
    <workbookView xWindow="0" yWindow="0" windowWidth="20490" windowHeight="10920" xr2:uid="{00000000-000D-0000-FFFF-FFFF00000000}"/>
  </bookViews>
  <sheets>
    <sheet name="BS&amp;CF" sheetId="4" r:id="rId1"/>
    <sheet name="investment" sheetId="6" r:id="rId2"/>
  </sheets>
  <externalReferences>
    <externalReference r:id="rId3"/>
    <externalReference r:id="rId4"/>
    <externalReference r:id="rId5"/>
  </externalReferences>
  <definedNames>
    <definedName name="_std3">'[1]Standing Data'!$C$4</definedName>
    <definedName name="CDC" localSheetId="0">'[1]Standing Data'!$C$4</definedName>
    <definedName name="Detail1">[2]Newspaper!#REF!</definedName>
    <definedName name="LastFridayDateAdj">'[1]Standing Data'!$C$36</definedName>
    <definedName name="LastFriDayNAVAdj">'[1]Standing Data'!$C$35</definedName>
    <definedName name="mail">#REF!</definedName>
    <definedName name="navarea">#REF!</definedName>
    <definedName name="NetAssetsValueperunit">'[1]Asset &amp; Liability'!$E$50+'[1]Asset &amp; Liability'!$E$50</definedName>
    <definedName name="NewsPaperEng">[2]Newspaper!#REF!</definedName>
    <definedName name="NewsTitle">[2]Newspaper!#REF!</definedName>
    <definedName name="NewsTitle2">[2]Newspaper!#REF!</definedName>
    <definedName name="NoofUnit">[2]Newspaper!#REF!</definedName>
    <definedName name="NoOfUnits">#REF!</definedName>
    <definedName name="Period">#REF!</definedName>
    <definedName name="PL">[2]Newspaper!#REF!</definedName>
    <definedName name="PortDate">#REF!</definedName>
    <definedName name="PortName">#REF!</definedName>
    <definedName name="_xlnm.Print_Area" localSheetId="0">'BS&amp;CF'!$A$1:$J$137</definedName>
    <definedName name="RemarkNAV2">'[1]Standing Data'!$C$29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6" l="1"/>
  <c r="P21" i="6"/>
  <c r="L21" i="6"/>
  <c r="J21" i="6"/>
  <c r="H94" i="4"/>
  <c r="H93" i="4"/>
  <c r="H82" i="4"/>
  <c r="H67" i="4"/>
  <c r="H45" i="4"/>
  <c r="H47" i="4" s="1"/>
  <c r="J96" i="4"/>
  <c r="J98" i="4" s="1"/>
  <c r="J100" i="4" s="1"/>
  <c r="H99" i="4" s="1"/>
  <c r="M12" i="6"/>
  <c r="J132" i="4"/>
  <c r="J82" i="4"/>
  <c r="R14" i="6"/>
  <c r="R22" i="6" s="1"/>
  <c r="P14" i="6"/>
  <c r="L14" i="6"/>
  <c r="J14" i="6"/>
  <c r="J77" i="4"/>
  <c r="J67" i="4"/>
  <c r="J45" i="4"/>
  <c r="J37" i="4"/>
  <c r="J19" i="4"/>
  <c r="J78" i="4" l="1"/>
  <c r="J83" i="4" s="1"/>
  <c r="J109" i="4" s="1"/>
  <c r="J127" i="4" s="1"/>
  <c r="J133" i="4" s="1"/>
  <c r="J135" i="4" s="1"/>
  <c r="J38" i="4"/>
  <c r="J46" i="4" s="1"/>
  <c r="L22" i="6"/>
  <c r="N12" i="6" s="1"/>
  <c r="N14" i="6" s="1"/>
  <c r="P22" i="6"/>
  <c r="N18" i="6"/>
  <c r="N20" i="6"/>
  <c r="T20" i="6"/>
  <c r="T12" i="6"/>
  <c r="T14" i="6" s="1"/>
  <c r="N19" i="6"/>
  <c r="H132" i="4"/>
  <c r="H77" i="4"/>
  <c r="H78" i="4" s="1"/>
  <c r="H92" i="4" s="1"/>
  <c r="H37" i="4"/>
  <c r="H19" i="4"/>
  <c r="J136" i="4" l="1"/>
  <c r="H134" i="4"/>
  <c r="T21" i="6"/>
  <c r="T22" i="6" s="1"/>
  <c r="N21" i="6"/>
  <c r="N22" i="6" s="1"/>
  <c r="H83" i="4"/>
  <c r="H109" i="4" s="1"/>
  <c r="H127" i="4" s="1"/>
  <c r="H133" i="4" s="1"/>
  <c r="H96" i="4"/>
  <c r="H98" i="4" s="1"/>
  <c r="H100" i="4" s="1"/>
  <c r="H38" i="4"/>
  <c r="H46" i="4" s="1"/>
  <c r="H135" i="4" l="1"/>
  <c r="H136" i="4" s="1"/>
  <c r="J22" i="6"/>
</calcChain>
</file>

<file path=xl/sharedStrings.xml><?xml version="1.0" encoding="utf-8"?>
<sst xmlns="http://schemas.openxmlformats.org/spreadsheetml/2006/main" count="181" uniqueCount="138">
  <si>
    <t>Note</t>
  </si>
  <si>
    <t>Assets</t>
  </si>
  <si>
    <t>Total assets</t>
  </si>
  <si>
    <t>The accompanying notes are an integral part of the financial statements.</t>
  </si>
  <si>
    <t>Liabilities</t>
  </si>
  <si>
    <t>Accrued expenses</t>
  </si>
  <si>
    <t>Unearned income</t>
  </si>
  <si>
    <t>Total liabilities</t>
  </si>
  <si>
    <t xml:space="preserve">Retained earnings </t>
  </si>
  <si>
    <t>Investment income</t>
  </si>
  <si>
    <t>Interest income</t>
  </si>
  <si>
    <t>Total income</t>
  </si>
  <si>
    <t>Expenses</t>
  </si>
  <si>
    <t>Property management fee</t>
  </si>
  <si>
    <t>Professional fees</t>
  </si>
  <si>
    <t>Total expenses</t>
  </si>
  <si>
    <t>Statement of cash flows</t>
  </si>
  <si>
    <t>Cash flows from operating activities</t>
  </si>
  <si>
    <t>Cash flows from financing activities</t>
  </si>
  <si>
    <t>(Unit: Baht)</t>
  </si>
  <si>
    <t>Detail of investments</t>
  </si>
  <si>
    <t>Fair value</t>
  </si>
  <si>
    <t>Percentage of</t>
  </si>
  <si>
    <t>investment</t>
  </si>
  <si>
    <t>Location:</t>
  </si>
  <si>
    <t>Total investments</t>
  </si>
  <si>
    <t>Other income</t>
  </si>
  <si>
    <t>Cost</t>
  </si>
  <si>
    <t>Net asset value per unit (Baht)</t>
  </si>
  <si>
    <t>Type of investments</t>
  </si>
  <si>
    <t>Prepaid expenses</t>
  </si>
  <si>
    <t>Impact Growth Real Estate Investment Trust</t>
  </si>
  <si>
    <t>Trust registered</t>
  </si>
  <si>
    <t>by the Trust</t>
  </si>
  <si>
    <t>Other assets</t>
  </si>
  <si>
    <t>Service income</t>
  </si>
  <si>
    <t>Cost of service</t>
  </si>
  <si>
    <t>Finance cost</t>
  </si>
  <si>
    <t>Trustee's fee</t>
  </si>
  <si>
    <t xml:space="preserve">Investments in properties at fair value </t>
  </si>
  <si>
    <t>Total investments in properties</t>
  </si>
  <si>
    <t>Areas held</t>
  </si>
  <si>
    <t xml:space="preserve">   1,482,500,000 units of Baht 10.6 each</t>
  </si>
  <si>
    <t>Registrar's fee</t>
  </si>
  <si>
    <t>192-2-88.6 rai /</t>
  </si>
  <si>
    <t>Nonthaburi 11120</t>
  </si>
  <si>
    <t>Security deposits</t>
  </si>
  <si>
    <t>Other payables</t>
  </si>
  <si>
    <t>Director</t>
  </si>
  <si>
    <t>Colonel Phichai Namsirikul</t>
  </si>
  <si>
    <t>Mr. Naputt Assakul</t>
  </si>
  <si>
    <t>Net assets</t>
  </si>
  <si>
    <t>Net assets:</t>
  </si>
  <si>
    <t>Capital from unitholders</t>
  </si>
  <si>
    <t>REIT management fee</t>
  </si>
  <si>
    <t>Interest paid</t>
  </si>
  <si>
    <t>Banmai sub-district, Pakkred district,</t>
  </si>
  <si>
    <t xml:space="preserve">Investments in securities at fair value </t>
  </si>
  <si>
    <t>Total investments in securities</t>
  </si>
  <si>
    <t>Trade payables</t>
  </si>
  <si>
    <t>Net unrealised gains on investments</t>
  </si>
  <si>
    <t>Unit trust</t>
  </si>
  <si>
    <t>Cash and cash at banks</t>
  </si>
  <si>
    <t>Increase in net assets from operations</t>
  </si>
  <si>
    <t>Adjustments to reconcile increase in net assets from</t>
  </si>
  <si>
    <t>Statement of changes in net assets</t>
  </si>
  <si>
    <t>Distribution to unitholders</t>
  </si>
  <si>
    <t xml:space="preserve">Distribution to unitholders </t>
  </si>
  <si>
    <t>Receivables</t>
  </si>
  <si>
    <t xml:space="preserve">   From service</t>
  </si>
  <si>
    <t xml:space="preserve">   From interest</t>
  </si>
  <si>
    <t>Other liabilities</t>
  </si>
  <si>
    <t xml:space="preserve">   operations to net cash provided by (used in) operating activities:</t>
  </si>
  <si>
    <t xml:space="preserve">   Purchases of investments in securities</t>
  </si>
  <si>
    <t xml:space="preserve">   Finance cost</t>
  </si>
  <si>
    <t xml:space="preserve">   Net unrealised gains on investments </t>
  </si>
  <si>
    <t>Detail of investments classified by asset classes</t>
  </si>
  <si>
    <t xml:space="preserve">IMPACT Muang Thong Thani </t>
  </si>
  <si>
    <t>Number of units issued at the end of year (Units)</t>
  </si>
  <si>
    <t>Total realised and unrealised gains on investments</t>
  </si>
  <si>
    <t xml:space="preserve">   Sales of investments in securities</t>
  </si>
  <si>
    <t>Current portion of long-term loans</t>
  </si>
  <si>
    <t>Long-term loans - net of current portion</t>
  </si>
  <si>
    <t>(Baht)</t>
  </si>
  <si>
    <t>Administrative expenses</t>
  </si>
  <si>
    <t>Increase in net assets from operations during the year</t>
  </si>
  <si>
    <t>Net assets at beginning of the year</t>
  </si>
  <si>
    <t>Net assets at end of the year</t>
  </si>
  <si>
    <t>Net cash flows provided by operating activities</t>
  </si>
  <si>
    <t>Repayment of long-term loans</t>
  </si>
  <si>
    <t>Net increase (decrease) in cash and cash at banks</t>
  </si>
  <si>
    <t>Cash and cash at banks at beginning of the year</t>
  </si>
  <si>
    <t>Net gains on investments</t>
  </si>
  <si>
    <t>Net realised gain on investments</t>
  </si>
  <si>
    <t xml:space="preserve">   Net realised gains on investments </t>
  </si>
  <si>
    <t>167,162 sq.m.</t>
  </si>
  <si>
    <t>Net cash flows used in financing activities</t>
  </si>
  <si>
    <t xml:space="preserve">   Decrease in receivables from interest</t>
  </si>
  <si>
    <t>Increase (decrease) in net assets during the year</t>
  </si>
  <si>
    <t>31 March 2021</t>
  </si>
  <si>
    <t>2021</t>
  </si>
  <si>
    <t>Statement of financial position</t>
  </si>
  <si>
    <t>Statement of financial position (continued)</t>
  </si>
  <si>
    <t>Statement of comprehensive income</t>
  </si>
  <si>
    <t xml:space="preserve">   K SF Plus Fund</t>
  </si>
  <si>
    <t xml:space="preserve">   Krungsri Smart Fixed Income Fund</t>
  </si>
  <si>
    <t>Net profit on investments</t>
  </si>
  <si>
    <t xml:space="preserve">   Decrease (increase) in receivables from service</t>
  </si>
  <si>
    <t xml:space="preserve">   Decrease (increase) in prepaid expenses</t>
  </si>
  <si>
    <t xml:space="preserve">   Increase (decrease) in other payables</t>
  </si>
  <si>
    <t xml:space="preserve">   Decrease in other liabilities</t>
  </si>
  <si>
    <t>Gain on revaluation of investment in securities</t>
  </si>
  <si>
    <t>Net realised gains on investments in securities</t>
  </si>
  <si>
    <t>Gain on revaluation of investments in properties</t>
  </si>
  <si>
    <t xml:space="preserve">    31 March 2021: Baht 19,601 million)</t>
  </si>
  <si>
    <t>As at 31 March 2022</t>
  </si>
  <si>
    <t>For the year ended 31 March 2022</t>
  </si>
  <si>
    <t>31 March 2022</t>
  </si>
  <si>
    <t>2022</t>
  </si>
  <si>
    <t xml:space="preserve">    31 March 2021: Baht 270 million)</t>
  </si>
  <si>
    <t>7, 14</t>
  </si>
  <si>
    <t>8, 14</t>
  </si>
  <si>
    <t>9, 14</t>
  </si>
  <si>
    <r>
      <t>Investments in properties</t>
    </r>
    <r>
      <rPr>
        <sz val="11"/>
        <rFont val="Arial"/>
        <family val="2"/>
      </rPr>
      <t xml:space="preserve"> (Note 6)</t>
    </r>
  </si>
  <si>
    <r>
      <t xml:space="preserve">Investments in securities </t>
    </r>
    <r>
      <rPr>
        <sz val="11"/>
        <rFont val="Arial"/>
        <family val="2"/>
      </rPr>
      <t>(Note 5)</t>
    </r>
  </si>
  <si>
    <t>12.1, 14</t>
  </si>
  <si>
    <t>12.2, 14</t>
  </si>
  <si>
    <t>12.4, 14</t>
  </si>
  <si>
    <t>13, 14</t>
  </si>
  <si>
    <t>Cash and cash at banks at end of the year (Note 7)</t>
  </si>
  <si>
    <t xml:space="preserve">   (At cost: 31 March 2022: Baht 19,601 million, </t>
  </si>
  <si>
    <t xml:space="preserve">   (At cost: 31 March 2022: Baht 370 million </t>
  </si>
  <si>
    <t xml:space="preserve">   Decrease in other assets</t>
  </si>
  <si>
    <t xml:space="preserve">   Increase (decrease) in trade payables</t>
  </si>
  <si>
    <t xml:space="preserve">   Increase in unearned income</t>
  </si>
  <si>
    <t xml:space="preserve">   Increase (decrease) in security deposits</t>
  </si>
  <si>
    <t xml:space="preserve">   KKP PLUS</t>
  </si>
  <si>
    <t xml:space="preserve">   Increase (decrease) in accrued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</si>
</sst>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\ ;\(#,##0\);_(* &quot;-&quot;_);_(@_)"/>
    <numFmt numFmtId="169" formatCode="#,##0.0_);\(#,##0.0\)"/>
    <numFmt numFmtId="170" formatCode="_(* #,##0_);_(* \(#,##0\);_(* &quot;-&quot;??_);_(@_)"/>
    <numFmt numFmtId="171" formatCode="0.0000"/>
    <numFmt numFmtId="172" formatCode="#,##0.00\ ;\(#,##0.00\);_(* &quot;-&quot;_);_(@_)"/>
    <numFmt numFmtId="173" formatCode="_(* #,##0.00_);_(* \(#,##0.00\);_(* &quot;-&quot;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3" fillId="0" borderId="0">
      <alignment vertical="top"/>
    </xf>
    <xf numFmtId="0" fontId="6" fillId="0" borderId="0"/>
    <xf numFmtId="0" fontId="8" fillId="0" borderId="0"/>
    <xf numFmtId="9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25">
    <xf numFmtId="0" fontId="0" fillId="0" borderId="0" xfId="0"/>
    <xf numFmtId="37" fontId="9" fillId="0" borderId="0" xfId="12" applyNumberFormat="1" applyFont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5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0" fontId="10" fillId="0" borderId="0" xfId="15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15" applyFont="1" applyBorder="1" applyAlignment="1">
      <alignment vertical="center"/>
    </xf>
    <xf numFmtId="10" fontId="9" fillId="0" borderId="0" xfId="17" applyFont="1" applyAlignment="1">
      <alignment vertical="center"/>
    </xf>
    <xf numFmtId="37" fontId="10" fillId="0" borderId="0" xfId="12" applyNumberFormat="1" applyFont="1" applyBorder="1" applyAlignment="1">
      <alignment horizontal="left" vertical="center"/>
    </xf>
    <xf numFmtId="0" fontId="9" fillId="0" borderId="0" xfId="15" applyFont="1" applyBorder="1" applyAlignment="1">
      <alignment horizontal="center" vertical="center"/>
    </xf>
    <xf numFmtId="168" fontId="9" fillId="0" borderId="0" xfId="15" applyNumberFormat="1" applyFont="1" applyBorder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168" fontId="9" fillId="0" borderId="3" xfId="15" applyNumberFormat="1" applyFont="1" applyBorder="1" applyAlignment="1">
      <alignment horizontal="center" vertical="center"/>
    </xf>
    <xf numFmtId="168" fontId="9" fillId="0" borderId="0" xfId="15" applyNumberFormat="1" applyFont="1" applyBorder="1" applyAlignment="1">
      <alignment horizontal="right" vertical="center"/>
    </xf>
    <xf numFmtId="168" fontId="9" fillId="0" borderId="0" xfId="15" applyNumberFormat="1" applyFont="1" applyBorder="1" applyAlignment="1">
      <alignment vertical="center"/>
    </xf>
    <xf numFmtId="168" fontId="9" fillId="0" borderId="0" xfId="15" applyNumberFormat="1" applyFont="1" applyAlignment="1">
      <alignment vertical="center"/>
    </xf>
    <xf numFmtId="0" fontId="11" fillId="0" borderId="0" xfId="15" applyFont="1" applyBorder="1" applyAlignment="1">
      <alignment horizontal="left" vertical="center"/>
    </xf>
    <xf numFmtId="0" fontId="9" fillId="0" borderId="0" xfId="15" applyFont="1" applyAlignment="1">
      <alignment horizontal="center" vertical="center"/>
    </xf>
    <xf numFmtId="170" fontId="9" fillId="0" borderId="0" xfId="1" applyNumberFormat="1" applyFont="1" applyAlignment="1">
      <alignment vertical="center"/>
    </xf>
    <xf numFmtId="170" fontId="9" fillId="0" borderId="0" xfId="1" applyNumberFormat="1" applyFont="1" applyBorder="1" applyAlignment="1">
      <alignment vertical="center"/>
    </xf>
    <xf numFmtId="43" fontId="9" fillId="0" borderId="0" xfId="1" applyFont="1" applyAlignment="1">
      <alignment vertical="center"/>
    </xf>
    <xf numFmtId="170" fontId="10" fillId="0" borderId="0" xfId="1" applyNumberFormat="1" applyFont="1" applyBorder="1" applyAlignment="1">
      <alignment vertical="center"/>
    </xf>
    <xf numFmtId="170" fontId="10" fillId="0" borderId="0" xfId="1" applyNumberFormat="1" applyFont="1" applyBorder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0" fontId="10" fillId="0" borderId="0" xfId="14" applyFont="1" applyAlignment="1">
      <alignment vertical="center"/>
    </xf>
    <xf numFmtId="37" fontId="9" fillId="0" borderId="0" xfId="14" applyNumberFormat="1" applyFont="1" applyAlignment="1">
      <alignment horizontal="centerContinuous" vertical="center"/>
    </xf>
    <xf numFmtId="0" fontId="9" fillId="0" borderId="0" xfId="14" applyFont="1" applyAlignment="1">
      <alignment horizontal="centerContinuous" vertical="center"/>
    </xf>
    <xf numFmtId="37" fontId="9" fillId="0" borderId="0" xfId="14" applyNumberFormat="1" applyFont="1" applyAlignment="1">
      <alignment horizontal="center" vertical="center"/>
    </xf>
    <xf numFmtId="0" fontId="9" fillId="0" borderId="0" xfId="14" applyFont="1" applyAlignment="1">
      <alignment horizontal="center" vertical="center"/>
    </xf>
    <xf numFmtId="37" fontId="9" fillId="0" borderId="0" xfId="14" applyNumberFormat="1" applyFont="1" applyAlignment="1">
      <alignment horizontal="left" vertical="center"/>
    </xf>
    <xf numFmtId="0" fontId="9" fillId="0" borderId="0" xfId="12" applyFont="1" applyAlignment="1">
      <alignment vertical="center"/>
    </xf>
    <xf numFmtId="0" fontId="9" fillId="0" borderId="0" xfId="12" applyFont="1" applyBorder="1" applyAlignment="1">
      <alignment vertical="center"/>
    </xf>
    <xf numFmtId="37" fontId="9" fillId="0" borderId="0" xfId="12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0" xfId="1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37" fontId="9" fillId="0" borderId="0" xfId="0" applyNumberFormat="1" applyFont="1" applyBorder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3" xfId="12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169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37" fontId="12" fillId="0" borderId="0" xfId="12" applyNumberFormat="1" applyFont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37" fontId="9" fillId="0" borderId="0" xfId="12" applyNumberFormat="1" applyFont="1" applyBorder="1" applyAlignment="1">
      <alignment horizontal="left" vertical="center"/>
    </xf>
    <xf numFmtId="41" fontId="9" fillId="0" borderId="0" xfId="12" applyNumberFormat="1" applyFont="1" applyBorder="1" applyAlignment="1">
      <alignment horizontal="right" vertical="center"/>
    </xf>
    <xf numFmtId="37" fontId="12" fillId="0" borderId="0" xfId="12" applyNumberFormat="1" applyFont="1" applyFill="1" applyAlignment="1">
      <alignment horizontal="center" vertical="center"/>
    </xf>
    <xf numFmtId="37" fontId="10" fillId="0" borderId="0" xfId="12" quotePrefix="1" applyNumberFormat="1" applyFont="1" applyAlignment="1">
      <alignment horizontal="left" vertical="center"/>
    </xf>
    <xf numFmtId="37" fontId="9" fillId="0" borderId="0" xfId="12" applyNumberFormat="1" applyFont="1" applyAlignment="1">
      <alignment horizontal="right" vertical="center"/>
    </xf>
    <xf numFmtId="37" fontId="9" fillId="0" borderId="0" xfId="12" quotePrefix="1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vertical="center"/>
    </xf>
    <xf numFmtId="41" fontId="9" fillId="0" borderId="0" xfId="1" applyNumberFormat="1" applyFont="1" applyBorder="1" applyAlignment="1">
      <alignment horizontal="right" vertical="center"/>
    </xf>
    <xf numFmtId="41" fontId="9" fillId="0" borderId="0" xfId="0" applyNumberFormat="1" applyFont="1" applyBorder="1" applyAlignment="1">
      <alignment vertical="center"/>
    </xf>
    <xf numFmtId="41" fontId="9" fillId="0" borderId="5" xfId="1" applyNumberFormat="1" applyFont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9" fillId="0" borderId="0" xfId="1" applyNumberFormat="1" applyFont="1" applyAlignment="1">
      <alignment horizontal="right" vertical="center"/>
    </xf>
    <xf numFmtId="37" fontId="9" fillId="0" borderId="0" xfId="0" applyNumberFormat="1" applyFont="1" applyBorder="1" applyAlignment="1">
      <alignment horizontal="right" vertical="center"/>
    </xf>
    <xf numFmtId="41" fontId="9" fillId="0" borderId="6" xfId="1" applyNumberFormat="1" applyFont="1" applyFill="1" applyBorder="1" applyAlignment="1">
      <alignment horizontal="right" vertical="center"/>
    </xf>
    <xf numFmtId="41" fontId="9" fillId="0" borderId="6" xfId="1" applyNumberFormat="1" applyFont="1" applyBorder="1" applyAlignment="1">
      <alignment horizontal="right" vertical="center"/>
    </xf>
    <xf numFmtId="41" fontId="9" fillId="0" borderId="3" xfId="1" applyNumberFormat="1" applyFont="1" applyBorder="1" applyAlignment="1">
      <alignment horizontal="right" vertical="center"/>
    </xf>
    <xf numFmtId="41" fontId="9" fillId="0" borderId="5" xfId="1" applyNumberFormat="1" applyFont="1" applyBorder="1" applyAlignment="1">
      <alignment horizontal="right" vertical="center"/>
    </xf>
    <xf numFmtId="41" fontId="9" fillId="0" borderId="6" xfId="1" applyNumberFormat="1" applyFont="1" applyBorder="1" applyAlignment="1">
      <alignment vertical="center"/>
    </xf>
    <xf numFmtId="43" fontId="9" fillId="0" borderId="0" xfId="1" applyFont="1" applyBorder="1" applyAlignment="1">
      <alignment vertical="center"/>
    </xf>
    <xf numFmtId="0" fontId="9" fillId="0" borderId="0" xfId="14" applyFont="1" applyBorder="1" applyAlignment="1">
      <alignment horizontal="center" vertical="center"/>
    </xf>
    <xf numFmtId="0" fontId="9" fillId="0" borderId="3" xfId="12" quotePrefix="1" applyNumberFormat="1" applyFont="1" applyBorder="1" applyAlignment="1">
      <alignment horizontal="center" vertical="center"/>
    </xf>
    <xf numFmtId="41" fontId="9" fillId="0" borderId="0" xfId="12" applyNumberFormat="1" applyFont="1" applyAlignment="1">
      <alignment horizontal="center" vertical="center"/>
    </xf>
    <xf numFmtId="41" fontId="9" fillId="0" borderId="0" xfId="12" applyNumberFormat="1" applyFont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0" xfId="14" applyNumberFormat="1" applyFont="1" applyAlignment="1">
      <alignment horizontal="right" vertical="center"/>
    </xf>
    <xf numFmtId="41" fontId="9" fillId="0" borderId="0" xfId="14" applyNumberFormat="1" applyFont="1" applyAlignment="1">
      <alignment horizontal="centerContinuous" vertical="center"/>
    </xf>
    <xf numFmtId="41" fontId="9" fillId="0" borderId="0" xfId="14" applyNumberFormat="1" applyFont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12" fillId="0" borderId="0" xfId="12" applyNumberFormat="1" applyFont="1" applyFill="1" applyAlignment="1">
      <alignment horizontal="center" vertical="center"/>
    </xf>
    <xf numFmtId="41" fontId="9" fillId="0" borderId="3" xfId="12" applyNumberFormat="1" applyFont="1" applyBorder="1" applyAlignment="1">
      <alignment horizontal="right" vertical="center"/>
    </xf>
    <xf numFmtId="41" fontId="9" fillId="0" borderId="5" xfId="12" applyNumberFormat="1" applyFont="1" applyBorder="1" applyAlignment="1">
      <alignment horizontal="right" vertical="center"/>
    </xf>
    <xf numFmtId="41" fontId="9" fillId="0" borderId="0" xfId="12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4" applyNumberFormat="1" applyFont="1" applyAlignment="1">
      <alignment horizontal="center" vertical="center"/>
    </xf>
    <xf numFmtId="41" fontId="9" fillId="0" borderId="0" xfId="14" applyNumberFormat="1" applyFont="1" applyBorder="1" applyAlignment="1">
      <alignment horizontal="center" vertical="center"/>
    </xf>
    <xf numFmtId="170" fontId="9" fillId="0" borderId="6" xfId="1" applyNumberFormat="1" applyFont="1" applyBorder="1" applyAlignment="1">
      <alignment horizontal="right" vertical="center"/>
    </xf>
    <xf numFmtId="43" fontId="9" fillId="0" borderId="6" xfId="1" applyFont="1" applyBorder="1" applyAlignment="1">
      <alignment horizontal="right" vertical="center"/>
    </xf>
    <xf numFmtId="43" fontId="9" fillId="0" borderId="0" xfId="1" applyFont="1" applyBorder="1" applyAlignment="1">
      <alignment horizontal="right" vertical="center"/>
    </xf>
    <xf numFmtId="41" fontId="9" fillId="0" borderId="6" xfId="14" applyNumberFormat="1" applyFont="1" applyBorder="1" applyAlignment="1">
      <alignment vertical="center"/>
    </xf>
    <xf numFmtId="37" fontId="9" fillId="0" borderId="0" xfId="14" applyNumberFormat="1" applyFont="1" applyBorder="1" applyAlignment="1">
      <alignment vertical="center"/>
    </xf>
    <xf numFmtId="41" fontId="9" fillId="0" borderId="7" xfId="14" applyNumberFormat="1" applyFont="1" applyBorder="1" applyAlignment="1">
      <alignment vertical="center"/>
    </xf>
    <xf numFmtId="37" fontId="9" fillId="0" borderId="0" xfId="14" applyNumberFormat="1" applyFont="1" applyAlignment="1">
      <alignment vertical="center"/>
    </xf>
    <xf numFmtId="171" fontId="9" fillId="0" borderId="0" xfId="12" applyNumberFormat="1" applyFont="1" applyAlignment="1">
      <alignment vertical="center"/>
    </xf>
    <xf numFmtId="10" fontId="9" fillId="0" borderId="0" xfId="16" applyNumberFormat="1" applyFont="1" applyAlignment="1">
      <alignment vertical="center"/>
    </xf>
    <xf numFmtId="43" fontId="9" fillId="0" borderId="6" xfId="1" applyFont="1" applyBorder="1" applyAlignment="1">
      <alignment vertical="center"/>
    </xf>
    <xf numFmtId="41" fontId="9" fillId="0" borderId="3" xfId="12" applyNumberFormat="1" applyFont="1" applyFill="1" applyBorder="1" applyAlignment="1">
      <alignment horizontal="right" vertical="center"/>
    </xf>
    <xf numFmtId="41" fontId="9" fillId="0" borderId="0" xfId="12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172" fontId="9" fillId="0" borderId="0" xfId="15" applyNumberFormat="1" applyFont="1" applyAlignment="1">
      <alignment vertical="center"/>
    </xf>
    <xf numFmtId="173" fontId="9" fillId="0" borderId="7" xfId="14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applyNumberFormat="1" applyFont="1" applyBorder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9" fillId="0" borderId="8" xfId="0" applyNumberFormat="1" applyFont="1" applyBorder="1" applyAlignment="1">
      <alignment horizontal="center" vertical="center"/>
    </xf>
    <xf numFmtId="0" fontId="9" fillId="0" borderId="3" xfId="15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5" fontId="9" fillId="0" borderId="3" xfId="15" quotePrefix="1" applyNumberFormat="1" applyFont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7" xfId="3" xr:uid="{00000000-0005-0000-0000-000002000000}"/>
    <cellStyle name="Comma 20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3" xr:uid="{00000000-0005-0000-0000-00000D000000}"/>
    <cellStyle name="Normal_detail of investment (t) - Qtr3'07 2" xfId="14" xr:uid="{00000000-0005-0000-0000-00000E000000}"/>
    <cellStyle name="Normal_MJLFT2" xfId="15" xr:uid="{00000000-0005-0000-0000-00000F000000}"/>
    <cellStyle name="Percent" xfId="16" builtinId="5"/>
    <cellStyle name="Percent [2]" xfId="17" xr:uid="{00000000-0005-0000-0000-000011000000}"/>
    <cellStyle name="Percent 2" xfId="18" xr:uid="{00000000-0005-0000-0000-000012000000}"/>
    <cellStyle name="Quantity" xfId="19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orapong.wuthiweth/AppData/Local/Microsoft/Windows/INetCache/Content.Outlook/31U4SDJ6/20210426_I317_Ye3'21_BSPL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CF"/>
      <sheetName val="Investmen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9"/>
  <sheetViews>
    <sheetView showGridLines="0" tabSelected="1" zoomScale="85" zoomScaleNormal="85" zoomScaleSheetLayoutView="100" workbookViewId="0">
      <selection activeCell="P6" sqref="P6"/>
    </sheetView>
  </sheetViews>
  <sheetFormatPr defaultColWidth="5" defaultRowHeight="24" customHeight="1"/>
  <cols>
    <col min="1" max="1" width="5" style="1" customWidth="1"/>
    <col min="2" max="2" width="24.140625" style="1" customWidth="1"/>
    <col min="3" max="3" width="16.140625" style="1" customWidth="1"/>
    <col min="4" max="4" width="5.42578125" style="1" customWidth="1"/>
    <col min="5" max="5" width="6.7109375" style="1" customWidth="1"/>
    <col min="6" max="6" width="9.42578125" style="1" bestFit="1" customWidth="1"/>
    <col min="7" max="7" width="1.140625" style="1" customWidth="1"/>
    <col min="8" max="8" width="21.28515625" style="1" customWidth="1"/>
    <col min="9" max="9" width="1.140625" style="1" customWidth="1"/>
    <col min="10" max="10" width="21.28515625" style="1" customWidth="1"/>
    <col min="11" max="11" width="1" style="1" customWidth="1"/>
    <col min="12" max="241" width="10.7109375" style="1" customWidth="1"/>
    <col min="242" max="16384" width="5" style="1"/>
  </cols>
  <sheetData>
    <row r="1" spans="1:10" ht="24" customHeight="1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24" customHeight="1">
      <c r="A2" s="117" t="s">
        <v>101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4" customHeight="1">
      <c r="A3" s="118" t="s">
        <v>115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4" customHeight="1">
      <c r="J4" s="33" t="s">
        <v>19</v>
      </c>
    </row>
    <row r="5" spans="1:10" ht="24" customHeight="1">
      <c r="F5" s="42" t="s">
        <v>0</v>
      </c>
      <c r="G5" s="59"/>
      <c r="H5" s="42" t="s">
        <v>117</v>
      </c>
      <c r="I5" s="51"/>
      <c r="J5" s="42" t="s">
        <v>99</v>
      </c>
    </row>
    <row r="6" spans="1:10" ht="24" customHeight="1">
      <c r="A6" s="38" t="s">
        <v>1</v>
      </c>
    </row>
    <row r="7" spans="1:10" ht="24" customHeight="1">
      <c r="A7" s="1" t="s">
        <v>39</v>
      </c>
      <c r="F7" s="52">
        <v>6</v>
      </c>
      <c r="G7" s="52"/>
      <c r="H7" s="76">
        <v>19664000000</v>
      </c>
      <c r="I7" s="76"/>
      <c r="J7" s="76">
        <v>19663000000</v>
      </c>
    </row>
    <row r="8" spans="1:10" ht="24" customHeight="1">
      <c r="A8" s="1" t="s">
        <v>130</v>
      </c>
      <c r="F8" s="52"/>
      <c r="G8" s="52"/>
      <c r="H8" s="76"/>
      <c r="I8" s="76"/>
      <c r="J8" s="76"/>
    </row>
    <row r="9" spans="1:10" ht="24" customHeight="1">
      <c r="A9" s="1" t="s">
        <v>114</v>
      </c>
      <c r="F9" s="52"/>
      <c r="G9" s="52"/>
      <c r="H9" s="76"/>
      <c r="I9" s="88"/>
      <c r="J9" s="76"/>
    </row>
    <row r="10" spans="1:10" ht="24" customHeight="1">
      <c r="A10" s="1" t="s">
        <v>57</v>
      </c>
      <c r="F10" s="52">
        <v>5</v>
      </c>
      <c r="G10" s="52"/>
      <c r="H10" s="76">
        <v>371152986</v>
      </c>
      <c r="I10" s="76"/>
      <c r="J10" s="76">
        <v>270532435</v>
      </c>
    </row>
    <row r="11" spans="1:10" ht="24" customHeight="1">
      <c r="A11" s="1" t="s">
        <v>131</v>
      </c>
      <c r="F11" s="52"/>
      <c r="G11" s="52"/>
      <c r="H11" s="76"/>
      <c r="I11" s="76"/>
      <c r="J11" s="76"/>
    </row>
    <row r="12" spans="1:10" ht="24" customHeight="1">
      <c r="A12" s="1" t="s">
        <v>119</v>
      </c>
      <c r="F12" s="52"/>
      <c r="G12" s="52"/>
      <c r="H12" s="76"/>
      <c r="I12" s="76"/>
      <c r="J12" s="76"/>
    </row>
    <row r="13" spans="1:10" ht="24" customHeight="1">
      <c r="A13" s="53" t="s">
        <v>62</v>
      </c>
      <c r="E13" s="52"/>
      <c r="F13" s="52" t="s">
        <v>120</v>
      </c>
      <c r="G13" s="52"/>
      <c r="H13" s="76">
        <v>290349081</v>
      </c>
      <c r="I13" s="88"/>
      <c r="J13" s="76">
        <v>263221502</v>
      </c>
    </row>
    <row r="14" spans="1:10" ht="24" customHeight="1">
      <c r="A14" s="1" t="s">
        <v>68</v>
      </c>
      <c r="H14" s="76"/>
      <c r="I14" s="88"/>
      <c r="J14" s="76"/>
    </row>
    <row r="15" spans="1:10" ht="24" customHeight="1">
      <c r="A15" s="37" t="s">
        <v>69</v>
      </c>
      <c r="E15" s="52"/>
      <c r="F15" s="52" t="s">
        <v>121</v>
      </c>
      <c r="G15" s="52"/>
      <c r="H15" s="76">
        <v>34758381</v>
      </c>
      <c r="I15" s="89"/>
      <c r="J15" s="76">
        <v>62165925</v>
      </c>
    </row>
    <row r="16" spans="1:10" ht="24" customHeight="1">
      <c r="A16" s="37" t="s">
        <v>70</v>
      </c>
      <c r="E16" s="52"/>
      <c r="F16" s="52">
        <v>14</v>
      </c>
      <c r="G16" s="52"/>
      <c r="H16" s="76">
        <v>128969</v>
      </c>
      <c r="I16" s="89"/>
      <c r="J16" s="76">
        <v>142702</v>
      </c>
    </row>
    <row r="17" spans="1:10" ht="24" customHeight="1">
      <c r="A17" s="54" t="s">
        <v>30</v>
      </c>
      <c r="E17" s="52"/>
      <c r="F17" s="52"/>
      <c r="G17" s="52"/>
      <c r="H17" s="76">
        <v>3091894</v>
      </c>
      <c r="I17" s="88"/>
      <c r="J17" s="76">
        <v>3649760</v>
      </c>
    </row>
    <row r="18" spans="1:10" ht="24" customHeight="1">
      <c r="A18" s="54" t="s">
        <v>34</v>
      </c>
      <c r="E18" s="52"/>
      <c r="F18" s="52"/>
      <c r="G18" s="52"/>
      <c r="H18" s="112">
        <v>8373059</v>
      </c>
      <c r="I18" s="88"/>
      <c r="J18" s="90">
        <v>9449840</v>
      </c>
    </row>
    <row r="19" spans="1:10" ht="24" customHeight="1">
      <c r="A19" s="38" t="s">
        <v>2</v>
      </c>
      <c r="H19" s="69">
        <f>SUM(H7:H18)</f>
        <v>20371854370</v>
      </c>
      <c r="I19" s="76"/>
      <c r="J19" s="69">
        <f>SUM(J7:J18)</f>
        <v>20272162164</v>
      </c>
    </row>
    <row r="20" spans="1:10" ht="24" customHeight="1">
      <c r="A20" s="38"/>
      <c r="J20" s="55"/>
    </row>
    <row r="21" spans="1:10" ht="24" customHeight="1">
      <c r="A21" s="1" t="s">
        <v>3</v>
      </c>
    </row>
    <row r="23" spans="1:10" ht="24" customHeight="1">
      <c r="A23" s="117" t="s">
        <v>31</v>
      </c>
      <c r="B23" s="117"/>
      <c r="C23" s="117"/>
      <c r="D23" s="117"/>
      <c r="E23" s="117"/>
      <c r="F23" s="117"/>
      <c r="G23" s="117"/>
      <c r="H23" s="117"/>
      <c r="I23" s="117"/>
      <c r="J23" s="117"/>
    </row>
    <row r="24" spans="1:10" ht="24" customHeight="1">
      <c r="A24" s="117" t="s">
        <v>102</v>
      </c>
      <c r="B24" s="117"/>
      <c r="C24" s="117"/>
      <c r="D24" s="117"/>
      <c r="E24" s="117"/>
      <c r="F24" s="117"/>
      <c r="G24" s="117"/>
      <c r="H24" s="117"/>
      <c r="I24" s="117"/>
      <c r="J24" s="117"/>
    </row>
    <row r="25" spans="1:10" ht="24" customHeight="1">
      <c r="A25" s="118" t="s">
        <v>115</v>
      </c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0" ht="24" customHeight="1">
      <c r="J26" s="33" t="s">
        <v>19</v>
      </c>
    </row>
    <row r="27" spans="1:10" ht="24" customHeight="1">
      <c r="F27" s="42" t="s">
        <v>0</v>
      </c>
      <c r="G27" s="59"/>
      <c r="H27" s="42" t="s">
        <v>117</v>
      </c>
      <c r="I27" s="51"/>
      <c r="J27" s="42" t="s">
        <v>99</v>
      </c>
    </row>
    <row r="28" spans="1:10" ht="24" customHeight="1">
      <c r="A28" s="38" t="s">
        <v>4</v>
      </c>
    </row>
    <row r="29" spans="1:10" ht="24" customHeight="1">
      <c r="A29" s="1" t="s">
        <v>59</v>
      </c>
      <c r="F29" s="52">
        <v>14</v>
      </c>
      <c r="G29" s="52"/>
      <c r="H29" s="113">
        <v>21557186</v>
      </c>
      <c r="I29" s="88"/>
      <c r="J29" s="55">
        <v>16310796</v>
      </c>
    </row>
    <row r="30" spans="1:10" ht="24" customHeight="1">
      <c r="A30" s="1" t="s">
        <v>47</v>
      </c>
      <c r="E30" s="52"/>
      <c r="F30" s="52"/>
      <c r="G30" s="52"/>
      <c r="H30" s="113">
        <v>5431506</v>
      </c>
      <c r="I30" s="88"/>
      <c r="J30" s="55">
        <v>4747792</v>
      </c>
    </row>
    <row r="31" spans="1:10" ht="24" customHeight="1">
      <c r="A31" s="1" t="s">
        <v>5</v>
      </c>
      <c r="E31" s="52"/>
      <c r="F31" s="52">
        <v>14</v>
      </c>
      <c r="G31" s="52"/>
      <c r="H31" s="113">
        <v>169443416</v>
      </c>
      <c r="I31" s="88"/>
      <c r="J31" s="55">
        <v>148080955</v>
      </c>
    </row>
    <row r="32" spans="1:10" ht="24" customHeight="1">
      <c r="A32" s="1" t="s">
        <v>6</v>
      </c>
      <c r="E32" s="52"/>
      <c r="F32" s="52">
        <v>14</v>
      </c>
      <c r="G32" s="52"/>
      <c r="H32" s="113">
        <v>179765290</v>
      </c>
      <c r="I32" s="88"/>
      <c r="J32" s="55">
        <v>163980797</v>
      </c>
    </row>
    <row r="33" spans="1:10" ht="24" customHeight="1">
      <c r="A33" s="1" t="s">
        <v>46</v>
      </c>
      <c r="D33" s="40"/>
      <c r="E33" s="56"/>
      <c r="F33" s="52">
        <v>14</v>
      </c>
      <c r="G33" s="52"/>
      <c r="H33" s="113">
        <v>11968554</v>
      </c>
      <c r="I33" s="88"/>
      <c r="J33" s="55">
        <v>11865514</v>
      </c>
    </row>
    <row r="34" spans="1:10" ht="24" customHeight="1">
      <c r="A34" s="1" t="s">
        <v>71</v>
      </c>
      <c r="F34" s="52">
        <v>14</v>
      </c>
      <c r="H34" s="55">
        <v>20315071</v>
      </c>
      <c r="I34" s="88"/>
      <c r="J34" s="55">
        <v>46549357</v>
      </c>
    </row>
    <row r="35" spans="1:10" ht="24" customHeight="1">
      <c r="A35" s="1" t="s">
        <v>81</v>
      </c>
      <c r="F35" s="52" t="s">
        <v>122</v>
      </c>
      <c r="H35" s="55">
        <v>1872000000</v>
      </c>
      <c r="I35" s="88"/>
      <c r="J35" s="55">
        <v>4750000</v>
      </c>
    </row>
    <row r="36" spans="1:10" ht="24" customHeight="1">
      <c r="A36" s="1" t="s">
        <v>82</v>
      </c>
      <c r="D36" s="40"/>
      <c r="E36" s="56"/>
      <c r="F36" s="52" t="s">
        <v>122</v>
      </c>
      <c r="G36" s="52"/>
      <c r="H36" s="55">
        <v>1998973667</v>
      </c>
      <c r="I36" s="88"/>
      <c r="J36" s="55">
        <v>3870286547</v>
      </c>
    </row>
    <row r="37" spans="1:10" ht="24" customHeight="1">
      <c r="A37" s="57" t="s">
        <v>7</v>
      </c>
      <c r="E37" s="52"/>
      <c r="H37" s="68">
        <f>SUM(H29:H36)</f>
        <v>4279454690</v>
      </c>
      <c r="I37" s="76"/>
      <c r="J37" s="68">
        <f>SUM(J29:J36)</f>
        <v>4266571758</v>
      </c>
    </row>
    <row r="38" spans="1:10" ht="24" customHeight="1" thickBot="1">
      <c r="A38" s="4" t="s">
        <v>51</v>
      </c>
      <c r="E38" s="52"/>
      <c r="H38" s="77">
        <f>SUM(H19-H37)</f>
        <v>16092399680</v>
      </c>
      <c r="I38" s="76"/>
      <c r="J38" s="77">
        <f>SUM(J19-J37)</f>
        <v>16005590406</v>
      </c>
    </row>
    <row r="39" spans="1:10" ht="24" customHeight="1" thickTop="1">
      <c r="A39" s="4" t="s">
        <v>52</v>
      </c>
      <c r="H39" s="76"/>
      <c r="I39" s="76"/>
      <c r="J39" s="65"/>
    </row>
    <row r="40" spans="1:10" ht="24" customHeight="1">
      <c r="A40" s="1" t="s">
        <v>32</v>
      </c>
      <c r="F40" s="52"/>
      <c r="G40" s="52"/>
      <c r="H40" s="75"/>
      <c r="I40" s="75"/>
      <c r="J40" s="65"/>
    </row>
    <row r="41" spans="1:10" ht="24" customHeight="1" thickBot="1">
      <c r="A41" s="37" t="s">
        <v>42</v>
      </c>
      <c r="F41" s="52"/>
      <c r="G41" s="52"/>
      <c r="H41" s="91">
        <v>15714500000</v>
      </c>
      <c r="I41" s="88"/>
      <c r="J41" s="91">
        <v>15714500000</v>
      </c>
    </row>
    <row r="42" spans="1:10" ht="24" customHeight="1" thickTop="1">
      <c r="A42" s="1" t="s">
        <v>53</v>
      </c>
      <c r="F42" s="52"/>
      <c r="G42" s="52"/>
      <c r="H42" s="88"/>
      <c r="I42" s="88"/>
      <c r="J42" s="88"/>
    </row>
    <row r="43" spans="1:10" ht="24" customHeight="1">
      <c r="A43" s="37" t="s">
        <v>42</v>
      </c>
      <c r="F43" s="52"/>
      <c r="G43" s="52"/>
      <c r="H43" s="92">
        <v>15714500000</v>
      </c>
      <c r="I43" s="88"/>
      <c r="J43" s="92">
        <v>15714500000</v>
      </c>
    </row>
    <row r="44" spans="1:10" ht="24" customHeight="1">
      <c r="A44" s="1" t="s">
        <v>8</v>
      </c>
      <c r="F44" s="52">
        <v>10</v>
      </c>
      <c r="G44" s="52"/>
      <c r="H44" s="112">
        <v>377899680</v>
      </c>
      <c r="I44" s="88"/>
      <c r="J44" s="90">
        <v>291090406</v>
      </c>
    </row>
    <row r="45" spans="1:10" ht="24" customHeight="1" thickBot="1">
      <c r="A45" s="38" t="s">
        <v>51</v>
      </c>
      <c r="H45" s="70">
        <f>SUM(H43:H44)</f>
        <v>16092399680</v>
      </c>
      <c r="I45" s="76"/>
      <c r="J45" s="70">
        <f>SUM(J43:J44)</f>
        <v>16005590406</v>
      </c>
    </row>
    <row r="46" spans="1:10" ht="24" customHeight="1" thickTop="1">
      <c r="H46" s="92">
        <f>SUM(H45-H38)</f>
        <v>0</v>
      </c>
      <c r="J46" s="92">
        <f>SUM(J45-J38)</f>
        <v>0</v>
      </c>
    </row>
    <row r="47" spans="1:10" ht="24" customHeight="1">
      <c r="A47" s="1" t="s">
        <v>28</v>
      </c>
      <c r="H47" s="109">
        <f>+H45/H49</f>
        <v>10.854907035413154</v>
      </c>
      <c r="J47" s="109">
        <v>10.7963</v>
      </c>
    </row>
    <row r="48" spans="1:10" ht="24" customHeight="1">
      <c r="F48" s="58"/>
      <c r="G48" s="58"/>
      <c r="H48" s="58"/>
      <c r="I48" s="58"/>
      <c r="J48" s="58"/>
    </row>
    <row r="49" spans="1:10" ht="24" customHeight="1">
      <c r="A49" s="1" t="s">
        <v>78</v>
      </c>
      <c r="F49" s="58"/>
      <c r="G49" s="58"/>
      <c r="H49" s="58">
        <v>1482500000</v>
      </c>
      <c r="I49" s="58"/>
      <c r="J49" s="58">
        <v>1482500000</v>
      </c>
    </row>
    <row r="50" spans="1:10" ht="24" customHeight="1">
      <c r="F50" s="51"/>
      <c r="G50" s="51"/>
      <c r="H50" s="51"/>
      <c r="I50" s="51"/>
      <c r="J50" s="59"/>
    </row>
    <row r="51" spans="1:10" ht="24" customHeight="1">
      <c r="A51" s="1" t="s">
        <v>3</v>
      </c>
    </row>
    <row r="54" spans="1:10" s="35" customFormat="1" ht="24" customHeight="1">
      <c r="A54" s="39"/>
      <c r="B54" s="60"/>
      <c r="C54" s="60"/>
      <c r="D54" s="39"/>
      <c r="E54" s="39"/>
      <c r="F54" s="60"/>
      <c r="G54" s="60"/>
      <c r="H54" s="60"/>
      <c r="I54" s="60"/>
      <c r="J54" s="60"/>
    </row>
    <row r="55" spans="1:10" s="35" customFormat="1" ht="24" customHeight="1">
      <c r="A55" s="47"/>
      <c r="B55" s="120" t="s">
        <v>49</v>
      </c>
      <c r="C55" s="120"/>
      <c r="D55" s="41"/>
      <c r="F55" s="121" t="s">
        <v>50</v>
      </c>
      <c r="G55" s="121"/>
      <c r="H55" s="121"/>
      <c r="I55" s="121"/>
      <c r="J55" s="121"/>
    </row>
    <row r="56" spans="1:10" s="35" customFormat="1" ht="24" customHeight="1">
      <c r="A56" s="47"/>
      <c r="B56" s="120" t="s">
        <v>48</v>
      </c>
      <c r="C56" s="120"/>
      <c r="D56" s="41"/>
      <c r="F56" s="120" t="s">
        <v>48</v>
      </c>
      <c r="G56" s="120"/>
      <c r="H56" s="120"/>
      <c r="I56" s="120"/>
      <c r="J56" s="120"/>
    </row>
    <row r="57" spans="1:10" s="35" customFormat="1" ht="24" customHeight="1">
      <c r="A57" s="47"/>
      <c r="B57" s="43"/>
      <c r="C57" s="43"/>
      <c r="D57" s="41"/>
      <c r="F57" s="43"/>
      <c r="G57" s="43"/>
      <c r="H57" s="43"/>
      <c r="I57" s="43"/>
      <c r="J57" s="43"/>
    </row>
    <row r="58" spans="1:10" s="35" customFormat="1" ht="24" customHeight="1">
      <c r="A58" s="117" t="s">
        <v>31</v>
      </c>
      <c r="B58" s="117"/>
      <c r="C58" s="117"/>
      <c r="D58" s="117"/>
    </row>
    <row r="59" spans="1:10" s="35" customFormat="1" ht="24" customHeight="1">
      <c r="A59" s="119" t="s">
        <v>103</v>
      </c>
      <c r="B59" s="119"/>
      <c r="C59" s="119"/>
      <c r="D59" s="119"/>
    </row>
    <row r="60" spans="1:10" s="35" customFormat="1" ht="24" customHeight="1">
      <c r="A60" s="34" t="s">
        <v>116</v>
      </c>
      <c r="B60" s="34"/>
      <c r="C60" s="34"/>
      <c r="D60" s="34"/>
      <c r="E60" s="34"/>
      <c r="F60" s="34"/>
      <c r="G60" s="34"/>
      <c r="H60" s="34"/>
      <c r="I60" s="34"/>
      <c r="J60" s="34"/>
    </row>
    <row r="61" spans="1:10" s="35" customFormat="1" ht="24" customHeight="1">
      <c r="A61" s="6"/>
      <c r="B61" s="6"/>
      <c r="F61" s="6"/>
      <c r="G61" s="6"/>
      <c r="H61" s="6"/>
      <c r="I61" s="6"/>
      <c r="J61" s="33" t="s">
        <v>19</v>
      </c>
    </row>
    <row r="62" spans="1:10" s="35" customFormat="1" ht="24" customHeight="1">
      <c r="A62" s="6"/>
      <c r="B62" s="6"/>
      <c r="F62" s="42" t="s">
        <v>0</v>
      </c>
      <c r="G62" s="59"/>
      <c r="H62" s="74" t="s">
        <v>118</v>
      </c>
      <c r="J62" s="74" t="s">
        <v>100</v>
      </c>
    </row>
    <row r="63" spans="1:10" s="35" customFormat="1" ht="24" customHeight="1">
      <c r="A63" s="34" t="s">
        <v>9</v>
      </c>
    </row>
    <row r="64" spans="1:10" s="35" customFormat="1" ht="24" customHeight="1">
      <c r="A64" s="44" t="s">
        <v>35</v>
      </c>
      <c r="B64" s="45"/>
      <c r="F64" s="46">
        <v>14</v>
      </c>
      <c r="G64" s="46"/>
      <c r="H64" s="83">
        <v>656524271</v>
      </c>
      <c r="I64" s="93"/>
      <c r="J64" s="83">
        <v>1087106638</v>
      </c>
    </row>
    <row r="65" spans="1:10" s="35" customFormat="1" ht="24" customHeight="1">
      <c r="A65" s="47" t="s">
        <v>10</v>
      </c>
      <c r="B65" s="45"/>
      <c r="F65" s="46">
        <v>14</v>
      </c>
      <c r="G65" s="46"/>
      <c r="H65" s="83">
        <v>435655</v>
      </c>
      <c r="I65" s="80"/>
      <c r="J65" s="83">
        <v>715660</v>
      </c>
    </row>
    <row r="66" spans="1:10" s="35" customFormat="1" ht="24" customHeight="1">
      <c r="A66" s="47" t="s">
        <v>26</v>
      </c>
      <c r="H66" s="84">
        <v>2136567</v>
      </c>
      <c r="I66" s="80"/>
      <c r="J66" s="84">
        <v>14739204</v>
      </c>
    </row>
    <row r="67" spans="1:10" s="35" customFormat="1" ht="24" customHeight="1">
      <c r="A67" s="34" t="s">
        <v>11</v>
      </c>
      <c r="H67" s="69">
        <f>SUM(H64:H66)</f>
        <v>659096493</v>
      </c>
      <c r="I67" s="80"/>
      <c r="J67" s="69">
        <f>SUM(J64:J66)</f>
        <v>1102561502</v>
      </c>
    </row>
    <row r="68" spans="1:10" s="35" customFormat="1" ht="24" customHeight="1">
      <c r="A68" s="34" t="s">
        <v>12</v>
      </c>
      <c r="H68" s="110"/>
      <c r="I68" s="80"/>
      <c r="J68" s="65"/>
    </row>
    <row r="69" spans="1:10" s="35" customFormat="1" ht="24" customHeight="1">
      <c r="A69" s="45" t="s">
        <v>36</v>
      </c>
      <c r="B69" s="45"/>
      <c r="F69" s="46">
        <v>14</v>
      </c>
      <c r="G69" s="46"/>
      <c r="H69" s="94">
        <v>84655191</v>
      </c>
      <c r="I69" s="80"/>
      <c r="J69" s="94">
        <v>138430718</v>
      </c>
    </row>
    <row r="70" spans="1:10" s="35" customFormat="1" ht="24" customHeight="1">
      <c r="A70" s="48" t="s">
        <v>54</v>
      </c>
      <c r="F70" s="46" t="s">
        <v>125</v>
      </c>
      <c r="G70" s="46"/>
      <c r="H70" s="95">
        <v>73718573</v>
      </c>
      <c r="I70" s="80"/>
      <c r="J70" s="95">
        <v>101731710</v>
      </c>
    </row>
    <row r="71" spans="1:10" s="35" customFormat="1" ht="24" customHeight="1">
      <c r="A71" s="47" t="s">
        <v>38</v>
      </c>
      <c r="F71" s="46" t="s">
        <v>126</v>
      </c>
      <c r="G71" s="49"/>
      <c r="H71" s="95">
        <v>30008470</v>
      </c>
      <c r="I71" s="80"/>
      <c r="J71" s="95">
        <v>51901409</v>
      </c>
    </row>
    <row r="72" spans="1:10" s="35" customFormat="1" ht="24" customHeight="1">
      <c r="A72" s="47" t="s">
        <v>43</v>
      </c>
      <c r="F72" s="49">
        <v>12.3</v>
      </c>
      <c r="G72" s="50"/>
      <c r="H72" s="95">
        <v>2891468</v>
      </c>
      <c r="I72" s="80"/>
      <c r="J72" s="95">
        <v>2981826</v>
      </c>
    </row>
    <row r="73" spans="1:10" s="35" customFormat="1" ht="24" customHeight="1">
      <c r="A73" s="47" t="s">
        <v>13</v>
      </c>
      <c r="F73" s="46" t="s">
        <v>127</v>
      </c>
      <c r="G73" s="46"/>
      <c r="H73" s="95">
        <v>64680640</v>
      </c>
      <c r="I73" s="80"/>
      <c r="J73" s="95">
        <v>111792123</v>
      </c>
    </row>
    <row r="74" spans="1:10" s="35" customFormat="1" ht="24" customHeight="1">
      <c r="A74" s="47" t="s">
        <v>14</v>
      </c>
      <c r="F74" s="46"/>
      <c r="G74" s="46"/>
      <c r="H74" s="95">
        <v>2787999.9999999995</v>
      </c>
      <c r="I74" s="80"/>
      <c r="J74" s="95">
        <v>2998480</v>
      </c>
    </row>
    <row r="75" spans="1:10" s="35" customFormat="1" ht="24" customHeight="1">
      <c r="A75" s="47" t="s">
        <v>84</v>
      </c>
      <c r="F75" s="46" t="s">
        <v>128</v>
      </c>
      <c r="G75" s="46"/>
      <c r="H75" s="95">
        <v>128823808</v>
      </c>
      <c r="I75" s="80"/>
      <c r="J75" s="95">
        <v>137809495</v>
      </c>
    </row>
    <row r="76" spans="1:10" s="35" customFormat="1" ht="24" customHeight="1">
      <c r="A76" s="47" t="s">
        <v>37</v>
      </c>
      <c r="F76" s="46">
        <v>14</v>
      </c>
      <c r="G76" s="46"/>
      <c r="H76" s="96">
        <v>112764861</v>
      </c>
      <c r="I76" s="80"/>
      <c r="J76" s="96">
        <v>114631678</v>
      </c>
    </row>
    <row r="77" spans="1:10" s="35" customFormat="1" ht="24" customHeight="1">
      <c r="A77" s="34" t="s">
        <v>15</v>
      </c>
      <c r="F77" s="46"/>
      <c r="G77" s="46"/>
      <c r="H77" s="69">
        <f>SUM(H69:H76)</f>
        <v>500331011</v>
      </c>
      <c r="I77" s="78"/>
      <c r="J77" s="69">
        <f>SUM(J69:J76)</f>
        <v>662277439</v>
      </c>
    </row>
    <row r="78" spans="1:10" s="35" customFormat="1" ht="24" customHeight="1">
      <c r="A78" s="6" t="s">
        <v>106</v>
      </c>
      <c r="H78" s="71">
        <f>SUM(H67-H77)</f>
        <v>158765482</v>
      </c>
      <c r="I78" s="80"/>
      <c r="J78" s="71">
        <f>SUM(J67-J77)</f>
        <v>440284063</v>
      </c>
    </row>
    <row r="79" spans="1:10" s="35" customFormat="1" ht="24" customHeight="1">
      <c r="A79" s="6" t="s">
        <v>92</v>
      </c>
      <c r="H79" s="80"/>
      <c r="I79" s="80"/>
      <c r="J79" s="81"/>
    </row>
    <row r="80" spans="1:10" s="35" customFormat="1" ht="24" customHeight="1">
      <c r="A80" s="47" t="s">
        <v>93</v>
      </c>
      <c r="H80" s="80">
        <v>256989</v>
      </c>
      <c r="I80" s="80"/>
      <c r="J80" s="80">
        <v>966194</v>
      </c>
    </row>
    <row r="81" spans="1:10" s="35" customFormat="1" ht="24" customHeight="1">
      <c r="A81" s="47" t="s">
        <v>60</v>
      </c>
      <c r="H81" s="79">
        <v>1907750</v>
      </c>
      <c r="I81" s="80"/>
      <c r="J81" s="79">
        <v>5453737</v>
      </c>
    </row>
    <row r="82" spans="1:10" s="35" customFormat="1" ht="24" customHeight="1">
      <c r="A82" s="6" t="s">
        <v>79</v>
      </c>
      <c r="H82" s="82">
        <f>SUM(H80:H81)</f>
        <v>2164739</v>
      </c>
      <c r="I82" s="80"/>
      <c r="J82" s="82">
        <f>SUM(J80:J81)</f>
        <v>6419931</v>
      </c>
    </row>
    <row r="83" spans="1:10" s="35" customFormat="1" ht="24" customHeight="1" thickBot="1">
      <c r="A83" s="6" t="s">
        <v>63</v>
      </c>
      <c r="H83" s="63">
        <f>SUM(H78+H82)</f>
        <v>160930221</v>
      </c>
      <c r="I83" s="80"/>
      <c r="J83" s="63">
        <f>SUM(J78+J82)</f>
        <v>446703994</v>
      </c>
    </row>
    <row r="84" spans="1:10" s="35" customFormat="1" ht="24" customHeight="1" thickTop="1">
      <c r="A84" s="6"/>
      <c r="E84" s="20"/>
    </row>
    <row r="85" spans="1:10" s="35" customFormat="1" ht="24" customHeight="1">
      <c r="A85" s="1" t="s">
        <v>3</v>
      </c>
    </row>
    <row r="86" spans="1:10" s="35" customFormat="1" ht="24" customHeight="1">
      <c r="A86" s="117" t="s">
        <v>31</v>
      </c>
      <c r="B86" s="117"/>
      <c r="C86" s="117"/>
      <c r="D86" s="117"/>
      <c r="E86" s="117"/>
      <c r="F86" s="117"/>
      <c r="G86" s="117"/>
      <c r="H86" s="117"/>
      <c r="I86" s="117"/>
      <c r="J86" s="117"/>
    </row>
    <row r="87" spans="1:10" s="35" customFormat="1" ht="24" customHeight="1">
      <c r="A87" s="119" t="s">
        <v>65</v>
      </c>
      <c r="B87" s="119"/>
      <c r="C87" s="119"/>
      <c r="D87" s="119"/>
      <c r="E87" s="119"/>
      <c r="F87" s="119"/>
      <c r="G87" s="119"/>
      <c r="H87" s="119"/>
      <c r="I87" s="119"/>
      <c r="J87" s="119"/>
    </row>
    <row r="88" spans="1:10" s="35" customFormat="1" ht="24" customHeight="1">
      <c r="A88" s="119" t="s">
        <v>116</v>
      </c>
      <c r="B88" s="119"/>
      <c r="C88" s="119"/>
      <c r="D88" s="119"/>
      <c r="E88" s="119"/>
      <c r="F88" s="119"/>
      <c r="G88" s="119"/>
      <c r="H88" s="119"/>
      <c r="I88" s="119"/>
      <c r="J88" s="119"/>
    </row>
    <row r="89" spans="1:10" s="35" customFormat="1" ht="24" customHeight="1">
      <c r="A89" s="6"/>
      <c r="B89" s="6"/>
      <c r="C89" s="6"/>
      <c r="D89" s="6"/>
      <c r="E89" s="6"/>
      <c r="F89" s="6"/>
      <c r="G89" s="6"/>
      <c r="H89" s="6"/>
      <c r="I89" s="6"/>
      <c r="J89" s="33" t="s">
        <v>19</v>
      </c>
    </row>
    <row r="90" spans="1:10" s="35" customFormat="1" ht="24" customHeight="1">
      <c r="A90" s="6"/>
      <c r="B90" s="6"/>
      <c r="F90" s="42" t="s">
        <v>0</v>
      </c>
      <c r="G90" s="59"/>
      <c r="H90" s="74" t="s">
        <v>118</v>
      </c>
      <c r="J90" s="74" t="s">
        <v>100</v>
      </c>
    </row>
    <row r="91" spans="1:10" s="35" customFormat="1" ht="24" customHeight="1">
      <c r="A91" s="34" t="s">
        <v>85</v>
      </c>
      <c r="E91" s="34"/>
    </row>
    <row r="92" spans="1:10" s="35" customFormat="1" ht="24" customHeight="1">
      <c r="A92" s="35" t="s">
        <v>106</v>
      </c>
      <c r="H92" s="114">
        <f>+H78</f>
        <v>158765482</v>
      </c>
      <c r="I92" s="80"/>
      <c r="J92" s="80">
        <v>440284063</v>
      </c>
    </row>
    <row r="93" spans="1:10" s="35" customFormat="1" ht="24" customHeight="1">
      <c r="A93" s="35" t="s">
        <v>112</v>
      </c>
      <c r="H93" s="80">
        <f>+H80</f>
        <v>256989</v>
      </c>
      <c r="I93" s="80"/>
      <c r="J93" s="80">
        <v>966194</v>
      </c>
    </row>
    <row r="94" spans="1:10" s="35" customFormat="1" ht="24" customHeight="1">
      <c r="A94" s="35" t="s">
        <v>111</v>
      </c>
      <c r="H94" s="62">
        <f>+H81-H95</f>
        <v>907750</v>
      </c>
      <c r="I94" s="62"/>
      <c r="J94" s="62">
        <v>453737</v>
      </c>
    </row>
    <row r="95" spans="1:10" s="35" customFormat="1" ht="24" customHeight="1">
      <c r="A95" s="35" t="s">
        <v>113</v>
      </c>
      <c r="H95" s="79">
        <v>1000000</v>
      </c>
      <c r="I95" s="80"/>
      <c r="J95" s="79">
        <v>5000000</v>
      </c>
    </row>
    <row r="96" spans="1:10" s="35" customFormat="1" ht="24" customHeight="1">
      <c r="A96" s="34" t="s">
        <v>63</v>
      </c>
      <c r="E96" s="34"/>
      <c r="H96" s="71">
        <f>SUM(H92:H95)</f>
        <v>160930221</v>
      </c>
      <c r="I96" s="80"/>
      <c r="J96" s="71">
        <f>SUM(J92:J95)</f>
        <v>446703994</v>
      </c>
    </row>
    <row r="97" spans="1:10" s="35" customFormat="1" ht="24" customHeight="1">
      <c r="A97" s="47" t="s">
        <v>66</v>
      </c>
      <c r="F97" s="46">
        <v>11</v>
      </c>
      <c r="G97" s="46"/>
      <c r="H97" s="84">
        <v>-74120947.349999994</v>
      </c>
      <c r="I97" s="97"/>
      <c r="J97" s="84">
        <v>-548478215</v>
      </c>
    </row>
    <row r="98" spans="1:10" s="35" customFormat="1" ht="24" customHeight="1">
      <c r="A98" s="34" t="s">
        <v>98</v>
      </c>
      <c r="E98" s="34"/>
      <c r="H98" s="36">
        <f>SUM(H96,H97:H97)</f>
        <v>86809273.650000006</v>
      </c>
      <c r="I98" s="80"/>
      <c r="J98" s="36">
        <f>SUM(J96,J97:J97)</f>
        <v>-101774221</v>
      </c>
    </row>
    <row r="99" spans="1:10" s="35" customFormat="1" ht="24" customHeight="1">
      <c r="A99" s="35" t="s">
        <v>86</v>
      </c>
      <c r="H99" s="79">
        <f>+J100</f>
        <v>16005590406</v>
      </c>
      <c r="I99" s="80"/>
      <c r="J99" s="79">
        <v>16107364627</v>
      </c>
    </row>
    <row r="100" spans="1:10" s="35" customFormat="1" ht="24" customHeight="1" thickBot="1">
      <c r="A100" s="34" t="s">
        <v>87</v>
      </c>
      <c r="H100" s="63">
        <f>SUM(H98:H99)</f>
        <v>16092399679.65</v>
      </c>
      <c r="I100" s="80"/>
      <c r="J100" s="63">
        <f>SUM(J98:J99)</f>
        <v>16005590406</v>
      </c>
    </row>
    <row r="101" spans="1:10" s="35" customFormat="1" ht="24" customHeight="1" thickTop="1"/>
    <row r="102" spans="1:10" s="35" customFormat="1" ht="24" customHeight="1">
      <c r="A102" s="1" t="s">
        <v>3</v>
      </c>
    </row>
    <row r="103" spans="1:10" s="35" customFormat="1" ht="24" customHeight="1">
      <c r="A103" s="117" t="s">
        <v>31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s="35" customFormat="1" ht="24" customHeight="1">
      <c r="A104" s="119" t="s">
        <v>16</v>
      </c>
      <c r="B104" s="119"/>
      <c r="C104" s="119"/>
      <c r="D104" s="119"/>
      <c r="E104" s="119"/>
      <c r="F104" s="119"/>
      <c r="G104" s="119"/>
      <c r="H104" s="119"/>
      <c r="I104" s="119"/>
      <c r="J104" s="119"/>
    </row>
    <row r="105" spans="1:10" s="35" customFormat="1" ht="24" customHeight="1">
      <c r="A105" s="119" t="s">
        <v>116</v>
      </c>
      <c r="B105" s="119"/>
      <c r="C105" s="119"/>
      <c r="D105" s="119"/>
      <c r="E105" s="119"/>
      <c r="F105" s="119"/>
      <c r="G105" s="119"/>
      <c r="H105" s="119"/>
      <c r="I105" s="119"/>
      <c r="J105" s="119"/>
    </row>
    <row r="106" spans="1:10" s="35" customFormat="1" ht="24" customHeight="1">
      <c r="A106" s="6"/>
      <c r="B106" s="6"/>
      <c r="C106" s="6"/>
      <c r="D106" s="6"/>
      <c r="E106" s="6"/>
      <c r="F106" s="6"/>
      <c r="G106" s="6"/>
      <c r="H106" s="6"/>
      <c r="I106" s="6"/>
      <c r="J106" s="33" t="s">
        <v>19</v>
      </c>
    </row>
    <row r="107" spans="1:10" s="35" customFormat="1" ht="24" customHeight="1">
      <c r="A107" s="6"/>
      <c r="B107" s="6"/>
      <c r="F107" s="59"/>
      <c r="G107" s="59"/>
      <c r="H107" s="74" t="s">
        <v>118</v>
      </c>
      <c r="J107" s="74" t="s">
        <v>100</v>
      </c>
    </row>
    <row r="108" spans="1:10" s="35" customFormat="1" ht="24" customHeight="1">
      <c r="A108" s="64" t="s">
        <v>17</v>
      </c>
      <c r="E108" s="34"/>
    </row>
    <row r="109" spans="1:10" s="35" customFormat="1" ht="24" customHeight="1">
      <c r="A109" s="45" t="s">
        <v>63</v>
      </c>
      <c r="F109" s="39"/>
      <c r="G109" s="39"/>
      <c r="H109" s="62">
        <f>SUM(H83)</f>
        <v>160930221</v>
      </c>
      <c r="I109" s="62"/>
      <c r="J109" s="62">
        <f>SUM(J83)</f>
        <v>446703994</v>
      </c>
    </row>
    <row r="110" spans="1:10" s="35" customFormat="1" ht="24" customHeight="1">
      <c r="A110" s="35" t="s">
        <v>64</v>
      </c>
      <c r="F110" s="39"/>
      <c r="G110" s="39"/>
      <c r="H110" s="62"/>
      <c r="I110" s="62"/>
      <c r="J110" s="65"/>
    </row>
    <row r="111" spans="1:10" s="35" customFormat="1" ht="24" customHeight="1">
      <c r="A111" s="47" t="s">
        <v>72</v>
      </c>
      <c r="F111" s="39"/>
      <c r="G111" s="39"/>
      <c r="H111" s="62"/>
      <c r="I111" s="62"/>
      <c r="J111" s="65"/>
    </row>
    <row r="112" spans="1:10" s="35" customFormat="1" ht="24" customHeight="1">
      <c r="A112" s="47" t="s">
        <v>73</v>
      </c>
      <c r="F112" s="39"/>
      <c r="G112" s="39"/>
      <c r="H112" s="98">
        <v>-230000000</v>
      </c>
      <c r="I112" s="99"/>
      <c r="J112" s="98">
        <v>-900000000</v>
      </c>
    </row>
    <row r="113" spans="1:10" s="35" customFormat="1" ht="24" customHeight="1">
      <c r="A113" s="47" t="s">
        <v>80</v>
      </c>
      <c r="F113" s="39"/>
      <c r="G113" s="39"/>
      <c r="H113" s="98">
        <v>130544187</v>
      </c>
      <c r="I113" s="99"/>
      <c r="J113" s="98">
        <v>630887496</v>
      </c>
    </row>
    <row r="114" spans="1:10" s="35" customFormat="1" ht="24" customHeight="1">
      <c r="A114" s="47" t="s">
        <v>107</v>
      </c>
      <c r="B114" s="47"/>
      <c r="F114" s="66"/>
      <c r="G114" s="66"/>
      <c r="H114" s="83">
        <v>27407544</v>
      </c>
      <c r="I114" s="83"/>
      <c r="J114" s="83">
        <v>-13206006</v>
      </c>
    </row>
    <row r="115" spans="1:10" s="35" customFormat="1" ht="24" customHeight="1">
      <c r="A115" s="47" t="s">
        <v>97</v>
      </c>
      <c r="B115" s="47"/>
      <c r="F115" s="66"/>
      <c r="G115" s="66"/>
      <c r="H115" s="98">
        <v>13733</v>
      </c>
      <c r="I115" s="83"/>
      <c r="J115" s="83">
        <v>255138</v>
      </c>
    </row>
    <row r="116" spans="1:10" s="35" customFormat="1" ht="24" customHeight="1">
      <c r="A116" s="47" t="s">
        <v>108</v>
      </c>
      <c r="B116" s="47"/>
      <c r="F116" s="66"/>
      <c r="G116" s="66"/>
      <c r="H116" s="98">
        <v>557866</v>
      </c>
      <c r="I116" s="83"/>
      <c r="J116" s="83">
        <v>-243050</v>
      </c>
    </row>
    <row r="117" spans="1:10" s="35" customFormat="1" ht="24" customHeight="1">
      <c r="A117" s="47" t="s">
        <v>132</v>
      </c>
      <c r="B117" s="47"/>
      <c r="F117" s="66"/>
      <c r="G117" s="66"/>
      <c r="H117" s="98">
        <v>1076781</v>
      </c>
      <c r="I117" s="98"/>
      <c r="J117" s="98">
        <v>2612536</v>
      </c>
    </row>
    <row r="118" spans="1:10" s="35" customFormat="1" ht="24" customHeight="1">
      <c r="A118" s="47" t="s">
        <v>133</v>
      </c>
      <c r="B118" s="47"/>
      <c r="F118" s="66"/>
      <c r="G118" s="66"/>
      <c r="H118" s="81">
        <v>5246390</v>
      </c>
      <c r="I118" s="62"/>
      <c r="J118" s="62">
        <v>-11684894</v>
      </c>
    </row>
    <row r="119" spans="1:10" s="35" customFormat="1" ht="24" customHeight="1">
      <c r="A119" s="47" t="s">
        <v>109</v>
      </c>
      <c r="B119" s="47"/>
      <c r="F119" s="39"/>
      <c r="G119" s="39"/>
      <c r="H119" s="81">
        <v>683714</v>
      </c>
      <c r="I119" s="62"/>
      <c r="J119" s="62">
        <v>-1558596</v>
      </c>
    </row>
    <row r="120" spans="1:10" s="35" customFormat="1" ht="24" customHeight="1">
      <c r="A120" s="47" t="s">
        <v>137</v>
      </c>
      <c r="B120" s="47"/>
      <c r="F120" s="39"/>
      <c r="G120" s="39"/>
      <c r="H120" s="81">
        <v>21362461</v>
      </c>
      <c r="I120" s="62"/>
      <c r="J120" s="62">
        <v>-29686557</v>
      </c>
    </row>
    <row r="121" spans="1:10" s="39" customFormat="1" ht="24" customHeight="1">
      <c r="A121" s="47" t="s">
        <v>134</v>
      </c>
      <c r="B121" s="47"/>
      <c r="E121" s="35"/>
      <c r="H121" s="81">
        <v>15784493</v>
      </c>
      <c r="I121" s="62"/>
      <c r="J121" s="62">
        <v>28442381</v>
      </c>
    </row>
    <row r="122" spans="1:10" s="39" customFormat="1" ht="24" customHeight="1">
      <c r="A122" s="47" t="s">
        <v>135</v>
      </c>
      <c r="B122" s="47"/>
      <c r="C122" s="35"/>
      <c r="D122" s="35"/>
      <c r="E122" s="35"/>
      <c r="H122" s="62">
        <v>103040</v>
      </c>
      <c r="I122" s="62"/>
      <c r="J122" s="62">
        <v>-212598</v>
      </c>
    </row>
    <row r="123" spans="1:10" s="35" customFormat="1" ht="24" customHeight="1">
      <c r="A123" s="47" t="s">
        <v>110</v>
      </c>
      <c r="B123" s="47"/>
      <c r="F123" s="66"/>
      <c r="G123" s="66"/>
      <c r="H123" s="62">
        <v>-21987229</v>
      </c>
      <c r="I123" s="62"/>
      <c r="J123" s="62">
        <v>-11132823</v>
      </c>
    </row>
    <row r="124" spans="1:10" s="39" customFormat="1" ht="24" customHeight="1">
      <c r="A124" s="47" t="s">
        <v>74</v>
      </c>
      <c r="B124" s="47"/>
      <c r="C124" s="35"/>
      <c r="D124" s="35"/>
      <c r="E124" s="35"/>
      <c r="H124" s="95">
        <v>112764861</v>
      </c>
      <c r="I124" s="95"/>
      <c r="J124" s="95">
        <v>114631678</v>
      </c>
    </row>
    <row r="125" spans="1:10" s="39" customFormat="1" ht="24" customHeight="1">
      <c r="A125" s="47" t="s">
        <v>94</v>
      </c>
      <c r="B125" s="47"/>
      <c r="C125" s="35"/>
      <c r="D125" s="35"/>
      <c r="E125" s="35"/>
      <c r="H125" s="95">
        <v>-256989</v>
      </c>
      <c r="I125" s="95"/>
      <c r="J125" s="95">
        <v>-966194</v>
      </c>
    </row>
    <row r="126" spans="1:10" s="39" customFormat="1" ht="24" customHeight="1">
      <c r="A126" s="47" t="s">
        <v>75</v>
      </c>
      <c r="B126" s="47"/>
      <c r="C126" s="35"/>
      <c r="D126" s="35"/>
      <c r="E126" s="35"/>
      <c r="H126" s="96">
        <v>-1907750</v>
      </c>
      <c r="I126" s="95"/>
      <c r="J126" s="96">
        <v>-5453737</v>
      </c>
    </row>
    <row r="127" spans="1:10" s="35" customFormat="1" ht="24" customHeight="1">
      <c r="A127" s="34" t="s">
        <v>88</v>
      </c>
      <c r="D127" s="34"/>
      <c r="F127" s="39"/>
      <c r="G127" s="39"/>
      <c r="H127" s="67">
        <f>SUM(H109:H126)</f>
        <v>222323323</v>
      </c>
      <c r="I127" s="62"/>
      <c r="J127" s="67">
        <f>SUM(J109:J126)</f>
        <v>249388768</v>
      </c>
    </row>
    <row r="128" spans="1:10" s="35" customFormat="1" ht="24" customHeight="1">
      <c r="A128" s="34" t="s">
        <v>18</v>
      </c>
      <c r="E128" s="34"/>
      <c r="F128" s="39"/>
      <c r="G128" s="39"/>
      <c r="H128" s="62"/>
      <c r="I128" s="62"/>
      <c r="J128" s="65"/>
    </row>
    <row r="129" spans="1:10" s="35" customFormat="1" ht="24" customHeight="1">
      <c r="A129" s="47" t="s">
        <v>89</v>
      </c>
      <c r="F129" s="39"/>
      <c r="G129" s="39"/>
      <c r="H129" s="65">
        <v>-4458333</v>
      </c>
      <c r="I129" s="62"/>
      <c r="J129" s="65">
        <v>-4750000</v>
      </c>
    </row>
    <row r="130" spans="1:10" s="35" customFormat="1" ht="24" customHeight="1">
      <c r="A130" s="47" t="s">
        <v>67</v>
      </c>
      <c r="F130" s="39"/>
      <c r="G130" s="39"/>
      <c r="H130" s="62">
        <v>-74120947</v>
      </c>
      <c r="I130" s="62"/>
      <c r="J130" s="62">
        <v>-548478215</v>
      </c>
    </row>
    <row r="131" spans="1:10" s="39" customFormat="1" ht="24" customHeight="1">
      <c r="A131" s="47" t="s">
        <v>55</v>
      </c>
      <c r="B131" s="47"/>
      <c r="C131" s="35"/>
      <c r="D131" s="35"/>
      <c r="E131" s="35"/>
      <c r="H131" s="62">
        <v>-116616464</v>
      </c>
      <c r="I131" s="62"/>
      <c r="J131" s="62">
        <v>-118730303</v>
      </c>
    </row>
    <row r="132" spans="1:10" s="35" customFormat="1" ht="24" customHeight="1">
      <c r="A132" s="34" t="s">
        <v>96</v>
      </c>
      <c r="E132" s="34"/>
      <c r="F132" s="39"/>
      <c r="G132" s="39"/>
      <c r="H132" s="68">
        <f>SUM(H129:I131)</f>
        <v>-195195744</v>
      </c>
      <c r="I132" s="62"/>
      <c r="J132" s="68">
        <f>SUM(J129:J131)</f>
        <v>-671958518</v>
      </c>
    </row>
    <row r="133" spans="1:10" s="35" customFormat="1" ht="24" customHeight="1">
      <c r="A133" s="34" t="s">
        <v>90</v>
      </c>
      <c r="E133" s="34"/>
      <c r="F133" s="39"/>
      <c r="G133" s="39"/>
      <c r="H133" s="65">
        <f>SUM(H127,H132)</f>
        <v>27127579</v>
      </c>
      <c r="I133" s="62"/>
      <c r="J133" s="65">
        <f>SUM(J127,J132)</f>
        <v>-422569750</v>
      </c>
    </row>
    <row r="134" spans="1:10" s="35" customFormat="1" ht="24" customHeight="1">
      <c r="A134" s="35" t="s">
        <v>91</v>
      </c>
      <c r="F134" s="66"/>
      <c r="G134" s="66"/>
      <c r="H134" s="84">
        <f>+J135</f>
        <v>263221502</v>
      </c>
      <c r="I134" s="83"/>
      <c r="J134" s="84">
        <v>685791252</v>
      </c>
    </row>
    <row r="135" spans="1:10" s="35" customFormat="1" ht="24" customHeight="1" thickBot="1">
      <c r="A135" s="34" t="s">
        <v>129</v>
      </c>
      <c r="E135" s="34"/>
      <c r="F135" s="39"/>
      <c r="G135" s="39"/>
      <c r="H135" s="70">
        <f>SUM(H133:H134)</f>
        <v>290349081</v>
      </c>
      <c r="I135" s="62"/>
      <c r="J135" s="70">
        <f>SUM(J133:J134)</f>
        <v>263221502</v>
      </c>
    </row>
    <row r="136" spans="1:10" s="35" customFormat="1" ht="18.75" customHeight="1" thickTop="1">
      <c r="H136" s="61">
        <f>H13-H135</f>
        <v>0</v>
      </c>
      <c r="I136" s="80"/>
      <c r="J136" s="61">
        <f>J13-J135</f>
        <v>0</v>
      </c>
    </row>
    <row r="137" spans="1:10" s="35" customFormat="1" ht="24" customHeight="1">
      <c r="A137" s="1" t="s">
        <v>3</v>
      </c>
      <c r="J137" s="39"/>
    </row>
    <row r="138" spans="1:10" s="35" customFormat="1" ht="24" customHeight="1"/>
    <row r="139" spans="1:10" s="35" customFormat="1" ht="24" customHeight="1"/>
  </sheetData>
  <mergeCells count="18">
    <mergeCell ref="A25:J25"/>
    <mergeCell ref="F55:J55"/>
    <mergeCell ref="F56:J56"/>
    <mergeCell ref="A86:J86"/>
    <mergeCell ref="A87:J87"/>
    <mergeCell ref="A58:D58"/>
    <mergeCell ref="A59:D59"/>
    <mergeCell ref="A105:J105"/>
    <mergeCell ref="A104:J104"/>
    <mergeCell ref="B55:C55"/>
    <mergeCell ref="B56:C56"/>
    <mergeCell ref="A103:J103"/>
    <mergeCell ref="A88:J88"/>
    <mergeCell ref="A1:J1"/>
    <mergeCell ref="A2:J2"/>
    <mergeCell ref="A3:J3"/>
    <mergeCell ref="A23:J23"/>
    <mergeCell ref="A24:J24"/>
  </mergeCells>
  <printOptions horizontalCentered="1" gridLinesSet="0"/>
  <pageMargins left="0.86614173228346503" right="0.55118110236220497" top="0.90551181102362199" bottom="0" header="0.196850393700787" footer="0.196850393700787"/>
  <pageSetup paperSize="9" scale="75" orientation="portrait" r:id="rId1"/>
  <headerFooter alignWithMargins="0"/>
  <rowBreaks count="4" manualBreakCount="4">
    <brk id="22" max="16383" man="1"/>
    <brk id="57" max="7" man="1"/>
    <brk id="85" max="7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4"/>
  <sheetViews>
    <sheetView showGridLines="0" zoomScaleNormal="100" zoomScaleSheetLayoutView="100" workbookViewId="0">
      <selection activeCell="E7" sqref="E7"/>
    </sheetView>
  </sheetViews>
  <sheetFormatPr defaultColWidth="4.140625" defaultRowHeight="24" customHeight="1"/>
  <cols>
    <col min="1" max="1" width="4.140625" style="31" customWidth="1"/>
    <col min="2" max="2" width="15" style="31" customWidth="1"/>
    <col min="3" max="3" width="7.5703125" style="31" customWidth="1"/>
    <col min="4" max="4" width="1.85546875" style="31" customWidth="1"/>
    <col min="5" max="5" width="13.140625" style="31" customWidth="1"/>
    <col min="6" max="6" width="11.140625" style="31" customWidth="1"/>
    <col min="7" max="7" width="2.5703125" style="31" customWidth="1"/>
    <col min="8" max="8" width="13" style="31" customWidth="1"/>
    <col min="9" max="9" width="2.140625" style="32" customWidth="1"/>
    <col min="10" max="10" width="16.7109375" style="31" customWidth="1"/>
    <col min="11" max="11" width="1.140625" style="32" customWidth="1"/>
    <col min="12" max="12" width="16.7109375" style="31" customWidth="1"/>
    <col min="13" max="13" width="1.140625" style="31" customWidth="1"/>
    <col min="14" max="14" width="16.7109375" style="31" customWidth="1"/>
    <col min="15" max="15" width="1.140625" style="31" customWidth="1"/>
    <col min="16" max="16" width="16.7109375" style="31" customWidth="1"/>
    <col min="17" max="17" width="1.140625" style="31" customWidth="1"/>
    <col min="18" max="18" width="16.7109375" style="31" customWidth="1"/>
    <col min="19" max="19" width="1.140625" style="31" customWidth="1"/>
    <col min="20" max="20" width="16.7109375" style="31" customWidth="1"/>
    <col min="21" max="253" width="9.140625" style="31" customWidth="1"/>
    <col min="254" max="16384" width="4.140625" style="31"/>
  </cols>
  <sheetData>
    <row r="1" spans="1:20" s="5" customFormat="1" ht="24" customHeight="1">
      <c r="A1" s="117" t="s">
        <v>31</v>
      </c>
      <c r="B1" s="117"/>
      <c r="C1" s="117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</row>
    <row r="2" spans="1:20" s="5" customFormat="1" ht="24" customHeight="1">
      <c r="A2" s="6" t="s">
        <v>20</v>
      </c>
      <c r="D2" s="7"/>
      <c r="G2" s="8"/>
      <c r="I2" s="7"/>
      <c r="K2" s="7"/>
      <c r="O2" s="7"/>
      <c r="Q2" s="7"/>
    </row>
    <row r="3" spans="1:20" s="5" customFormat="1" ht="24" customHeight="1">
      <c r="A3" s="118" t="s">
        <v>115</v>
      </c>
      <c r="B3" s="118"/>
      <c r="C3" s="118"/>
      <c r="D3" s="118"/>
      <c r="E3" s="118"/>
      <c r="F3" s="118"/>
      <c r="G3" s="118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0" s="5" customFormat="1" ht="24" customHeight="1">
      <c r="A4" s="9"/>
      <c r="B4" s="9"/>
      <c r="C4" s="9"/>
      <c r="D4" s="9"/>
      <c r="E4" s="9"/>
      <c r="F4" s="9"/>
      <c r="G4" s="9"/>
      <c r="H4" s="7"/>
      <c r="I4" s="7"/>
      <c r="K4" s="7"/>
      <c r="O4" s="7"/>
      <c r="Q4" s="7"/>
    </row>
    <row r="5" spans="1:20" s="5" customFormat="1" ht="24" customHeight="1">
      <c r="A5" s="54" t="s">
        <v>76</v>
      </c>
      <c r="B5" s="9"/>
      <c r="C5" s="9"/>
      <c r="D5" s="9"/>
      <c r="E5" s="9"/>
      <c r="F5" s="9"/>
      <c r="G5" s="9"/>
      <c r="H5" s="7"/>
      <c r="I5" s="7"/>
      <c r="K5" s="7"/>
      <c r="O5" s="7"/>
      <c r="Q5" s="7"/>
    </row>
    <row r="6" spans="1:20" s="5" customFormat="1" ht="24" customHeight="1">
      <c r="A6" s="9"/>
      <c r="B6" s="9"/>
      <c r="C6" s="9"/>
      <c r="D6" s="9"/>
      <c r="E6" s="9"/>
      <c r="F6" s="9"/>
      <c r="G6" s="9"/>
      <c r="H6" s="7"/>
      <c r="I6" s="7"/>
      <c r="J6" s="124" t="s">
        <v>117</v>
      </c>
      <c r="K6" s="122"/>
      <c r="L6" s="122"/>
      <c r="M6" s="122"/>
      <c r="N6" s="122"/>
      <c r="O6" s="7"/>
      <c r="P6" s="124" t="s">
        <v>99</v>
      </c>
      <c r="Q6" s="122"/>
      <c r="R6" s="122"/>
      <c r="S6" s="122"/>
      <c r="T6" s="122"/>
    </row>
    <row r="7" spans="1:20" s="2" customFormat="1" ht="24" customHeight="1">
      <c r="D7" s="3"/>
      <c r="H7" s="10" t="s">
        <v>41</v>
      </c>
      <c r="I7" s="3"/>
      <c r="K7" s="3"/>
      <c r="N7" s="11" t="s">
        <v>22</v>
      </c>
      <c r="O7" s="11"/>
      <c r="Q7" s="3"/>
      <c r="T7" s="11" t="s">
        <v>22</v>
      </c>
    </row>
    <row r="8" spans="1:20" s="2" customFormat="1" ht="24" customHeight="1">
      <c r="A8" s="122" t="s">
        <v>29</v>
      </c>
      <c r="B8" s="122"/>
      <c r="C8" s="122"/>
      <c r="D8" s="122"/>
      <c r="E8" s="122"/>
      <c r="F8" s="122"/>
      <c r="G8" s="10"/>
      <c r="H8" s="12" t="s">
        <v>33</v>
      </c>
      <c r="I8" s="11"/>
      <c r="J8" s="13" t="s">
        <v>27</v>
      </c>
      <c r="K8" s="11"/>
      <c r="L8" s="13" t="s">
        <v>21</v>
      </c>
      <c r="N8" s="13" t="s">
        <v>23</v>
      </c>
      <c r="O8" s="11"/>
      <c r="P8" s="13" t="s">
        <v>27</v>
      </c>
      <c r="Q8" s="11"/>
      <c r="R8" s="13" t="s">
        <v>21</v>
      </c>
      <c r="T8" s="13" t="s">
        <v>23</v>
      </c>
    </row>
    <row r="9" spans="1:20" s="2" customFormat="1" ht="24" customHeight="1">
      <c r="A9" s="3"/>
      <c r="B9" s="3"/>
      <c r="C9" s="3"/>
      <c r="D9" s="3"/>
      <c r="E9" s="14"/>
      <c r="F9" s="14"/>
      <c r="G9" s="3"/>
      <c r="H9" s="3"/>
      <c r="I9" s="11"/>
      <c r="J9" s="11" t="s">
        <v>83</v>
      </c>
      <c r="K9" s="11"/>
      <c r="L9" s="11" t="s">
        <v>83</v>
      </c>
      <c r="N9" s="11"/>
      <c r="O9" s="11"/>
      <c r="P9" s="11" t="s">
        <v>83</v>
      </c>
      <c r="Q9" s="11"/>
      <c r="R9" s="11" t="s">
        <v>83</v>
      </c>
      <c r="T9" s="11"/>
    </row>
    <row r="10" spans="1:20" s="2" customFormat="1" ht="24" customHeight="1">
      <c r="A10" s="7" t="s">
        <v>123</v>
      </c>
      <c r="B10" s="3"/>
      <c r="C10" s="3"/>
      <c r="D10" s="3"/>
      <c r="I10" s="15"/>
      <c r="J10" s="16"/>
      <c r="K10" s="15"/>
      <c r="L10" s="16"/>
      <c r="N10" s="16"/>
      <c r="O10" s="15"/>
      <c r="P10" s="16"/>
      <c r="Q10" s="15"/>
      <c r="R10" s="16"/>
      <c r="T10" s="16"/>
    </row>
    <row r="11" spans="1:20" s="2" customFormat="1" ht="24" customHeight="1">
      <c r="A11" s="7"/>
      <c r="B11" s="3" t="s">
        <v>77</v>
      </c>
      <c r="C11" s="3"/>
      <c r="D11" s="3"/>
      <c r="I11" s="15"/>
      <c r="J11" s="16"/>
      <c r="K11" s="15"/>
      <c r="L11" s="16"/>
      <c r="N11" s="16"/>
      <c r="O11" s="15"/>
      <c r="P11" s="16"/>
      <c r="Q11" s="15"/>
      <c r="R11" s="16"/>
      <c r="T11" s="16"/>
    </row>
    <row r="12" spans="1:20" s="2" customFormat="1" ht="24" customHeight="1">
      <c r="A12" s="7"/>
      <c r="B12" s="17" t="s">
        <v>24</v>
      </c>
      <c r="C12" s="3" t="s">
        <v>56</v>
      </c>
      <c r="D12" s="3"/>
      <c r="H12" s="18" t="s">
        <v>44</v>
      </c>
      <c r="I12" s="15"/>
      <c r="J12" s="16">
        <v>19601156083</v>
      </c>
      <c r="K12" s="16"/>
      <c r="L12" s="16">
        <v>19664000000</v>
      </c>
      <c r="M12" s="16">
        <f>[3]Investment!P13</f>
        <v>0</v>
      </c>
      <c r="N12" s="115">
        <f>L12/$L$22*100</f>
        <v>98.147491130332511</v>
      </c>
      <c r="O12" s="72"/>
      <c r="P12" s="16">
        <v>19601156083</v>
      </c>
      <c r="Q12" s="15">
        <v>0</v>
      </c>
      <c r="R12" s="16">
        <v>19663000000</v>
      </c>
      <c r="S12" s="2">
        <v>0</v>
      </c>
      <c r="T12" s="115">
        <f>R12/$R$22*100</f>
        <v>98.642827427043017</v>
      </c>
    </row>
    <row r="13" spans="1:20" s="2" customFormat="1" ht="24" customHeight="1">
      <c r="A13" s="7"/>
      <c r="B13" s="3"/>
      <c r="C13" s="3" t="s">
        <v>45</v>
      </c>
      <c r="D13" s="3"/>
      <c r="H13" s="18" t="s">
        <v>95</v>
      </c>
      <c r="I13" s="15"/>
      <c r="J13" s="19"/>
      <c r="K13" s="20"/>
      <c r="L13" s="19"/>
      <c r="N13" s="21"/>
      <c r="O13" s="72"/>
      <c r="P13" s="19"/>
      <c r="Q13" s="20"/>
      <c r="R13" s="19"/>
      <c r="T13" s="21"/>
    </row>
    <row r="14" spans="1:20" s="2" customFormat="1" ht="24" customHeight="1">
      <c r="A14" s="7" t="s">
        <v>40</v>
      </c>
      <c r="B14" s="7"/>
      <c r="C14" s="5"/>
      <c r="D14" s="7"/>
      <c r="E14" s="5"/>
      <c r="F14" s="5"/>
      <c r="G14" s="5"/>
      <c r="H14" s="5"/>
      <c r="I14" s="7"/>
      <c r="J14" s="102">
        <f>SUM(J11:J13)</f>
        <v>19601156083</v>
      </c>
      <c r="K14" s="20"/>
      <c r="L14" s="102">
        <f>SUM(L11:L13)</f>
        <v>19664000000</v>
      </c>
      <c r="M14" s="3"/>
      <c r="N14" s="103">
        <f>SUM(N11:N13)</f>
        <v>98.147491130332511</v>
      </c>
      <c r="O14" s="104"/>
      <c r="P14" s="102">
        <f>SUM(P11:P13)</f>
        <v>19601156083</v>
      </c>
      <c r="Q14" s="20"/>
      <c r="R14" s="102">
        <f>SUM(R11:R13)</f>
        <v>19663000000</v>
      </c>
      <c r="S14" s="3"/>
      <c r="T14" s="103">
        <f>SUM(T11:T13)</f>
        <v>98.642827427043017</v>
      </c>
    </row>
    <row r="15" spans="1:20" s="2" customFormat="1" ht="24" customHeight="1">
      <c r="A15" s="7"/>
      <c r="B15" s="7"/>
      <c r="C15" s="5"/>
      <c r="D15" s="7"/>
      <c r="E15" s="5"/>
      <c r="F15" s="5"/>
      <c r="G15" s="5"/>
      <c r="H15" s="5"/>
      <c r="I15" s="7"/>
      <c r="J15" s="23"/>
      <c r="K15" s="22"/>
      <c r="L15" s="23"/>
      <c r="M15" s="7"/>
      <c r="N15" s="24"/>
      <c r="O15" s="24"/>
      <c r="P15" s="23"/>
      <c r="Q15" s="22"/>
      <c r="R15" s="23"/>
      <c r="S15" s="7"/>
      <c r="T15" s="24"/>
    </row>
    <row r="16" spans="1:20" s="2" customFormat="1" ht="24" customHeight="1">
      <c r="A16" s="25" t="s">
        <v>124</v>
      </c>
      <c r="B16" s="7"/>
      <c r="C16" s="5"/>
      <c r="D16" s="7"/>
      <c r="E16" s="5"/>
      <c r="F16" s="5"/>
      <c r="G16" s="5"/>
      <c r="H16" s="5"/>
      <c r="I16" s="7"/>
      <c r="J16" s="26"/>
      <c r="K16" s="27"/>
      <c r="L16" s="28"/>
      <c r="M16" s="28"/>
      <c r="N16" s="29"/>
      <c r="O16" s="73"/>
      <c r="P16" s="26"/>
      <c r="Q16" s="27"/>
      <c r="R16" s="28"/>
      <c r="S16" s="28"/>
      <c r="T16" s="29"/>
    </row>
    <row r="17" spans="1:20" s="2" customFormat="1" ht="24" customHeight="1">
      <c r="A17" s="25" t="s">
        <v>61</v>
      </c>
      <c r="B17" s="7"/>
      <c r="C17" s="5"/>
      <c r="D17" s="7"/>
      <c r="E17" s="5"/>
      <c r="F17" s="5"/>
      <c r="G17" s="5"/>
      <c r="H17" s="5"/>
      <c r="I17" s="7"/>
      <c r="J17" s="26"/>
      <c r="K17" s="27"/>
      <c r="L17" s="28"/>
      <c r="M17" s="28"/>
      <c r="N17" s="29"/>
      <c r="O17" s="73"/>
      <c r="P17" s="26"/>
      <c r="Q17" s="27"/>
      <c r="R17" s="28"/>
      <c r="S17" s="28"/>
      <c r="T17" s="29"/>
    </row>
    <row r="18" spans="1:20" s="2" customFormat="1" ht="24" customHeight="1">
      <c r="A18" s="30" t="s">
        <v>104</v>
      </c>
      <c r="B18" s="7"/>
      <c r="C18" s="5"/>
      <c r="D18" s="7"/>
      <c r="E18" s="5"/>
      <c r="F18" s="5"/>
      <c r="G18" s="5"/>
      <c r="H18" s="5"/>
      <c r="I18" s="7"/>
      <c r="J18" s="85">
        <v>270000000.00999999</v>
      </c>
      <c r="K18" s="86"/>
      <c r="L18" s="76">
        <v>270962261.43641901</v>
      </c>
      <c r="M18" s="100"/>
      <c r="N18" s="115">
        <f>L18/$L$22*100</f>
        <v>1.3524342021453302</v>
      </c>
      <c r="O18" s="101"/>
      <c r="P18" s="85">
        <v>139999999.99986675</v>
      </c>
      <c r="Q18" s="86"/>
      <c r="R18" s="76">
        <v>140245236.43126649</v>
      </c>
      <c r="S18" s="100"/>
      <c r="T18" s="115">
        <v>0.7</v>
      </c>
    </row>
    <row r="19" spans="1:20" s="2" customFormat="1" ht="24" customHeight="1">
      <c r="A19" s="30" t="s">
        <v>105</v>
      </c>
      <c r="B19" s="7"/>
      <c r="C19" s="5"/>
      <c r="D19" s="7"/>
      <c r="E19" s="5"/>
      <c r="F19" s="5"/>
      <c r="G19" s="5"/>
      <c r="H19" s="5"/>
      <c r="I19" s="7"/>
      <c r="J19" s="85">
        <v>0</v>
      </c>
      <c r="K19" s="86"/>
      <c r="L19" s="76">
        <v>0</v>
      </c>
      <c r="M19" s="100"/>
      <c r="N19" s="115">
        <f>L19/$L$22*100</f>
        <v>0</v>
      </c>
      <c r="O19" s="101"/>
      <c r="P19" s="85">
        <v>130078698.357504</v>
      </c>
      <c r="Q19" s="86"/>
      <c r="R19" s="76">
        <v>130287198.598442</v>
      </c>
      <c r="S19" s="100"/>
      <c r="T19" s="115">
        <v>0.66</v>
      </c>
    </row>
    <row r="20" spans="1:20" s="2" customFormat="1" ht="24" customHeight="1">
      <c r="A20" s="30" t="s">
        <v>136</v>
      </c>
      <c r="B20" s="7"/>
      <c r="C20" s="5"/>
      <c r="D20" s="7"/>
      <c r="E20" s="5"/>
      <c r="F20" s="5"/>
      <c r="G20" s="5"/>
      <c r="H20" s="5"/>
      <c r="I20" s="7"/>
      <c r="J20" s="85">
        <v>100000000</v>
      </c>
      <c r="K20" s="86"/>
      <c r="L20" s="76">
        <v>100190724.68289363</v>
      </c>
      <c r="M20" s="100"/>
      <c r="N20" s="115">
        <f>L20/$L$22*100</f>
        <v>0.50007466752216689</v>
      </c>
      <c r="O20" s="101"/>
      <c r="P20" s="85">
        <v>0</v>
      </c>
      <c r="Q20" s="86"/>
      <c r="R20" s="76">
        <v>0</v>
      </c>
      <c r="S20" s="100"/>
      <c r="T20" s="115">
        <f t="shared" ref="T20" si="0">R20/$R$22*100</f>
        <v>0</v>
      </c>
    </row>
    <row r="21" spans="1:20" s="2" customFormat="1" ht="24" customHeight="1">
      <c r="A21" s="25" t="s">
        <v>58</v>
      </c>
      <c r="B21" s="7"/>
      <c r="C21" s="5"/>
      <c r="D21" s="7"/>
      <c r="E21" s="5"/>
      <c r="F21" s="5"/>
      <c r="G21" s="5"/>
      <c r="H21" s="5"/>
      <c r="I21" s="7"/>
      <c r="J21" s="105">
        <f>SUM(J18:J20)</f>
        <v>370000000.00999999</v>
      </c>
      <c r="K21" s="85"/>
      <c r="L21" s="105">
        <f>SUM(L18:L20)</f>
        <v>371152986.11931264</v>
      </c>
      <c r="M21" s="106"/>
      <c r="N21" s="111">
        <f>SUM(N18:N20)</f>
        <v>1.8525088696674969</v>
      </c>
      <c r="O21" s="72"/>
      <c r="P21" s="105">
        <f>SUM(P18:P20)</f>
        <v>270078698.35737073</v>
      </c>
      <c r="Q21" s="85"/>
      <c r="R21" s="105">
        <f>SUM(R18:R20)</f>
        <v>270532435.0297085</v>
      </c>
      <c r="S21" s="106"/>
      <c r="T21" s="111">
        <f>SUM(T18:T20)</f>
        <v>1.3599999999999999</v>
      </c>
    </row>
    <row r="22" spans="1:20" s="2" customFormat="1" ht="24" customHeight="1" thickBot="1">
      <c r="A22" s="25" t="s">
        <v>25</v>
      </c>
      <c r="B22" s="7"/>
      <c r="C22" s="5"/>
      <c r="D22" s="7"/>
      <c r="E22" s="5"/>
      <c r="F22" s="5"/>
      <c r="G22" s="5"/>
      <c r="H22" s="5"/>
      <c r="I22" s="7"/>
      <c r="J22" s="107">
        <f>SUM(J14,J21)</f>
        <v>19971156083.009998</v>
      </c>
      <c r="K22" s="87"/>
      <c r="L22" s="107">
        <f>SUM(L14,L21)</f>
        <v>20035152986.119312</v>
      </c>
      <c r="M22" s="108"/>
      <c r="N22" s="116">
        <f>SUM(N14,N21)</f>
        <v>100.00000000000001</v>
      </c>
      <c r="O22" s="72"/>
      <c r="P22" s="107">
        <f>SUM(P14,P21)</f>
        <v>19871234781.357372</v>
      </c>
      <c r="Q22" s="87"/>
      <c r="R22" s="107">
        <f>SUM(R14,R21)</f>
        <v>19933532435.029709</v>
      </c>
      <c r="S22" s="108"/>
      <c r="T22" s="116">
        <f>SUM(T14,T21)</f>
        <v>100.00282742704302</v>
      </c>
    </row>
    <row r="23" spans="1:20" s="2" customFormat="1" ht="24" customHeight="1" thickTop="1">
      <c r="A23" s="7"/>
      <c r="B23" s="7"/>
      <c r="C23" s="5"/>
      <c r="D23" s="7"/>
      <c r="E23" s="5"/>
      <c r="F23" s="5"/>
      <c r="G23" s="5"/>
      <c r="H23" s="5"/>
      <c r="I23" s="7"/>
      <c r="J23" s="23"/>
      <c r="K23" s="22"/>
      <c r="L23" s="23"/>
      <c r="M23" s="7"/>
      <c r="N23" s="24"/>
      <c r="O23" s="24"/>
      <c r="P23" s="23"/>
      <c r="Q23" s="22"/>
      <c r="R23" s="23"/>
      <c r="S23" s="7"/>
      <c r="T23" s="24"/>
    </row>
    <row r="24" spans="1:20" s="2" customFormat="1" ht="24" customHeight="1">
      <c r="A24" s="1" t="s">
        <v>3</v>
      </c>
      <c r="D24" s="3"/>
      <c r="I24" s="3"/>
      <c r="K24" s="3"/>
      <c r="O24" s="3"/>
      <c r="Q24" s="3"/>
    </row>
  </sheetData>
  <mergeCells count="5">
    <mergeCell ref="A8:F8"/>
    <mergeCell ref="A1:T1"/>
    <mergeCell ref="A3:T3"/>
    <mergeCell ref="J6:N6"/>
    <mergeCell ref="P6:T6"/>
  </mergeCells>
  <printOptions horizontalCentered="1"/>
  <pageMargins left="0.39370078740157483" right="0.39370078740157483" top="0.78740157480314965" bottom="0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BS&amp;CF</vt:lpstr>
      <vt:lpstr>investment</vt:lpstr>
      <vt:lpstr>'BS&amp;CF'!Print_Area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2022-05-18T06:47:41Z</cp:lastPrinted>
  <dcterms:created xsi:type="dcterms:W3CDTF">2013-08-13T07:17:10Z</dcterms:created>
  <dcterms:modified xsi:type="dcterms:W3CDTF">2022-05-18T08:42:35Z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