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 tabRatio="724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'10-OK'!$A$1:$V$28</definedName>
    <definedName name="_xlnm.Print_Area" localSheetId="0">'6-7-OK'!$A$1:$L$101</definedName>
  </definedNames>
  <calcPr calcId="145621"/>
</workbook>
</file>

<file path=xl/calcChain.xml><?xml version="1.0" encoding="utf-8"?>
<calcChain xmlns="http://schemas.openxmlformats.org/spreadsheetml/2006/main">
  <c r="G73" i="6" l="1"/>
  <c r="N22" i="5"/>
  <c r="R15" i="5"/>
  <c r="T15" i="5" s="1"/>
  <c r="T15" i="4" l="1"/>
  <c r="V15" i="4" s="1"/>
  <c r="F26" i="1"/>
  <c r="J26" i="1"/>
  <c r="P22" i="5" l="1"/>
  <c r="R22" i="5" s="1"/>
  <c r="L23" i="5" l="1"/>
  <c r="F24" i="2" l="1"/>
  <c r="R21" i="5" l="1"/>
  <c r="T21" i="4"/>
  <c r="V21" i="4" s="1"/>
  <c r="R23" i="5"/>
  <c r="T23" i="5" s="1"/>
  <c r="P25" i="5"/>
  <c r="J25" i="5"/>
  <c r="H25" i="5"/>
  <c r="F25" i="5"/>
  <c r="F25" i="4" l="1"/>
  <c r="T21" i="5"/>
  <c r="R25" i="4"/>
  <c r="T23" i="4"/>
  <c r="V23" i="4" s="1"/>
  <c r="J25" i="4"/>
  <c r="H25" i="4"/>
  <c r="M78" i="6"/>
  <c r="M73" i="6"/>
  <c r="M31" i="6"/>
  <c r="M44" i="6" s="1"/>
  <c r="M48" i="6" s="1"/>
  <c r="I78" i="6"/>
  <c r="I73" i="6"/>
  <c r="I31" i="6"/>
  <c r="I44" i="6" s="1"/>
  <c r="I48" i="6" s="1"/>
  <c r="L31" i="3"/>
  <c r="L21" i="3"/>
  <c r="H31" i="3"/>
  <c r="H21" i="3"/>
  <c r="L24" i="2"/>
  <c r="L13" i="2"/>
  <c r="L20" i="2" s="1"/>
  <c r="L26" i="2" s="1"/>
  <c r="L30" i="2" s="1"/>
  <c r="L33" i="2" s="1"/>
  <c r="L37" i="2" s="1"/>
  <c r="H24" i="2"/>
  <c r="H13" i="2"/>
  <c r="H20" i="2" s="1"/>
  <c r="H26" i="2" s="1"/>
  <c r="H30" i="2" s="1"/>
  <c r="H33" i="2" s="1"/>
  <c r="H37" i="2" s="1"/>
  <c r="L96" i="1"/>
  <c r="L74" i="1"/>
  <c r="L67" i="1"/>
  <c r="L33" i="1"/>
  <c r="L21" i="1"/>
  <c r="H96" i="1"/>
  <c r="H74" i="1"/>
  <c r="H67" i="1"/>
  <c r="H33" i="1"/>
  <c r="H21" i="1"/>
  <c r="H33" i="3" l="1"/>
  <c r="H35" i="3" s="1"/>
  <c r="L33" i="3"/>
  <c r="L35" i="3" s="1"/>
  <c r="M80" i="6"/>
  <c r="M84" i="6" s="1"/>
  <c r="K81" i="6" s="1"/>
  <c r="I80" i="6"/>
  <c r="I84" i="6" s="1"/>
  <c r="G81" i="6" s="1"/>
  <c r="L36" i="1"/>
  <c r="H77" i="1"/>
  <c r="H99" i="1" s="1"/>
  <c r="L77" i="1"/>
  <c r="L99" i="1" s="1"/>
  <c r="H36" i="1"/>
  <c r="R16" i="5"/>
  <c r="T16" i="5" s="1"/>
  <c r="J21" i="3"/>
  <c r="N25" i="5" l="1"/>
  <c r="R25" i="5" s="1"/>
  <c r="J94" i="1" s="1"/>
  <c r="F21" i="3"/>
  <c r="N25" i="4" s="1"/>
  <c r="J33" i="1" l="1"/>
  <c r="R17" i="5" l="1"/>
  <c r="T17" i="5" l="1"/>
  <c r="T17" i="4"/>
  <c r="V17" i="4" s="1"/>
  <c r="K73" i="6" l="1"/>
  <c r="F31" i="3" l="1"/>
  <c r="P22" i="4" s="1"/>
  <c r="T22" i="4" s="1"/>
  <c r="T25" i="4" l="1"/>
  <c r="F94" i="1" s="1"/>
  <c r="P25" i="4"/>
  <c r="F33" i="3"/>
  <c r="T16" i="4"/>
  <c r="V16" i="4" s="1"/>
  <c r="R19" i="4" l="1"/>
  <c r="J31" i="3"/>
  <c r="N19" i="5" l="1"/>
  <c r="J33" i="3"/>
  <c r="J19" i="5"/>
  <c r="H19" i="5"/>
  <c r="F19" i="5"/>
  <c r="J19" i="4"/>
  <c r="H19" i="4"/>
  <c r="F19" i="4"/>
  <c r="F67" i="1"/>
  <c r="A2" i="5"/>
  <c r="F33" i="1"/>
  <c r="J21" i="1"/>
  <c r="F21" i="1"/>
  <c r="K78" i="6"/>
  <c r="J13" i="2"/>
  <c r="J20" i="2" s="1"/>
  <c r="J24" i="2"/>
  <c r="J67" i="1"/>
  <c r="J74" i="1"/>
  <c r="A50" i="6"/>
  <c r="A3" i="6"/>
  <c r="A53" i="6" s="1"/>
  <c r="A3" i="5"/>
  <c r="A28" i="4"/>
  <c r="A31" i="5" s="1"/>
  <c r="A3" i="4"/>
  <c r="A43" i="3"/>
  <c r="A3" i="3"/>
  <c r="A45" i="2"/>
  <c r="G78" i="6"/>
  <c r="F13" i="2"/>
  <c r="F20" i="2" s="1"/>
  <c r="A101" i="1"/>
  <c r="F74" i="1"/>
  <c r="A49" i="1"/>
  <c r="N19" i="4" l="1"/>
  <c r="P19" i="4"/>
  <c r="F77" i="1"/>
  <c r="J77" i="1"/>
  <c r="F36" i="1"/>
  <c r="J36" i="1"/>
  <c r="J26" i="2"/>
  <c r="J30" i="2" s="1"/>
  <c r="F26" i="2"/>
  <c r="F30" i="2" s="1"/>
  <c r="G10" i="6" s="1"/>
  <c r="F33" i="2" l="1"/>
  <c r="L22" i="4" s="1"/>
  <c r="G31" i="6"/>
  <c r="J33" i="2"/>
  <c r="J37" i="2" s="1"/>
  <c r="K10" i="6"/>
  <c r="K31" i="6" s="1"/>
  <c r="T19" i="4"/>
  <c r="F37" i="2" l="1"/>
  <c r="G44" i="6"/>
  <c r="F10" i="3"/>
  <c r="F35" i="3" s="1"/>
  <c r="J10" i="3"/>
  <c r="J35" i="3" s="1"/>
  <c r="L22" i="5"/>
  <c r="P19" i="5"/>
  <c r="R19" i="5" s="1"/>
  <c r="K44" i="6"/>
  <c r="K48" i="6" s="1"/>
  <c r="K80" i="6" s="1"/>
  <c r="K84" i="6" s="1"/>
  <c r="G48" i="6" l="1"/>
  <c r="G80" i="6" s="1"/>
  <c r="G84" i="6" s="1"/>
  <c r="L25" i="4"/>
  <c r="V22" i="4"/>
  <c r="L25" i="5"/>
  <c r="J93" i="1" s="1"/>
  <c r="T22" i="5"/>
  <c r="T25" i="5" s="1"/>
  <c r="L19" i="4"/>
  <c r="F93" i="1" l="1"/>
  <c r="V25" i="4"/>
  <c r="L19" i="5"/>
  <c r="J96" i="1" s="1"/>
  <c r="J99" i="1" s="1"/>
  <c r="V19" i="4"/>
  <c r="T19" i="5"/>
  <c r="F96" i="1" l="1"/>
  <c r="F99" i="1" s="1"/>
</calcChain>
</file>

<file path=xl/sharedStrings.xml><?xml version="1.0" encoding="utf-8"?>
<sst xmlns="http://schemas.openxmlformats.org/spreadsheetml/2006/main" count="353" uniqueCount="199">
  <si>
    <t>บริษัท ไทยสแตนเลย์การไฟฟ้า จำกัด (มหาชน)</t>
  </si>
  <si>
    <t>งบแสดงฐานะการเงิน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</si>
  <si>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</si>
  <si>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</si>
  <si>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</si>
  <si>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</si>
  <si>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</si>
  <si>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</si>
  <si>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</si>
  <si>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</si>
  <si>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</si>
  <si>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</si>
  <si>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</si>
  <si>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</si>
  <si>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</si>
  <si>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</si>
  <si>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</si>
  <si>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</si>
  <si>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</si>
  <si>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</si>
  <si>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</si>
  <si>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หนี้สินหมุนเวียน</t>
  </si>
  <si>
    <t>เจ้าหนี้การค้า - บริษัทอื่น</t>
  </si>
  <si>
    <t>เจ้าหนี้อื่น - บริษัทอื่น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</si>
  <si>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</si>
  <si>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</si>
  <si>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</si>
  <si>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</si>
  <si>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</si>
  <si>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</si>
  <si>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</si>
  <si>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</si>
  <si>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</si>
  <si>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</si>
  <si>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</si>
  <si>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</si>
  <si>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</si>
  <si>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</si>
  <si>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</si>
  <si>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</si>
  <si>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</si>
  <si>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</si>
  <si>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</si>
  <si>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</si>
  <si>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 xml:space="preserve">รายได้อื่น                                           </t>
  </si>
  <si>
    <t>- เงินปันผลรับ</t>
  </si>
  <si>
    <t>- กำไรจากอัตราแลกเปลี่ยน 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</si>
  <si>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</si>
  <si>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</si>
  <si>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</si>
  <si>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</si>
  <si>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</si>
  <si>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กำไรก่อนภาษีเงินได้</t>
  </si>
  <si>
    <t>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</si>
  <si>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</si>
  <si>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</si>
  <si>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</si>
  <si>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</si>
  <si>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</si>
  <si>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</si>
  <si>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ผลต่างจาก</t>
  </si>
  <si>
    <t>รวม</t>
  </si>
  <si>
    <t>การแปลงค่า</t>
  </si>
  <si>
    <t>องค์ประกอบอื่น</t>
  </si>
  <si>
    <t>ทุนที่ออก</t>
  </si>
  <si>
    <t>ส่วนเกิน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</si>
  <si>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</si>
  <si>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</si>
  <si>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</si>
  <si>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</si>
  <si>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</si>
  <si>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ของบริษัทร่วม</t>
  </si>
  <si>
    <t>เงินปันผลจ่าย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</si>
  <si>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</si>
  <si>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</si>
  <si>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</si>
  <si>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</si>
  <si>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</si>
  <si>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</si>
  <si>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</si>
  <si>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</si>
  <si>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</si>
  <si>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</si>
  <si>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- กำไรจากการจำหน่ายที่ดิน อาคาร และอุปกรณ์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</si>
  <si>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</si>
  <si>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</si>
  <si>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</si>
  <si>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</si>
  <si>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</si>
  <si>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</si>
  <si>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</si>
  <si>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</si>
  <si>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เจ้าหนี้การค้า - กิจการที่เกี่ยวข้องกัน</t>
  </si>
  <si>
    <t>- เจ้าหนี้อื่น - บริษัทอื่น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</si>
  <si>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</si>
  <si>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</si>
  <si>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</si>
  <si>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</si>
  <si>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</si>
  <si>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</si>
  <si>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</si>
  <si>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</si>
  <si>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</si>
  <si>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</si>
  <si>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</si>
  <si>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</si>
  <si>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</si>
  <si>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</si>
  <si>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</si>
  <si>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</si>
  <si>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</si>
  <si>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เงินสดและรายการเทียบเท่าเงินสดปลายปี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</si>
  <si>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</si>
  <si>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</si>
  <si>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</si>
  <si>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</si>
  <si>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 xml:space="preserve">ต้นทุนขายและการให้บริการ                                                </t>
  </si>
  <si>
    <t>รายการที่จะจัดประเภทรายการใหม่เข้าไปไว้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</si>
  <si>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</si>
  <si>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</si>
  <si>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</si>
  <si>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งบแสดงการเปลี่ยนแปลงส่วนของเจ้าของ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</si>
  <si>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</si>
  <si>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</si>
  <si>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</si>
  <si>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</si>
  <si>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</si>
  <si>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</si>
  <si>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>เงินสดจากการรับชำระหนี้เงินให้กู้ยืมแก่พนักงาน</t>
  </si>
  <si>
    <t>เงินสดและรายการเทียบเท่าเงินสดเพิ่มขึ้น(ลดลง)สุทธิ</t>
  </si>
  <si>
    <t>ยอดคงเหลือของหนี้สินที่เกิดจากการซื้ออาคาร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</si>
  <si>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</si>
  <si>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</si>
  <si>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</si>
  <si>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</si>
  <si>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- กำไรจากอัตราแลกเปลี่ยนที่ยังไม่เกิดขึ้น สุทธิ</t>
  </si>
  <si>
    <t>และอุปกรณ์ - กิจการที่เกี่ยวข้องกัน</t>
  </si>
  <si>
    <t>เงินสดได้มาจากการดำเนินงาน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</si>
  <si>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</si>
  <si>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</si>
  <si>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</si>
  <si>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</si>
  <si>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</si>
  <si>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</si>
  <si>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</si>
  <si>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</si>
  <si>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</si>
  <si>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</si>
  <si>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</si>
  <si>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กำไรต่อหุ้น</t>
  </si>
  <si>
    <t>ส่วนของทุน</t>
  </si>
  <si>
    <t>ในกำไรหรือขาดทุนในภายหลัง</t>
  </si>
  <si>
    <t>รวมรายการที่จะจัดประเภทรายการใหม่ไปยัง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</si>
  <si>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</si>
  <si>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</si>
  <si>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</si>
  <si>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</si>
  <si>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</si>
  <si>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</si>
  <si>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</si>
  <si>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 xml:space="preserve">             - กิจการที่เกี่ยวข้องกัน</t>
  </si>
  <si>
    <t>- (กลับรายการ)ค่าเผื่อมูลค่าสุทธิของสินค้าคงเหลือ</t>
  </si>
  <si>
    <t>- (กลับรายการ)ค่าเผื่อสินค้าเสื่อมสภาพและล้าสมัย</t>
  </si>
  <si>
    <t>- ส่วนแบ่งผลกำไรจากเงินลงทุนในบริษัทร่วม</t>
  </si>
  <si>
    <t>รายการที่จะไม่จัดประเภทรายการใหม่เข้าไปไว้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</si>
  <si>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</si>
  <si>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</si>
  <si>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</si>
  <si>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ภาษีเงินได้ที่เกี่ยวกับรายการที่จะจัดประเภทรายการใหม่</t>
  </si>
  <si>
    <t>พ.ศ. 2564</t>
  </si>
  <si>
    <t>ยอดคงเหลือปลายปี ณ วันที่ 31 มีนาคม พ.ศ. 2564</t>
  </si>
  <si>
    <t>เงินลงทุนระยะสั้น</t>
  </si>
  <si>
    <t>กำไรจากการวัดมูลค่าเงินลงทุนในตราสารทุนด้วย</t>
  </si>
  <si>
    <t>ยอดคงเหลือต้นงวด ณ วันที่ 1 เมษายน พ.ศ. 2563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</si>
  <si>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</si>
  <si>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</si>
  <si>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</si>
  <si>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</si>
  <si>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</si>
  <si>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>- ขาดทุนจากการวัดมูลค่าอนุพันธ์การเงิน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</si>
  <si>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</si>
  <si>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</si>
  <si>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- สินทรัพย์ทางการเงินที่วัดมูลค่าด้วย</t>
  </si>
  <si>
    <t xml:space="preserve">- อื่น ๆ                                        </t>
  </si>
  <si>
    <t>กำไร(ขาดทุน)เบ็ดเสร็จอื่นสำหรับปีหลังภาษี:</t>
  </si>
  <si>
    <t>กำไร(ขาดทุน)เบ็ดเสร็จอื่นสำหรับปี - สุทธิจากภาษี</t>
  </si>
  <si>
    <t>ณ วันที่ 31 มีนาคม พ.ศ. 2565</t>
  </si>
  <si>
    <t>สำหรับปีสิ้นสุดวันที่ 31 มีนาคม พ.ศ. 2565</t>
  </si>
  <si>
    <t>พ.ศ. 2565</t>
  </si>
  <si>
    <t>ยอดคงเหลือปลายปี ณ วันที่ 31 มีนาคม พ.ศ. 2565</t>
  </si>
  <si>
    <t>16, 17</t>
  </si>
  <si>
    <t>ยอดคงเหลือ ณ วันที่ 1 เมษายน พ.ศ. 2564</t>
  </si>
  <si>
    <t>หนี้สินอนุพันธ์ทางการเงิน สุทธิ</t>
  </si>
  <si>
    <t>9, 30</t>
  </si>
  <si>
    <t xml:space="preserve">จัดสรรแล้ว - </t>
  </si>
  <si>
    <t>สำรองตามกฎหมาย</t>
  </si>
  <si>
    <t xml:space="preserve">หมายเหตุประกอบงบการเงินในหน้า 14 ถึง 66 เป็นส่วนหนึ่งของงบการเงินนี้ </t>
  </si>
  <si>
    <t xml:space="preserve">    (นายโคอิจิ  นางาโนะ)</t>
  </si>
  <si>
    <t xml:space="preserve">                                 (นายอภิชาต ลี้อิสสระนุกูล)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</si>
</sst>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"/>
    <numFmt numFmtId="168" formatCode="#,##0.00;\(#,##0.00\);\-"/>
    <numFmt numFmtId="169" formatCode="_(* #,##0_);_(* \(#,##0\);_(* &quot;-&quot;??_);_(@_)"/>
    <numFmt numFmtId="170" formatCode="#,##0.0;\(#,##0.0\)"/>
  </numFmts>
  <fonts count="29" x14ac:knownFonts="1">
    <font>
      <sz val="10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5" applyNumberFormat="0" applyAlignment="0" applyProtection="0"/>
    <xf numFmtId="0" fontId="8" fillId="28" borderId="6" applyNumberFormat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5" applyNumberFormat="0" applyAlignment="0" applyProtection="0"/>
    <xf numFmtId="0" fontId="15" fillId="0" borderId="10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4" fillId="32" borderId="11" applyNumberFormat="0" applyFont="0" applyAlignment="0" applyProtection="0"/>
    <xf numFmtId="0" fontId="17" fillId="27" borderId="12" applyNumberFormat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>
      <protection locked="0"/>
    </xf>
    <xf numFmtId="0" fontId="23" fillId="0" borderId="0"/>
    <xf numFmtId="9" fontId="2" fillId="0" borderId="0" applyFont="0" applyFill="0" applyBorder="0" applyAlignment="0" applyProtection="0"/>
  </cellStyleXfs>
  <cellXfs count="244">
    <xf numFmtId="0" fontId="0" fillId="0" borderId="0" xfId="0"/>
    <xf numFmtId="165" fontId="21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left"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169" fontId="22" fillId="0" borderId="0" xfId="31" applyNumberFormat="1" applyFont="1" applyFill="1" applyBorder="1" applyAlignment="1">
      <alignment vertical="center"/>
    </xf>
    <xf numFmtId="165" fontId="22" fillId="0" borderId="0" xfId="0" quotePrefix="1" applyNumberFormat="1" applyFont="1" applyFill="1" applyBorder="1" applyAlignment="1">
      <alignment horizontal="left" vertical="center"/>
    </xf>
    <xf numFmtId="165" fontId="22" fillId="0" borderId="1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2" fillId="0" borderId="0" xfId="0" quotePrefix="1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6" fontId="22" fillId="0" borderId="0" xfId="47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4" fontId="22" fillId="0" borderId="0" xfId="3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66" fontId="22" fillId="0" borderId="0" xfId="3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165" fontId="21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center" vertical="center"/>
    </xf>
    <xf numFmtId="165" fontId="22" fillId="0" borderId="0" xfId="43" applyNumberFormat="1" applyFont="1" applyFill="1" applyBorder="1" applyAlignment="1">
      <alignment vertical="center"/>
    </xf>
    <xf numFmtId="165" fontId="22" fillId="0" borderId="0" xfId="43" applyNumberFormat="1" applyFont="1" applyFill="1" applyBorder="1" applyAlignment="1">
      <alignment horizontal="right" vertical="center"/>
    </xf>
    <xf numFmtId="165" fontId="21" fillId="0" borderId="0" xfId="43" applyNumberFormat="1" applyFont="1" applyFill="1" applyBorder="1" applyAlignment="1">
      <alignment horizontal="right" vertical="center"/>
    </xf>
    <xf numFmtId="165" fontId="21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vertical="center"/>
    </xf>
    <xf numFmtId="165" fontId="22" fillId="0" borderId="1" xfId="43" applyNumberFormat="1" applyFont="1" applyFill="1" applyBorder="1" applyAlignment="1">
      <alignment horizontal="right" vertical="center"/>
    </xf>
    <xf numFmtId="0" fontId="21" fillId="0" borderId="0" xfId="43" applyFont="1" applyFill="1" applyAlignment="1">
      <alignment vertical="center"/>
    </xf>
    <xf numFmtId="0" fontId="22" fillId="0" borderId="0" xfId="43" applyFont="1" applyFill="1" applyAlignment="1">
      <alignment vertical="center"/>
    </xf>
    <xf numFmtId="165" fontId="22" fillId="0" borderId="0" xfId="30" applyNumberFormat="1" applyFont="1" applyFill="1" applyBorder="1" applyAlignment="1">
      <alignment vertical="center"/>
    </xf>
    <xf numFmtId="165" fontId="22" fillId="0" borderId="0" xfId="43" applyNumberFormat="1" applyFont="1" applyFill="1" applyAlignment="1">
      <alignment vertical="center"/>
    </xf>
    <xf numFmtId="0" fontId="22" fillId="0" borderId="1" xfId="43" applyFont="1" applyFill="1" applyBorder="1" applyAlignment="1">
      <alignment vertical="center"/>
    </xf>
    <xf numFmtId="0" fontId="22" fillId="0" borderId="1" xfId="43" applyFont="1" applyFill="1" applyBorder="1" applyAlignment="1">
      <alignment horizontal="left" vertical="center"/>
    </xf>
    <xf numFmtId="165" fontId="21" fillId="0" borderId="0" xfId="42" applyNumberFormat="1" applyFont="1" applyFill="1" applyBorder="1" applyAlignment="1">
      <alignment vertical="center"/>
    </xf>
    <xf numFmtId="165" fontId="22" fillId="0" borderId="0" xfId="42" applyNumberFormat="1" applyFont="1" applyFill="1" applyBorder="1" applyAlignment="1">
      <alignment horizontal="center" vertical="center"/>
    </xf>
    <xf numFmtId="165" fontId="22" fillId="0" borderId="0" xfId="42" applyNumberFormat="1" applyFont="1" applyFill="1" applyBorder="1" applyAlignment="1">
      <alignment horizontal="right" vertical="center"/>
    </xf>
    <xf numFmtId="165" fontId="21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center" vertical="center"/>
    </xf>
    <xf numFmtId="165" fontId="22" fillId="0" borderId="1" xfId="42" applyNumberFormat="1" applyFont="1" applyFill="1" applyBorder="1" applyAlignment="1">
      <alignment vertical="center"/>
    </xf>
    <xf numFmtId="165" fontId="22" fillId="0" borderId="1" xfId="42" applyNumberFormat="1" applyFont="1" applyFill="1" applyBorder="1" applyAlignment="1">
      <alignment horizontal="right" vertical="center"/>
    </xf>
    <xf numFmtId="165" fontId="22" fillId="0" borderId="0" xfId="42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horizontal="right" vertical="center"/>
    </xf>
    <xf numFmtId="165" fontId="22" fillId="33" borderId="0" xfId="0" applyNumberFormat="1" applyFont="1" applyFill="1" applyBorder="1" applyAlignment="1">
      <alignment vertical="center"/>
    </xf>
    <xf numFmtId="166" fontId="22" fillId="33" borderId="1" xfId="0" applyNumberFormat="1" applyFont="1" applyFill="1" applyBorder="1" applyAlignment="1">
      <alignment horizontal="right" vertical="center"/>
    </xf>
    <xf numFmtId="166" fontId="22" fillId="33" borderId="2" xfId="0" applyNumberFormat="1" applyFont="1" applyFill="1" applyBorder="1" applyAlignment="1">
      <alignment vertical="center"/>
    </xf>
    <xf numFmtId="166" fontId="21" fillId="33" borderId="0" xfId="0" applyNumberFormat="1" applyFont="1" applyFill="1" applyBorder="1" applyAlignment="1">
      <alignment horizontal="right" vertical="center"/>
    </xf>
    <xf numFmtId="166" fontId="22" fillId="33" borderId="0" xfId="31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vertical="center"/>
    </xf>
    <xf numFmtId="166" fontId="26" fillId="33" borderId="0" xfId="0" applyNumberFormat="1" applyFont="1" applyFill="1" applyBorder="1" applyAlignment="1">
      <alignment horizontal="right" vertical="center"/>
    </xf>
    <xf numFmtId="37" fontId="25" fillId="0" borderId="0" xfId="0" applyNumberFormat="1" applyFont="1" applyFill="1" applyAlignment="1">
      <alignment vertical="center"/>
    </xf>
    <xf numFmtId="37" fontId="26" fillId="0" borderId="0" xfId="42" applyNumberFormat="1" applyFont="1" applyFill="1" applyAlignment="1">
      <alignment vertical="center"/>
    </xf>
    <xf numFmtId="165" fontId="26" fillId="0" borderId="0" xfId="42" applyNumberFormat="1" applyFont="1" applyFill="1" applyBorder="1" applyAlignment="1">
      <alignment vertical="center"/>
    </xf>
    <xf numFmtId="166" fontId="26" fillId="33" borderId="3" xfId="0" applyNumberFormat="1" applyFont="1" applyFill="1" applyBorder="1" applyAlignment="1">
      <alignment horizontal="right" vertical="center"/>
    </xf>
    <xf numFmtId="0" fontId="25" fillId="0" borderId="0" xfId="42" applyNumberFormat="1" applyFont="1" applyFill="1" applyBorder="1" applyAlignment="1">
      <alignment vertical="center"/>
    </xf>
    <xf numFmtId="37" fontId="25" fillId="0" borderId="0" xfId="42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6" fillId="33" borderId="0" xfId="42" applyNumberFormat="1" applyFont="1" applyFill="1" applyBorder="1" applyAlignment="1">
      <alignment horizontal="right" vertical="center"/>
    </xf>
    <xf numFmtId="166" fontId="26" fillId="33" borderId="0" xfId="30" applyNumberFormat="1" applyFont="1" applyFill="1" applyBorder="1" applyAlignment="1">
      <alignment horizontal="right" vertical="center"/>
    </xf>
    <xf numFmtId="166" fontId="26" fillId="0" borderId="0" xfId="30" applyNumberFormat="1" applyFont="1" applyFill="1" applyBorder="1" applyAlignment="1">
      <alignment horizontal="right" vertical="center"/>
    </xf>
    <xf numFmtId="165" fontId="26" fillId="0" borderId="0" xfId="42" quotePrefix="1" applyNumberFormat="1" applyFont="1" applyFill="1" applyBorder="1" applyAlignment="1">
      <alignment vertical="center"/>
    </xf>
    <xf numFmtId="165" fontId="26" fillId="33" borderId="1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left" vertical="center"/>
    </xf>
    <xf numFmtId="166" fontId="26" fillId="33" borderId="0" xfId="42" applyNumberFormat="1" applyFont="1" applyFill="1" applyBorder="1" applyAlignment="1">
      <alignment horizontal="right" vertical="center"/>
    </xf>
    <xf numFmtId="165" fontId="26" fillId="33" borderId="1" xfId="42" applyNumberFormat="1" applyFont="1" applyFill="1" applyBorder="1" applyAlignment="1">
      <alignment vertical="center"/>
    </xf>
    <xf numFmtId="165" fontId="26" fillId="33" borderId="0" xfId="42" applyNumberFormat="1" applyFont="1" applyFill="1" applyBorder="1" applyAlignment="1">
      <alignment vertical="center"/>
    </xf>
    <xf numFmtId="166" fontId="26" fillId="33" borderId="1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5" fontId="26" fillId="0" borderId="0" xfId="42" applyNumberFormat="1" applyFont="1" applyFill="1" applyAlignment="1">
      <alignment vertical="center"/>
    </xf>
    <xf numFmtId="165" fontId="26" fillId="0" borderId="0" xfId="42" quotePrefix="1" applyNumberFormat="1" applyFont="1" applyFill="1" applyAlignment="1">
      <alignment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165" fontId="26" fillId="0" borderId="0" xfId="30" applyNumberFormat="1" applyFont="1" applyFill="1" applyBorder="1" applyAlignment="1">
      <alignment horizontal="right" vertical="center"/>
    </xf>
    <xf numFmtId="166" fontId="26" fillId="0" borderId="1" xfId="30" applyNumberFormat="1" applyFont="1" applyFill="1" applyBorder="1" applyAlignment="1">
      <alignment horizontal="right" vertical="center"/>
    </xf>
    <xf numFmtId="165" fontId="26" fillId="0" borderId="0" xfId="30" applyNumberFormat="1" applyFont="1" applyFill="1" applyAlignment="1">
      <alignment vertical="center"/>
    </xf>
    <xf numFmtId="165" fontId="26" fillId="0" borderId="1" xfId="0" applyNumberFormat="1" applyFont="1" applyFill="1" applyBorder="1" applyAlignment="1">
      <alignment horizontal="right" vertical="center"/>
    </xf>
    <xf numFmtId="166" fontId="26" fillId="33" borderId="1" xfId="30" applyNumberFormat="1" applyFont="1" applyFill="1" applyBorder="1" applyAlignment="1">
      <alignment horizontal="right" vertical="center"/>
    </xf>
    <xf numFmtId="166" fontId="26" fillId="33" borderId="3" xfId="30" applyNumberFormat="1" applyFont="1" applyFill="1" applyBorder="1" applyAlignment="1">
      <alignment horizontal="right" vertical="center"/>
    </xf>
    <xf numFmtId="165" fontId="26" fillId="33" borderId="0" xfId="30" applyNumberFormat="1" applyFont="1" applyFill="1" applyBorder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right" vertical="center"/>
    </xf>
    <xf numFmtId="165" fontId="27" fillId="0" borderId="0" xfId="43" applyNumberFormat="1" applyFont="1" applyFill="1" applyBorder="1" applyAlignment="1">
      <alignment horizontal="right" vertical="center"/>
    </xf>
    <xf numFmtId="165" fontId="27" fillId="0" borderId="1" xfId="43" applyNumberFormat="1" applyFont="1" applyFill="1" applyBorder="1" applyAlignment="1">
      <alignment horizontal="right" vertical="center"/>
    </xf>
    <xf numFmtId="0" fontId="27" fillId="0" borderId="0" xfId="42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165" fontId="28" fillId="0" borderId="0" xfId="30" applyNumberFormat="1" applyFont="1" applyFill="1" applyBorder="1" applyAlignment="1">
      <alignment horizontal="right" vertical="center"/>
    </xf>
    <xf numFmtId="166" fontId="28" fillId="0" borderId="0" xfId="30" applyNumberFormat="1" applyFont="1" applyFill="1" applyBorder="1" applyAlignment="1">
      <alignment horizontal="right" vertical="center"/>
    </xf>
    <xf numFmtId="165" fontId="28" fillId="0" borderId="0" xfId="29" applyNumberFormat="1" applyFont="1" applyFill="1" applyAlignment="1">
      <alignment vertical="center"/>
    </xf>
    <xf numFmtId="165" fontId="28" fillId="0" borderId="0" xfId="28" applyNumberFormat="1" applyFont="1" applyFill="1" applyBorder="1" applyAlignment="1">
      <alignment horizontal="right" vertical="center"/>
    </xf>
    <xf numFmtId="165" fontId="28" fillId="0" borderId="0" xfId="29" applyNumberFormat="1" applyFont="1" applyFill="1" applyBorder="1" applyAlignment="1">
      <alignment vertical="center"/>
    </xf>
    <xf numFmtId="165" fontId="28" fillId="0" borderId="0" xfId="28" applyNumberFormat="1" applyFont="1" applyFill="1" applyBorder="1" applyAlignment="1">
      <alignment vertical="center"/>
    </xf>
    <xf numFmtId="165" fontId="28" fillId="0" borderId="0" xfId="30" applyNumberFormat="1" applyFont="1" applyFill="1" applyAlignment="1">
      <alignment vertical="center"/>
    </xf>
    <xf numFmtId="165" fontId="28" fillId="0" borderId="0" xfId="29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165" fontId="28" fillId="33" borderId="0" xfId="29" applyNumberFormat="1" applyFont="1" applyFill="1" applyBorder="1" applyAlignment="1">
      <alignment horizontal="right" vertical="center"/>
    </xf>
    <xf numFmtId="165" fontId="28" fillId="33" borderId="0" xfId="29" applyNumberFormat="1" applyFont="1" applyFill="1" applyBorder="1" applyAlignment="1">
      <alignment horizontal="center" vertical="center"/>
    </xf>
    <xf numFmtId="165" fontId="28" fillId="33" borderId="0" xfId="29" applyNumberFormat="1" applyFont="1" applyFill="1" applyAlignment="1">
      <alignment vertical="center"/>
    </xf>
    <xf numFmtId="165" fontId="28" fillId="33" borderId="0" xfId="29" applyNumberFormat="1" applyFont="1" applyFill="1" applyBorder="1" applyAlignment="1">
      <alignment vertical="center"/>
    </xf>
    <xf numFmtId="166" fontId="28" fillId="33" borderId="1" xfId="30" applyNumberFormat="1" applyFont="1" applyFill="1" applyBorder="1" applyAlignment="1">
      <alignment horizontal="right" vertical="center"/>
    </xf>
    <xf numFmtId="166" fontId="28" fillId="33" borderId="0" xfId="30" applyNumberFormat="1" applyFont="1" applyFill="1" applyBorder="1" applyAlignment="1">
      <alignment horizontal="right" vertical="center"/>
    </xf>
    <xf numFmtId="166" fontId="28" fillId="33" borderId="0" xfId="29" applyNumberFormat="1" applyFont="1" applyFill="1" applyAlignment="1">
      <alignment vertical="center"/>
    </xf>
    <xf numFmtId="165" fontId="28" fillId="33" borderId="1" xfId="0" applyNumberFormat="1" applyFont="1" applyFill="1" applyBorder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6" fillId="0" borderId="0" xfId="43" applyNumberFormat="1" applyFont="1" applyFill="1" applyBorder="1" applyAlignment="1">
      <alignment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5" fillId="0" borderId="1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center" vertical="center"/>
    </xf>
    <xf numFmtId="0" fontId="25" fillId="0" borderId="0" xfId="43" applyFont="1" applyFill="1" applyAlignment="1">
      <alignment vertical="center"/>
    </xf>
    <xf numFmtId="0" fontId="26" fillId="0" borderId="0" xfId="43" applyFont="1" applyFill="1" applyAlignment="1">
      <alignment vertical="center"/>
    </xf>
    <xf numFmtId="165" fontId="26" fillId="0" borderId="0" xfId="30" applyNumberFormat="1" applyFont="1" applyFill="1" applyBorder="1" applyAlignment="1">
      <alignment vertical="center"/>
    </xf>
    <xf numFmtId="164" fontId="26" fillId="0" borderId="0" xfId="30" applyFont="1" applyFill="1" applyAlignment="1">
      <alignment vertical="center"/>
    </xf>
    <xf numFmtId="0" fontId="26" fillId="0" borderId="0" xfId="43" applyFont="1" applyFill="1" applyAlignment="1">
      <alignment horizontal="center" vertical="center"/>
    </xf>
    <xf numFmtId="165" fontId="26" fillId="0" borderId="0" xfId="30" applyNumberFormat="1" applyFont="1" applyFill="1" applyAlignment="1">
      <alignment horizontal="right" vertical="center"/>
    </xf>
    <xf numFmtId="165" fontId="26" fillId="0" borderId="0" xfId="30" applyNumberFormat="1" applyFont="1" applyFill="1" applyBorder="1" applyAlignment="1">
      <alignment horizontal="center" vertical="center"/>
    </xf>
    <xf numFmtId="165" fontId="26" fillId="0" borderId="0" xfId="43" applyNumberFormat="1" applyFont="1" applyFill="1" applyAlignment="1">
      <alignment vertical="center"/>
    </xf>
    <xf numFmtId="165" fontId="26" fillId="33" borderId="0" xfId="30" applyNumberFormat="1" applyFont="1" applyFill="1" applyAlignment="1">
      <alignment vertical="center"/>
    </xf>
    <xf numFmtId="166" fontId="26" fillId="33" borderId="0" xfId="30" applyNumberFormat="1" applyFont="1" applyFill="1" applyAlignment="1">
      <alignment vertical="center"/>
    </xf>
    <xf numFmtId="165" fontId="26" fillId="33" borderId="0" xfId="30" applyNumberFormat="1" applyFont="1" applyFill="1" applyBorder="1" applyAlignment="1">
      <alignment horizontal="center" vertical="center"/>
    </xf>
    <xf numFmtId="165" fontId="26" fillId="33" borderId="0" xfId="30" applyNumberFormat="1" applyFont="1" applyFill="1" applyBorder="1" applyAlignment="1">
      <alignment vertical="center"/>
    </xf>
    <xf numFmtId="165" fontId="26" fillId="35" borderId="0" xfId="42" applyNumberFormat="1" applyFont="1" applyFill="1" applyBorder="1" applyAlignment="1">
      <alignment vertical="center"/>
    </xf>
    <xf numFmtId="0" fontId="26" fillId="0" borderId="0" xfId="42" applyFont="1" applyFill="1" applyAlignment="1">
      <alignment horizontal="center" vertical="center"/>
    </xf>
    <xf numFmtId="165" fontId="26" fillId="33" borderId="1" xfId="31" applyNumberFormat="1" applyFont="1" applyFill="1" applyBorder="1" applyAlignment="1">
      <alignment horizontal="right" vertical="center"/>
    </xf>
    <xf numFmtId="165" fontId="22" fillId="0" borderId="3" xfId="42" applyNumberFormat="1" applyFont="1" applyFill="1" applyBorder="1" applyAlignment="1">
      <alignment vertical="center"/>
    </xf>
    <xf numFmtId="165" fontId="22" fillId="0" borderId="3" xfId="42" applyNumberFormat="1" applyFont="1" applyFill="1" applyBorder="1" applyAlignment="1">
      <alignment horizontal="center" vertical="center"/>
    </xf>
    <xf numFmtId="165" fontId="22" fillId="0" borderId="3" xfId="42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5" fillId="0" borderId="1" xfId="43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6" fontId="22" fillId="0" borderId="2" xfId="0" applyNumberFormat="1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right" vertical="center"/>
    </xf>
    <xf numFmtId="166" fontId="22" fillId="0" borderId="0" xfId="31" applyNumberFormat="1" applyFont="1" applyFill="1" applyBorder="1" applyAlignment="1">
      <alignment horizontal="right" vertical="center"/>
    </xf>
    <xf numFmtId="166" fontId="26" fillId="0" borderId="3" xfId="0" applyNumberFormat="1" applyFont="1" applyFill="1" applyBorder="1" applyAlignment="1">
      <alignment horizontal="right" vertical="center"/>
    </xf>
    <xf numFmtId="165" fontId="28" fillId="0" borderId="0" xfId="29" applyNumberFormat="1" applyFont="1" applyFill="1" applyBorder="1" applyAlignment="1">
      <alignment horizontal="right" vertical="center"/>
    </xf>
    <xf numFmtId="165" fontId="28" fillId="0" borderId="0" xfId="29" applyNumberFormat="1" applyFont="1" applyFill="1" applyBorder="1" applyAlignment="1">
      <alignment horizontal="center" vertical="center"/>
    </xf>
    <xf numFmtId="166" fontId="28" fillId="0" borderId="1" xfId="30" applyNumberFormat="1" applyFont="1" applyFill="1" applyBorder="1" applyAlignment="1">
      <alignment horizontal="right" vertical="center"/>
    </xf>
    <xf numFmtId="166" fontId="28" fillId="0" borderId="0" xfId="29" applyNumberFormat="1" applyFont="1" applyFill="1" applyAlignment="1">
      <alignment vertical="center"/>
    </xf>
    <xf numFmtId="165" fontId="28" fillId="0" borderId="1" xfId="0" applyNumberFormat="1" applyFont="1" applyFill="1" applyBorder="1" applyAlignment="1">
      <alignment horizontal="right" vertical="center"/>
    </xf>
    <xf numFmtId="166" fontId="26" fillId="0" borderId="0" xfId="30" applyNumberFormat="1" applyFont="1" applyFill="1" applyAlignment="1">
      <alignment vertical="center"/>
    </xf>
    <xf numFmtId="166" fontId="26" fillId="0" borderId="3" xfId="30" applyNumberFormat="1" applyFont="1" applyFill="1" applyBorder="1" applyAlignment="1">
      <alignment horizontal="right" vertical="center"/>
    </xf>
    <xf numFmtId="165" fontId="26" fillId="0" borderId="1" xfId="42" applyNumberFormat="1" applyFont="1" applyFill="1" applyBorder="1" applyAlignment="1">
      <alignment horizontal="right" vertical="center"/>
    </xf>
    <xf numFmtId="166" fontId="26" fillId="0" borderId="0" xfId="42" applyNumberFormat="1" applyFont="1" applyFill="1" applyBorder="1" applyAlignment="1">
      <alignment horizontal="right" vertical="center"/>
    </xf>
    <xf numFmtId="165" fontId="26" fillId="0" borderId="1" xfId="42" applyNumberFormat="1" applyFont="1" applyFill="1" applyBorder="1" applyAlignment="1">
      <alignment vertical="center"/>
    </xf>
    <xf numFmtId="166" fontId="26" fillId="0" borderId="1" xfId="42" applyNumberFormat="1" applyFont="1" applyFill="1" applyBorder="1" applyAlignment="1">
      <alignment horizontal="right" vertical="center"/>
    </xf>
    <xf numFmtId="165" fontId="26" fillId="0" borderId="1" xfId="31" applyNumberFormat="1" applyFont="1" applyFill="1" applyBorder="1" applyAlignment="1">
      <alignment horizontal="right" vertical="center"/>
    </xf>
    <xf numFmtId="166" fontId="22" fillId="33" borderId="1" xfId="0" applyNumberFormat="1" applyFont="1" applyFill="1" applyBorder="1" applyAlignment="1">
      <alignment vertical="center"/>
    </xf>
    <xf numFmtId="166" fontId="22" fillId="33" borderId="3" xfId="0" applyNumberFormat="1" applyFont="1" applyFill="1" applyBorder="1" applyAlignment="1">
      <alignment horizontal="right" vertical="center"/>
    </xf>
    <xf numFmtId="166" fontId="22" fillId="0" borderId="3" xfId="0" applyNumberFormat="1" applyFont="1" applyFill="1" applyBorder="1" applyAlignment="1">
      <alignment horizontal="right" vertical="center"/>
    </xf>
    <xf numFmtId="166" fontId="22" fillId="33" borderId="2" xfId="0" applyNumberFormat="1" applyFont="1" applyFill="1" applyBorder="1" applyAlignment="1">
      <alignment horizontal="right" vertical="center"/>
    </xf>
    <xf numFmtId="166" fontId="22" fillId="0" borderId="2" xfId="0" applyNumberFormat="1" applyFont="1" applyFill="1" applyBorder="1" applyAlignment="1">
      <alignment horizontal="right" vertical="center"/>
    </xf>
    <xf numFmtId="168" fontId="22" fillId="33" borderId="2" xfId="0" applyNumberFormat="1" applyFont="1" applyFill="1" applyBorder="1" applyAlignment="1">
      <alignment horizontal="right" vertical="center"/>
    </xf>
    <xf numFmtId="168" fontId="22" fillId="0" borderId="2" xfId="0" applyNumberFormat="1" applyFont="1" applyFill="1" applyBorder="1" applyAlignment="1">
      <alignment horizontal="right" vertical="center"/>
    </xf>
    <xf numFmtId="0" fontId="21" fillId="0" borderId="1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166" fontId="26" fillId="33" borderId="2" xfId="0" applyNumberFormat="1" applyFont="1" applyFill="1" applyBorder="1" applyAlignment="1">
      <alignment horizontal="right" vertical="center"/>
    </xf>
    <xf numFmtId="166" fontId="26" fillId="0" borderId="2" xfId="0" applyNumberFormat="1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>
      <alignment vertical="center"/>
    </xf>
    <xf numFmtId="166" fontId="28" fillId="0" borderId="3" xfId="30" applyNumberFormat="1" applyFont="1" applyFill="1" applyBorder="1" applyAlignment="1">
      <alignment horizontal="right" vertical="center"/>
    </xf>
    <xf numFmtId="165" fontId="28" fillId="0" borderId="2" xfId="29" applyNumberFormat="1" applyFont="1" applyFill="1" applyBorder="1" applyAlignment="1">
      <alignment vertical="center"/>
    </xf>
    <xf numFmtId="165" fontId="28" fillId="0" borderId="14" xfId="29" applyNumberFormat="1" applyFont="1" applyFill="1" applyBorder="1" applyAlignment="1">
      <alignment vertical="center"/>
    </xf>
    <xf numFmtId="166" fontId="28" fillId="33" borderId="3" xfId="30" applyNumberFormat="1" applyFont="1" applyFill="1" applyBorder="1" applyAlignment="1">
      <alignment horizontal="right" vertical="center"/>
    </xf>
    <xf numFmtId="165" fontId="28" fillId="33" borderId="0" xfId="30" applyNumberFormat="1" applyFont="1" applyFill="1" applyBorder="1" applyAlignment="1">
      <alignment horizontal="right" vertical="center"/>
    </xf>
    <xf numFmtId="165" fontId="28" fillId="33" borderId="0" xfId="28" applyNumberFormat="1" applyFont="1" applyFill="1" applyBorder="1" applyAlignment="1">
      <alignment horizontal="right" vertical="center"/>
    </xf>
    <xf numFmtId="165" fontId="28" fillId="34" borderId="0" xfId="28" applyNumberFormat="1" applyFont="1" applyFill="1" applyBorder="1" applyAlignment="1">
      <alignment horizontal="right" vertical="center"/>
    </xf>
    <xf numFmtId="165" fontId="28" fillId="33" borderId="2" xfId="29" applyNumberFormat="1" applyFont="1" applyFill="1" applyBorder="1" applyAlignment="1">
      <alignment vertical="center"/>
    </xf>
    <xf numFmtId="165" fontId="28" fillId="33" borderId="14" xfId="29" applyNumberFormat="1" applyFont="1" applyFill="1" applyBorder="1" applyAlignment="1">
      <alignment vertical="center"/>
    </xf>
    <xf numFmtId="165" fontId="26" fillId="0" borderId="3" xfId="30" applyNumberFormat="1" applyFont="1" applyFill="1" applyBorder="1" applyAlignment="1">
      <alignment vertical="center"/>
    </xf>
    <xf numFmtId="165" fontId="26" fillId="0" borderId="2" xfId="30" applyNumberFormat="1" applyFont="1" applyFill="1" applyBorder="1" applyAlignment="1">
      <alignment vertical="center"/>
    </xf>
    <xf numFmtId="165" fontId="26" fillId="0" borderId="14" xfId="30" applyNumberFormat="1" applyFont="1" applyFill="1" applyBorder="1" applyAlignment="1">
      <alignment vertical="center"/>
    </xf>
    <xf numFmtId="165" fontId="26" fillId="33" borderId="3" xfId="30" applyNumberFormat="1" applyFont="1" applyFill="1" applyBorder="1" applyAlignment="1">
      <alignment vertical="center"/>
    </xf>
    <xf numFmtId="165" fontId="26" fillId="34" borderId="0" xfId="30" applyNumberFormat="1" applyFont="1" applyFill="1" applyBorder="1" applyAlignment="1">
      <alignment horizontal="right" vertical="center"/>
    </xf>
    <xf numFmtId="165" fontId="26" fillId="33" borderId="2" xfId="30" applyNumberFormat="1" applyFont="1" applyFill="1" applyBorder="1" applyAlignment="1">
      <alignment vertical="center"/>
    </xf>
    <xf numFmtId="165" fontId="26" fillId="33" borderId="14" xfId="30" applyNumberFormat="1" applyFont="1" applyFill="1" applyBorder="1" applyAlignment="1">
      <alignment vertical="center"/>
    </xf>
    <xf numFmtId="165" fontId="26" fillId="0" borderId="3" xfId="42" applyNumberFormat="1" applyFont="1" applyFill="1" applyBorder="1" applyAlignment="1">
      <alignment horizontal="right" vertical="center"/>
    </xf>
    <xf numFmtId="165" fontId="26" fillId="33" borderId="3" xfId="42" applyNumberFormat="1" applyFont="1" applyFill="1" applyBorder="1" applyAlignment="1">
      <alignment horizontal="right" vertical="center"/>
    </xf>
    <xf numFmtId="165" fontId="26" fillId="0" borderId="2" xfId="42" applyNumberFormat="1" applyFont="1" applyFill="1" applyBorder="1" applyAlignment="1">
      <alignment horizontal="right" vertical="center"/>
    </xf>
    <xf numFmtId="165" fontId="26" fillId="33" borderId="2" xfId="42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33" borderId="3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6" fontId="22" fillId="33" borderId="15" xfId="0" applyNumberFormat="1" applyFont="1" applyFill="1" applyBorder="1" applyAlignment="1">
      <alignment horizontal="right" vertical="center"/>
    </xf>
    <xf numFmtId="166" fontId="22" fillId="0" borderId="15" xfId="0" applyNumberFormat="1" applyFont="1" applyFill="1" applyBorder="1" applyAlignment="1">
      <alignment horizontal="right" vertical="center"/>
    </xf>
    <xf numFmtId="170" fontId="26" fillId="0" borderId="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7" fillId="0" borderId="15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5" fillId="0" borderId="15" xfId="43" applyNumberFormat="1" applyFont="1" applyFill="1" applyBorder="1" applyAlignment="1">
      <alignment horizontal="center" vertical="center"/>
    </xf>
    <xf numFmtId="165" fontId="25" fillId="0" borderId="1" xfId="43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4" xfId="43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2 2" xfId="53"/>
    <cellStyle name="Comma 2 2 3" xfId="30"/>
    <cellStyle name="Comma 2 3" xfId="52"/>
    <cellStyle name="Comma 3" xfId="51"/>
    <cellStyle name="Comma 4" xfId="31"/>
    <cellStyle name="Comma 4 2" xfId="54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4" xfId="55"/>
    <cellStyle name="Normal 2" xfId="41"/>
    <cellStyle name="Normal 21" xfId="42"/>
    <cellStyle name="Normal 27" xfId="43"/>
    <cellStyle name="Normal 29" xfId="44"/>
    <cellStyle name="Normal 3" xfId="56"/>
    <cellStyle name="Note" xfId="45" builtinId="10" customBuiltin="1"/>
    <cellStyle name="Output" xfId="46" builtinId="21" customBuiltin="1"/>
    <cellStyle name="Percent" xfId="47" builtinId="5" customBuiltin="1"/>
    <cellStyle name="Percent 2" xfId="57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zoomScale="110" zoomScaleNormal="110" zoomScaleSheetLayoutView="100" workbookViewId="0">
      <selection activeCell="H2" sqref="H2"/>
    </sheetView>
  </sheetViews>
  <sheetFormatPr defaultColWidth="9.140625" defaultRowHeight="21" customHeight="1" x14ac:dyDescent="0.2"/>
  <cols>
    <col min="1" max="2" width="1.5703125" style="3" customWidth="1"/>
    <col min="3" max="3" width="30" style="3" customWidth="1"/>
    <col min="4" max="4" width="7.85546875" style="162" customWidth="1"/>
    <col min="5" max="5" width="0.7109375" style="162" customWidth="1"/>
    <col min="6" max="6" width="12.7109375" style="2" customWidth="1"/>
    <col min="7" max="7" width="0.7109375" style="162" customWidth="1"/>
    <col min="8" max="8" width="12.7109375" style="2" customWidth="1"/>
    <col min="9" max="9" width="0.7109375" style="3" customWidth="1"/>
    <col min="10" max="10" width="12.7109375" style="4" customWidth="1"/>
    <col min="11" max="11" width="0.7109375" style="3" customWidth="1"/>
    <col min="12" max="12" width="12.7109375" style="4" customWidth="1"/>
    <col min="13" max="13" width="10.42578125" style="3" customWidth="1"/>
    <col min="14" max="14" width="11.7109375" style="3" bestFit="1" customWidth="1"/>
    <col min="15" max="15" width="9.140625" style="3"/>
    <col min="16" max="16" width="11.85546875" style="3" bestFit="1" customWidth="1"/>
    <col min="17" max="17" width="9.140625" style="3"/>
    <col min="18" max="18" width="11" style="3" bestFit="1" customWidth="1"/>
    <col min="19" max="19" width="9.140625" style="3"/>
    <col min="20" max="20" width="11" style="3" bestFit="1" customWidth="1"/>
    <col min="21" max="22" width="9.140625" style="3"/>
    <col min="23" max="23" width="13.140625" style="3" bestFit="1" customWidth="1"/>
    <col min="24" max="16384" width="9.140625" style="3"/>
  </cols>
  <sheetData>
    <row r="1" spans="1:12" ht="21" customHeight="1" x14ac:dyDescent="0.2">
      <c r="A1" s="1" t="s">
        <v>0</v>
      </c>
      <c r="B1" s="1"/>
      <c r="C1" s="1"/>
    </row>
    <row r="2" spans="1:12" ht="21" customHeight="1" x14ac:dyDescent="0.2">
      <c r="A2" s="1" t="s">
        <v>1</v>
      </c>
      <c r="B2" s="1"/>
      <c r="C2" s="1"/>
    </row>
    <row r="3" spans="1:12" ht="21" customHeight="1" x14ac:dyDescent="0.2">
      <c r="A3" s="5" t="s">
        <v>186</v>
      </c>
      <c r="B3" s="5"/>
      <c r="C3" s="5"/>
      <c r="D3" s="6"/>
      <c r="E3" s="6"/>
      <c r="F3" s="7"/>
      <c r="G3" s="6"/>
      <c r="H3" s="7"/>
      <c r="I3" s="8"/>
      <c r="J3" s="9"/>
      <c r="K3" s="8"/>
      <c r="L3" s="9"/>
    </row>
    <row r="4" spans="1:12" ht="20.100000000000001" customHeight="1" x14ac:dyDescent="0.2">
      <c r="A4" s="1"/>
      <c r="B4" s="1"/>
      <c r="C4" s="1"/>
    </row>
    <row r="5" spans="1:12" ht="20.100000000000001" customHeight="1" x14ac:dyDescent="0.2">
      <c r="A5" s="1"/>
      <c r="B5" s="1"/>
      <c r="C5" s="1"/>
      <c r="F5" s="230" t="s">
        <v>153</v>
      </c>
      <c r="G5" s="230"/>
      <c r="H5" s="230"/>
      <c r="I5" s="10"/>
      <c r="J5" s="11"/>
      <c r="K5" s="10"/>
      <c r="L5" s="11"/>
    </row>
    <row r="6" spans="1:12" ht="20.100000000000001" customHeight="1" x14ac:dyDescent="0.2">
      <c r="A6" s="1"/>
      <c r="B6" s="1"/>
      <c r="C6" s="1"/>
      <c r="F6" s="231" t="s">
        <v>2</v>
      </c>
      <c r="G6" s="231"/>
      <c r="H6" s="231"/>
      <c r="I6" s="10"/>
      <c r="J6" s="231" t="s">
        <v>154</v>
      </c>
      <c r="K6" s="231"/>
      <c r="L6" s="231"/>
    </row>
    <row r="7" spans="1:12" ht="20.100000000000001" customHeight="1" x14ac:dyDescent="0.2">
      <c r="F7" s="94" t="s">
        <v>188</v>
      </c>
      <c r="G7" s="94"/>
      <c r="H7" s="94" t="s">
        <v>169</v>
      </c>
      <c r="I7" s="94"/>
      <c r="J7" s="94" t="s">
        <v>188</v>
      </c>
      <c r="K7" s="94"/>
      <c r="L7" s="94" t="s">
        <v>169</v>
      </c>
    </row>
    <row r="8" spans="1:12" ht="20.100000000000001" customHeight="1" x14ac:dyDescent="0.2">
      <c r="D8" s="12" t="s">
        <v>3</v>
      </c>
      <c r="F8" s="13" t="s">
        <v>4</v>
      </c>
      <c r="H8" s="13" t="s">
        <v>4</v>
      </c>
      <c r="I8" s="1"/>
      <c r="J8" s="161" t="s">
        <v>4</v>
      </c>
      <c r="K8" s="162"/>
      <c r="L8" s="161" t="s">
        <v>4</v>
      </c>
    </row>
    <row r="9" spans="1:12" ht="20.100000000000001" customHeight="1" x14ac:dyDescent="0.2">
      <c r="A9" s="1" t="s">
        <v>5</v>
      </c>
      <c r="F9" s="52"/>
      <c r="J9" s="53"/>
    </row>
    <row r="10" spans="1:12" ht="3" customHeight="1" x14ac:dyDescent="0.2">
      <c r="A10" s="1"/>
      <c r="F10" s="52"/>
      <c r="J10" s="53"/>
    </row>
    <row r="11" spans="1:12" ht="20.100000000000001" customHeight="1" x14ac:dyDescent="0.2">
      <c r="A11" s="1" t="s">
        <v>6</v>
      </c>
      <c r="F11" s="52"/>
      <c r="J11" s="53"/>
    </row>
    <row r="12" spans="1:12" ht="3" customHeight="1" x14ac:dyDescent="0.2">
      <c r="A12" s="1"/>
      <c r="F12" s="52"/>
      <c r="J12" s="53"/>
    </row>
    <row r="13" spans="1:12" ht="20.100000000000001" customHeight="1" x14ac:dyDescent="0.2">
      <c r="A13" s="3" t="s">
        <v>7</v>
      </c>
      <c r="D13" s="162">
        <v>10</v>
      </c>
      <c r="F13" s="53">
        <v>2655943140</v>
      </c>
      <c r="H13" s="4">
        <v>2663330410</v>
      </c>
      <c r="I13" s="162"/>
      <c r="J13" s="53">
        <v>2655943140</v>
      </c>
      <c r="L13" s="4">
        <v>2663330410</v>
      </c>
    </row>
    <row r="14" spans="1:12" ht="20.100000000000001" customHeight="1" x14ac:dyDescent="0.2">
      <c r="A14" s="3" t="s">
        <v>171</v>
      </c>
      <c r="D14" s="162">
        <v>11</v>
      </c>
      <c r="F14" s="53">
        <v>3483000000</v>
      </c>
      <c r="H14" s="4">
        <v>2258000000</v>
      </c>
      <c r="I14" s="162"/>
      <c r="J14" s="53">
        <v>3483000000</v>
      </c>
      <c r="K14" s="14"/>
      <c r="L14" s="4">
        <v>2258000000</v>
      </c>
    </row>
    <row r="15" spans="1:12" ht="20.100000000000001" customHeight="1" x14ac:dyDescent="0.2">
      <c r="A15" s="3" t="s">
        <v>8</v>
      </c>
      <c r="D15" s="162">
        <v>12</v>
      </c>
      <c r="F15" s="53">
        <v>2617502108</v>
      </c>
      <c r="G15" s="3"/>
      <c r="H15" s="4">
        <v>2550248111</v>
      </c>
      <c r="I15" s="4"/>
      <c r="J15" s="53">
        <v>2617502108</v>
      </c>
      <c r="K15" s="4"/>
      <c r="L15" s="4">
        <v>2550248111</v>
      </c>
    </row>
    <row r="16" spans="1:12" ht="20.100000000000001" customHeight="1" x14ac:dyDescent="0.2">
      <c r="A16" s="3" t="s">
        <v>9</v>
      </c>
      <c r="D16" s="162">
        <v>13</v>
      </c>
      <c r="F16" s="53">
        <v>717823866</v>
      </c>
      <c r="H16" s="4">
        <v>476679563</v>
      </c>
      <c r="I16" s="162"/>
      <c r="J16" s="53">
        <v>717823866</v>
      </c>
      <c r="L16" s="4">
        <v>476679563</v>
      </c>
    </row>
    <row r="17" spans="1:12" ht="20.100000000000001" customHeight="1" x14ac:dyDescent="0.2">
      <c r="A17" s="3" t="s">
        <v>127</v>
      </c>
      <c r="F17" s="53"/>
      <c r="H17" s="4"/>
      <c r="I17" s="162"/>
      <c r="J17" s="53"/>
    </row>
    <row r="18" spans="1:12" ht="20.100000000000001" customHeight="1" x14ac:dyDescent="0.2">
      <c r="B18" s="3" t="s">
        <v>118</v>
      </c>
      <c r="D18" s="162">
        <v>15</v>
      </c>
      <c r="F18" s="53">
        <v>54958494</v>
      </c>
      <c r="H18" s="4">
        <v>44380610</v>
      </c>
      <c r="I18" s="162"/>
      <c r="J18" s="53">
        <v>54958494</v>
      </c>
      <c r="L18" s="4">
        <v>44380610</v>
      </c>
    </row>
    <row r="19" spans="1:12" ht="20.100000000000001" customHeight="1" x14ac:dyDescent="0.2">
      <c r="A19" s="3" t="s">
        <v>10</v>
      </c>
      <c r="F19" s="55">
        <v>9913992</v>
      </c>
      <c r="H19" s="9">
        <v>7524762</v>
      </c>
      <c r="I19" s="162"/>
      <c r="J19" s="55">
        <v>9913992</v>
      </c>
      <c r="L19" s="9">
        <v>7524762</v>
      </c>
    </row>
    <row r="20" spans="1:12" ht="3" customHeight="1" x14ac:dyDescent="0.2">
      <c r="F20" s="53"/>
      <c r="H20" s="4"/>
      <c r="I20" s="162"/>
      <c r="J20" s="53"/>
    </row>
    <row r="21" spans="1:12" ht="20.100000000000001" customHeight="1" x14ac:dyDescent="0.2">
      <c r="A21" s="1" t="s">
        <v>11</v>
      </c>
      <c r="F21" s="186">
        <f>SUM(F13:F20)</f>
        <v>9539141600</v>
      </c>
      <c r="H21" s="7">
        <f>SUM(H13:H20)</f>
        <v>8000163456</v>
      </c>
      <c r="I21" s="162"/>
      <c r="J21" s="186">
        <f>SUM(J13:J20)</f>
        <v>9539141600</v>
      </c>
      <c r="L21" s="7">
        <f>SUM(L13:L20)</f>
        <v>8000163456</v>
      </c>
    </row>
    <row r="22" spans="1:12" ht="10.5" customHeight="1" x14ac:dyDescent="0.2">
      <c r="A22" s="1"/>
      <c r="F22" s="53"/>
      <c r="H22" s="4"/>
      <c r="I22" s="162"/>
      <c r="J22" s="53"/>
    </row>
    <row r="23" spans="1:12" ht="20.100000000000001" customHeight="1" x14ac:dyDescent="0.2">
      <c r="A23" s="1" t="s">
        <v>12</v>
      </c>
      <c r="F23" s="53"/>
      <c r="H23" s="4"/>
      <c r="I23" s="162"/>
      <c r="J23" s="53"/>
    </row>
    <row r="24" spans="1:12" ht="19.5" customHeight="1" x14ac:dyDescent="0.2">
      <c r="A24" s="3" t="s">
        <v>119</v>
      </c>
      <c r="D24" s="162">
        <v>15</v>
      </c>
      <c r="F24" s="53">
        <v>41490171</v>
      </c>
      <c r="H24" s="4">
        <v>18738098</v>
      </c>
      <c r="I24" s="162"/>
      <c r="J24" s="53">
        <v>41490171</v>
      </c>
      <c r="K24" s="162"/>
      <c r="L24" s="4">
        <v>18738098</v>
      </c>
    </row>
    <row r="25" spans="1:12" ht="19.5" customHeight="1" x14ac:dyDescent="0.2">
      <c r="A25" s="3" t="s">
        <v>180</v>
      </c>
      <c r="F25" s="53"/>
      <c r="G25" s="220"/>
      <c r="H25" s="4"/>
      <c r="I25" s="220"/>
      <c r="J25" s="53"/>
      <c r="K25" s="162"/>
    </row>
    <row r="26" spans="1:12" ht="19.5" customHeight="1" x14ac:dyDescent="0.2">
      <c r="A26" s="95"/>
      <c r="B26" s="3" t="s">
        <v>181</v>
      </c>
      <c r="D26" s="162">
        <v>14</v>
      </c>
      <c r="F26" s="53">
        <f>1486811991-1411009</f>
        <v>1485400982</v>
      </c>
      <c r="G26" s="220"/>
      <c r="H26" s="4">
        <v>1336747660</v>
      </c>
      <c r="I26" s="220"/>
      <c r="J26" s="53">
        <f>1486811991-1411009</f>
        <v>1485400982</v>
      </c>
      <c r="K26" s="162"/>
      <c r="L26" s="4">
        <v>1336747660</v>
      </c>
    </row>
    <row r="27" spans="1:12" ht="20.100000000000001" customHeight="1" x14ac:dyDescent="0.2">
      <c r="A27" s="3" t="s">
        <v>13</v>
      </c>
      <c r="D27" s="162">
        <v>16</v>
      </c>
      <c r="F27" s="53">
        <v>1885457013</v>
      </c>
      <c r="G27" s="3"/>
      <c r="H27" s="4">
        <v>1710120028</v>
      </c>
      <c r="I27" s="4"/>
      <c r="J27" s="53">
        <v>54044189</v>
      </c>
      <c r="L27" s="4">
        <v>54044189</v>
      </c>
    </row>
    <row r="28" spans="1:12" ht="20.100000000000001" customHeight="1" x14ac:dyDescent="0.2">
      <c r="A28" s="3" t="s">
        <v>131</v>
      </c>
      <c r="D28" s="162">
        <v>17</v>
      </c>
      <c r="F28" s="53">
        <v>23446570</v>
      </c>
      <c r="G28" s="3"/>
      <c r="H28" s="4">
        <v>23267369</v>
      </c>
      <c r="I28" s="4"/>
      <c r="J28" s="53">
        <v>3132500</v>
      </c>
      <c r="L28" s="4">
        <v>3132500</v>
      </c>
    </row>
    <row r="29" spans="1:12" ht="20.100000000000001" customHeight="1" x14ac:dyDescent="0.2">
      <c r="A29" s="3" t="s">
        <v>14</v>
      </c>
      <c r="D29" s="162">
        <v>18</v>
      </c>
      <c r="F29" s="53">
        <v>9076819631</v>
      </c>
      <c r="G29" s="3"/>
      <c r="H29" s="4">
        <v>9402862077</v>
      </c>
      <c r="I29" s="4"/>
      <c r="J29" s="53">
        <v>9076819631</v>
      </c>
      <c r="L29" s="4">
        <v>9402862077</v>
      </c>
    </row>
    <row r="30" spans="1:12" ht="20.100000000000001" customHeight="1" x14ac:dyDescent="0.2">
      <c r="A30" s="3" t="s">
        <v>15</v>
      </c>
      <c r="D30" s="162">
        <v>19</v>
      </c>
      <c r="F30" s="53">
        <v>988701728</v>
      </c>
      <c r="G30" s="3"/>
      <c r="H30" s="4">
        <v>1027622470</v>
      </c>
      <c r="I30" s="4"/>
      <c r="J30" s="53">
        <v>988701728</v>
      </c>
      <c r="L30" s="4">
        <v>1027622470</v>
      </c>
    </row>
    <row r="31" spans="1:12" ht="20.100000000000001" customHeight="1" x14ac:dyDescent="0.2">
      <c r="A31" s="3" t="s">
        <v>16</v>
      </c>
      <c r="F31" s="55">
        <v>16197777</v>
      </c>
      <c r="H31" s="9">
        <v>23089165</v>
      </c>
      <c r="I31" s="162"/>
      <c r="J31" s="55">
        <v>16197777</v>
      </c>
      <c r="L31" s="9">
        <v>23089165</v>
      </c>
    </row>
    <row r="32" spans="1:12" ht="3" customHeight="1" x14ac:dyDescent="0.2">
      <c r="F32" s="53"/>
      <c r="H32" s="4"/>
      <c r="I32" s="162"/>
      <c r="J32" s="53"/>
    </row>
    <row r="33" spans="1:12" ht="19.5" customHeight="1" x14ac:dyDescent="0.2">
      <c r="A33" s="1" t="s">
        <v>17</v>
      </c>
      <c r="F33" s="186">
        <f>SUM(F24:F32)</f>
        <v>13517513872</v>
      </c>
      <c r="G33" s="3"/>
      <c r="H33" s="7">
        <f>SUM(H24:H32)</f>
        <v>13542446867</v>
      </c>
      <c r="J33" s="186">
        <f>SUM(J24:J32)</f>
        <v>11665786978</v>
      </c>
      <c r="L33" s="7">
        <f>SUM(L24:L32)</f>
        <v>11866236159</v>
      </c>
    </row>
    <row r="34" spans="1:12" ht="15" customHeight="1" x14ac:dyDescent="0.2">
      <c r="F34" s="227"/>
      <c r="H34" s="228"/>
      <c r="J34" s="227"/>
      <c r="L34" s="228"/>
    </row>
    <row r="35" spans="1:12" ht="5.0999999999999996" customHeight="1" x14ac:dyDescent="0.2">
      <c r="A35" s="1"/>
      <c r="D35" s="223"/>
      <c r="E35" s="223"/>
      <c r="F35" s="52"/>
      <c r="G35" s="3"/>
      <c r="J35" s="52"/>
      <c r="L35" s="2"/>
    </row>
    <row r="36" spans="1:12" ht="20.100000000000001" customHeight="1" thickBot="1" x14ac:dyDescent="0.25">
      <c r="A36" s="1" t="s">
        <v>18</v>
      </c>
      <c r="F36" s="56">
        <f>SUM(F21+F33)</f>
        <v>23056655472</v>
      </c>
      <c r="G36" s="3"/>
      <c r="H36" s="170">
        <f>SUM(H21+H33)</f>
        <v>21542610323</v>
      </c>
      <c r="J36" s="56">
        <f>SUM(J21+J33)</f>
        <v>21204928578</v>
      </c>
      <c r="L36" s="170">
        <f>SUM(L21+L33)</f>
        <v>19866399615</v>
      </c>
    </row>
    <row r="37" spans="1:12" ht="20.100000000000001" customHeight="1" thickTop="1" x14ac:dyDescent="0.2">
      <c r="A37" s="1"/>
      <c r="I37" s="162"/>
      <c r="J37" s="2"/>
      <c r="L37" s="2"/>
    </row>
    <row r="38" spans="1:12" ht="20.100000000000001" customHeight="1" x14ac:dyDescent="0.2">
      <c r="A38" s="1"/>
      <c r="D38" s="221"/>
      <c r="E38" s="221"/>
      <c r="G38" s="221"/>
      <c r="I38" s="221"/>
      <c r="J38" s="2"/>
      <c r="L38" s="2"/>
    </row>
    <row r="39" spans="1:12" ht="20.100000000000001" customHeight="1" x14ac:dyDescent="0.2">
      <c r="A39" s="1"/>
      <c r="D39" s="221"/>
      <c r="E39" s="221"/>
      <c r="G39" s="221"/>
      <c r="I39" s="221"/>
      <c r="J39" s="2"/>
      <c r="L39" s="2"/>
    </row>
    <row r="40" spans="1:12" ht="19.5" customHeight="1" x14ac:dyDescent="0.2">
      <c r="A40" s="1"/>
      <c r="D40" s="224"/>
      <c r="E40" s="224"/>
      <c r="G40" s="224"/>
      <c r="I40" s="224"/>
      <c r="J40" s="2"/>
      <c r="L40" s="2"/>
    </row>
    <row r="41" spans="1:12" ht="20.100000000000001" customHeight="1" x14ac:dyDescent="0.2">
      <c r="A41" s="3" t="s">
        <v>19</v>
      </c>
      <c r="D41" s="3"/>
      <c r="E41" s="3"/>
      <c r="G41" s="3"/>
      <c r="H41" s="3" t="s">
        <v>19</v>
      </c>
      <c r="J41" s="3"/>
      <c r="L41" s="3"/>
    </row>
    <row r="42" spans="1:12" ht="20.100000000000001" customHeight="1" x14ac:dyDescent="0.2">
      <c r="A42" s="232" t="s">
        <v>197</v>
      </c>
      <c r="B42" s="232"/>
      <c r="C42" s="232"/>
      <c r="D42" s="232"/>
      <c r="E42" s="232"/>
      <c r="F42" s="232" t="s">
        <v>198</v>
      </c>
      <c r="G42" s="232"/>
      <c r="H42" s="232"/>
      <c r="I42" s="232"/>
      <c r="J42" s="232"/>
      <c r="K42" s="232"/>
      <c r="L42" s="232"/>
    </row>
    <row r="43" spans="1:12" ht="18" customHeight="1" x14ac:dyDescent="0.2">
      <c r="A43" s="162"/>
      <c r="B43" s="162"/>
      <c r="C43" s="162"/>
      <c r="F43" s="162"/>
      <c r="H43" s="162"/>
      <c r="I43" s="162"/>
      <c r="J43" s="162"/>
      <c r="K43" s="162"/>
      <c r="L43" s="162"/>
    </row>
    <row r="44" spans="1:12" ht="20.100000000000001" customHeight="1" x14ac:dyDescent="0.2"/>
    <row r="45" spans="1:12" ht="18" customHeight="1" x14ac:dyDescent="0.2"/>
    <row r="46" spans="1:12" ht="21.95" customHeight="1" x14ac:dyDescent="0.2">
      <c r="A46" s="8" t="s">
        <v>196</v>
      </c>
      <c r="B46" s="8"/>
      <c r="C46" s="8"/>
      <c r="D46" s="6"/>
      <c r="E46" s="6"/>
      <c r="F46" s="7"/>
      <c r="G46" s="6"/>
      <c r="H46" s="7"/>
      <c r="I46" s="8"/>
      <c r="J46" s="9"/>
      <c r="K46" s="8"/>
      <c r="L46" s="9"/>
    </row>
    <row r="47" spans="1:12" ht="20.100000000000001" customHeight="1" x14ac:dyDescent="0.2">
      <c r="A47" s="1" t="s">
        <v>0</v>
      </c>
      <c r="B47" s="1"/>
      <c r="C47" s="1"/>
    </row>
    <row r="48" spans="1:12" ht="18.95" customHeight="1" x14ac:dyDescent="0.2">
      <c r="A48" s="1" t="s">
        <v>1</v>
      </c>
      <c r="B48" s="1"/>
      <c r="C48" s="1"/>
    </row>
    <row r="49" spans="1:12" ht="20.100000000000001" customHeight="1" x14ac:dyDescent="0.2">
      <c r="A49" s="5" t="str">
        <f>A3</f>
        <v>ณ วันที่ 31 มีนาคม พ.ศ. 2565</v>
      </c>
      <c r="B49" s="5"/>
      <c r="C49" s="5"/>
      <c r="D49" s="6"/>
      <c r="E49" s="6"/>
      <c r="F49" s="7"/>
      <c r="G49" s="6"/>
      <c r="H49" s="7"/>
      <c r="I49" s="8"/>
      <c r="J49" s="9"/>
      <c r="K49" s="8"/>
      <c r="L49" s="9"/>
    </row>
    <row r="50" spans="1:12" ht="11.25" customHeight="1" x14ac:dyDescent="0.2">
      <c r="A50" s="1"/>
      <c r="B50" s="1"/>
      <c r="C50" s="1"/>
    </row>
    <row r="51" spans="1:12" ht="18.75" customHeight="1" x14ac:dyDescent="0.2">
      <c r="A51" s="1"/>
      <c r="B51" s="1"/>
      <c r="C51" s="1"/>
      <c r="F51" s="230" t="s">
        <v>153</v>
      </c>
      <c r="G51" s="230"/>
      <c r="H51" s="230"/>
      <c r="I51" s="10"/>
      <c r="J51" s="11"/>
      <c r="K51" s="10"/>
      <c r="L51" s="11"/>
    </row>
    <row r="52" spans="1:12" ht="18.75" customHeight="1" x14ac:dyDescent="0.2">
      <c r="A52" s="1"/>
      <c r="B52" s="1"/>
      <c r="C52" s="1"/>
      <c r="F52" s="231" t="s">
        <v>2</v>
      </c>
      <c r="G52" s="231"/>
      <c r="H52" s="231"/>
      <c r="I52" s="10"/>
      <c r="J52" s="231" t="s">
        <v>154</v>
      </c>
      <c r="K52" s="231"/>
      <c r="L52" s="231"/>
    </row>
    <row r="53" spans="1:12" ht="18.75" customHeight="1" x14ac:dyDescent="0.2">
      <c r="A53" s="1"/>
      <c r="B53" s="1"/>
      <c r="C53" s="1"/>
      <c r="F53" s="94" t="s">
        <v>188</v>
      </c>
      <c r="G53" s="94"/>
      <c r="H53" s="94" t="s">
        <v>169</v>
      </c>
      <c r="I53" s="94"/>
      <c r="J53" s="94" t="s">
        <v>188</v>
      </c>
      <c r="K53" s="94"/>
      <c r="L53" s="94" t="s">
        <v>169</v>
      </c>
    </row>
    <row r="54" spans="1:12" ht="18.75" customHeight="1" x14ac:dyDescent="0.2">
      <c r="A54" s="1"/>
      <c r="B54" s="1"/>
      <c r="C54" s="1"/>
      <c r="D54" s="12" t="s">
        <v>3</v>
      </c>
      <c r="F54" s="13" t="s">
        <v>4</v>
      </c>
      <c r="H54" s="13" t="s">
        <v>4</v>
      </c>
      <c r="I54" s="1"/>
      <c r="J54" s="161" t="s">
        <v>4</v>
      </c>
      <c r="K54" s="162"/>
      <c r="L54" s="161" t="s">
        <v>4</v>
      </c>
    </row>
    <row r="55" spans="1:12" ht="18.75" customHeight="1" x14ac:dyDescent="0.2">
      <c r="A55" s="1" t="s">
        <v>120</v>
      </c>
      <c r="B55" s="1"/>
      <c r="F55" s="52"/>
      <c r="J55" s="53"/>
    </row>
    <row r="56" spans="1:12" ht="3" customHeight="1" x14ac:dyDescent="0.2">
      <c r="A56" s="1"/>
      <c r="B56" s="1"/>
      <c r="F56" s="52"/>
      <c r="J56" s="53"/>
    </row>
    <row r="57" spans="1:12" ht="18.75" customHeight="1" x14ac:dyDescent="0.2">
      <c r="A57" s="1" t="s">
        <v>21</v>
      </c>
      <c r="F57" s="52"/>
      <c r="J57" s="53"/>
    </row>
    <row r="58" spans="1:12" ht="3" customHeight="1" x14ac:dyDescent="0.2">
      <c r="A58" s="1"/>
      <c r="B58" s="1"/>
      <c r="F58" s="52"/>
      <c r="J58" s="53"/>
    </row>
    <row r="59" spans="1:12" ht="18.75" customHeight="1" x14ac:dyDescent="0.2">
      <c r="A59" s="3" t="s">
        <v>22</v>
      </c>
      <c r="F59" s="53">
        <v>558504822</v>
      </c>
      <c r="H59" s="4">
        <v>498067977</v>
      </c>
      <c r="I59" s="162"/>
      <c r="J59" s="53">
        <v>558504822</v>
      </c>
      <c r="L59" s="4">
        <v>498067977</v>
      </c>
    </row>
    <row r="60" spans="1:12" ht="18.75" customHeight="1" x14ac:dyDescent="0.2">
      <c r="A60" s="3" t="s">
        <v>159</v>
      </c>
      <c r="D60" s="162">
        <v>31</v>
      </c>
      <c r="F60" s="53">
        <v>495951982</v>
      </c>
      <c r="H60" s="4">
        <v>538340036</v>
      </c>
      <c r="I60" s="162"/>
      <c r="J60" s="53">
        <v>495951982</v>
      </c>
      <c r="L60" s="4">
        <v>538340036</v>
      </c>
    </row>
    <row r="61" spans="1:12" ht="18.75" customHeight="1" x14ac:dyDescent="0.2">
      <c r="A61" s="3" t="s">
        <v>23</v>
      </c>
      <c r="F61" s="53">
        <v>248353113</v>
      </c>
      <c r="H61" s="4">
        <v>177455506</v>
      </c>
      <c r="I61" s="162"/>
      <c r="J61" s="53">
        <v>248353113</v>
      </c>
      <c r="L61" s="4">
        <v>177455506</v>
      </c>
    </row>
    <row r="62" spans="1:12" ht="18.75" customHeight="1" x14ac:dyDescent="0.2">
      <c r="A62" s="3" t="s">
        <v>160</v>
      </c>
      <c r="D62" s="162">
        <v>31</v>
      </c>
      <c r="F62" s="53">
        <v>173557965</v>
      </c>
      <c r="H62" s="4">
        <v>253230209</v>
      </c>
      <c r="I62" s="162"/>
      <c r="J62" s="53">
        <v>173557965</v>
      </c>
      <c r="L62" s="4">
        <v>253230209</v>
      </c>
    </row>
    <row r="63" spans="1:12" ht="18.75" customHeight="1" x14ac:dyDescent="0.2">
      <c r="A63" s="95" t="s">
        <v>192</v>
      </c>
      <c r="D63" s="162">
        <v>14</v>
      </c>
      <c r="F63" s="53">
        <v>780983</v>
      </c>
      <c r="H63" s="4">
        <v>239190</v>
      </c>
      <c r="I63" s="162"/>
      <c r="J63" s="53">
        <v>780983</v>
      </c>
      <c r="L63" s="4">
        <v>239190</v>
      </c>
    </row>
    <row r="64" spans="1:12" ht="18.75" customHeight="1" x14ac:dyDescent="0.2">
      <c r="A64" s="3" t="s">
        <v>24</v>
      </c>
      <c r="F64" s="53">
        <v>177386425</v>
      </c>
      <c r="H64" s="4">
        <v>153387880</v>
      </c>
      <c r="I64" s="162"/>
      <c r="J64" s="53">
        <v>177386425</v>
      </c>
      <c r="L64" s="4">
        <v>153387880</v>
      </c>
    </row>
    <row r="65" spans="1:12" ht="18.75" customHeight="1" x14ac:dyDescent="0.2">
      <c r="A65" s="3" t="s">
        <v>25</v>
      </c>
      <c r="D65" s="162">
        <v>21</v>
      </c>
      <c r="F65" s="55">
        <v>410699808</v>
      </c>
      <c r="H65" s="9">
        <v>346716922</v>
      </c>
      <c r="I65" s="162"/>
      <c r="J65" s="55">
        <v>410699808</v>
      </c>
      <c r="L65" s="9">
        <v>346716922</v>
      </c>
    </row>
    <row r="66" spans="1:12" ht="3" customHeight="1" x14ac:dyDescent="0.2">
      <c r="F66" s="53"/>
      <c r="H66" s="4"/>
      <c r="I66" s="162"/>
      <c r="J66" s="53"/>
    </row>
    <row r="67" spans="1:12" ht="18.75" customHeight="1" x14ac:dyDescent="0.2">
      <c r="A67" s="1" t="s">
        <v>26</v>
      </c>
      <c r="F67" s="55">
        <f>SUM(F59:F65)</f>
        <v>2065235098</v>
      </c>
      <c r="H67" s="9">
        <f>SUM(H59:H65)</f>
        <v>1967437720</v>
      </c>
      <c r="I67" s="162"/>
      <c r="J67" s="55">
        <f>SUM(J59:J65)</f>
        <v>2065235098</v>
      </c>
      <c r="L67" s="9">
        <f>SUM(L59:L65)</f>
        <v>1967437720</v>
      </c>
    </row>
    <row r="68" spans="1:12" ht="6" customHeight="1" x14ac:dyDescent="0.2">
      <c r="F68" s="53"/>
      <c r="H68" s="4"/>
      <c r="I68" s="162"/>
      <c r="J68" s="53"/>
    </row>
    <row r="69" spans="1:12" ht="18.75" customHeight="1" x14ac:dyDescent="0.2">
      <c r="A69" s="1" t="s">
        <v>27</v>
      </c>
      <c r="F69" s="53"/>
      <c r="H69" s="4"/>
      <c r="I69" s="162"/>
      <c r="J69" s="53"/>
    </row>
    <row r="70" spans="1:12" ht="3" customHeight="1" x14ac:dyDescent="0.2">
      <c r="A70" s="1"/>
      <c r="F70" s="53"/>
      <c r="H70" s="4"/>
      <c r="I70" s="162"/>
      <c r="J70" s="53"/>
    </row>
    <row r="71" spans="1:12" ht="18.75" customHeight="1" x14ac:dyDescent="0.2">
      <c r="A71" s="3" t="s">
        <v>28</v>
      </c>
      <c r="D71" s="162">
        <v>20</v>
      </c>
      <c r="F71" s="53">
        <v>555038867</v>
      </c>
      <c r="H71" s="4">
        <v>472244504</v>
      </c>
      <c r="I71" s="162"/>
      <c r="J71" s="53">
        <v>184693488</v>
      </c>
      <c r="L71" s="4">
        <v>137002362</v>
      </c>
    </row>
    <row r="72" spans="1:12" ht="18.75" customHeight="1" x14ac:dyDescent="0.2">
      <c r="A72" s="3" t="s">
        <v>155</v>
      </c>
      <c r="D72" s="162">
        <v>22</v>
      </c>
      <c r="F72" s="55">
        <v>409603994</v>
      </c>
      <c r="H72" s="9">
        <v>385147496</v>
      </c>
      <c r="I72" s="162"/>
      <c r="J72" s="55">
        <v>409603994</v>
      </c>
      <c r="L72" s="9">
        <v>385147496</v>
      </c>
    </row>
    <row r="73" spans="1:12" ht="3" customHeight="1" x14ac:dyDescent="0.2">
      <c r="F73" s="53"/>
      <c r="H73" s="4"/>
      <c r="I73" s="162"/>
      <c r="J73" s="53"/>
    </row>
    <row r="74" spans="1:12" ht="18.75" customHeight="1" x14ac:dyDescent="0.2">
      <c r="A74" s="1" t="s">
        <v>30</v>
      </c>
      <c r="F74" s="55">
        <f>SUM(F71:F73)</f>
        <v>964642861</v>
      </c>
      <c r="H74" s="9">
        <f>SUM(H71:H73)</f>
        <v>857392000</v>
      </c>
      <c r="I74" s="162"/>
      <c r="J74" s="55">
        <f>SUM(J71:J73)</f>
        <v>594297482</v>
      </c>
      <c r="L74" s="9">
        <f>SUM(L71:L73)</f>
        <v>522149858</v>
      </c>
    </row>
    <row r="75" spans="1:12" ht="8.1" customHeight="1" x14ac:dyDescent="0.2">
      <c r="F75" s="53"/>
      <c r="H75" s="4"/>
      <c r="I75" s="162"/>
      <c r="J75" s="53"/>
    </row>
    <row r="76" spans="1:12" ht="5.0999999999999996" customHeight="1" x14ac:dyDescent="0.2">
      <c r="A76" s="1"/>
      <c r="D76" s="223"/>
      <c r="E76" s="223"/>
      <c r="F76" s="186"/>
      <c r="G76" s="223"/>
      <c r="H76" s="7"/>
      <c r="I76" s="223"/>
      <c r="J76" s="186"/>
      <c r="L76" s="7"/>
    </row>
    <row r="77" spans="1:12" ht="18.75" customHeight="1" x14ac:dyDescent="0.2">
      <c r="A77" s="1" t="s">
        <v>31</v>
      </c>
      <c r="F77" s="55">
        <f>SUM(F67+F74)</f>
        <v>3029877959</v>
      </c>
      <c r="H77" s="9">
        <f>SUM(H67+H74)</f>
        <v>2824829720</v>
      </c>
      <c r="I77" s="162"/>
      <c r="J77" s="55">
        <f>SUM(J67+J74)</f>
        <v>2659532580</v>
      </c>
      <c r="L77" s="9">
        <f>SUM(L67+L74)</f>
        <v>2489587578</v>
      </c>
    </row>
    <row r="78" spans="1:12" ht="8.25" customHeight="1" x14ac:dyDescent="0.2">
      <c r="F78" s="53"/>
      <c r="H78" s="4"/>
      <c r="I78" s="162"/>
      <c r="J78" s="53"/>
    </row>
    <row r="79" spans="1:12" ht="18.75" customHeight="1" x14ac:dyDescent="0.2">
      <c r="A79" s="1" t="s">
        <v>122</v>
      </c>
      <c r="F79" s="53"/>
      <c r="H79" s="4"/>
      <c r="I79" s="162"/>
      <c r="J79" s="53"/>
    </row>
    <row r="80" spans="1:12" ht="3" customHeight="1" x14ac:dyDescent="0.2">
      <c r="A80" s="1"/>
      <c r="F80" s="53"/>
      <c r="H80" s="4"/>
      <c r="I80" s="162"/>
      <c r="J80" s="53"/>
    </row>
    <row r="81" spans="1:12" ht="18.75" customHeight="1" x14ac:dyDescent="0.2">
      <c r="A81" s="3" t="s">
        <v>32</v>
      </c>
      <c r="D81" s="162">
        <v>23</v>
      </c>
      <c r="F81" s="52"/>
      <c r="I81" s="162"/>
      <c r="J81" s="52"/>
      <c r="L81" s="2"/>
    </row>
    <row r="82" spans="1:12" ht="18.75" customHeight="1" x14ac:dyDescent="0.2">
      <c r="B82" s="3" t="s">
        <v>33</v>
      </c>
      <c r="F82" s="52"/>
      <c r="I82" s="162"/>
      <c r="J82" s="52"/>
      <c r="L82" s="2"/>
    </row>
    <row r="83" spans="1:12" ht="18.75" customHeight="1" x14ac:dyDescent="0.2">
      <c r="C83" s="3" t="s">
        <v>34</v>
      </c>
      <c r="F83" s="52"/>
      <c r="I83" s="162"/>
      <c r="J83" s="52"/>
      <c r="L83" s="2"/>
    </row>
    <row r="84" spans="1:12" ht="18.75" customHeight="1" thickBot="1" x14ac:dyDescent="0.25">
      <c r="C84" s="3" t="s">
        <v>35</v>
      </c>
      <c r="F84" s="56">
        <v>383125000</v>
      </c>
      <c r="H84" s="170">
        <v>383125000</v>
      </c>
      <c r="I84" s="162"/>
      <c r="J84" s="56">
        <v>383125000</v>
      </c>
      <c r="L84" s="170">
        <v>383125000</v>
      </c>
    </row>
    <row r="85" spans="1:12" ht="3" customHeight="1" thickTop="1" x14ac:dyDescent="0.2">
      <c r="F85" s="53"/>
      <c r="H85" s="4"/>
      <c r="I85" s="162"/>
      <c r="J85" s="53"/>
    </row>
    <row r="86" spans="1:12" ht="18.75" customHeight="1" x14ac:dyDescent="0.2">
      <c r="B86" s="3" t="s">
        <v>36</v>
      </c>
      <c r="F86" s="52"/>
      <c r="I86" s="162"/>
      <c r="J86" s="52"/>
      <c r="L86" s="2"/>
    </row>
    <row r="87" spans="1:12" ht="18.75" customHeight="1" x14ac:dyDescent="0.2">
      <c r="C87" s="3" t="s">
        <v>34</v>
      </c>
      <c r="F87" s="52"/>
      <c r="I87" s="162"/>
      <c r="J87" s="52"/>
      <c r="L87" s="2"/>
    </row>
    <row r="88" spans="1:12" ht="18.75" customHeight="1" x14ac:dyDescent="0.2">
      <c r="C88" s="3" t="s">
        <v>35</v>
      </c>
      <c r="F88" s="52">
        <v>383125000</v>
      </c>
      <c r="H88" s="2">
        <v>383125000</v>
      </c>
      <c r="I88" s="162"/>
      <c r="J88" s="52">
        <v>383125000</v>
      </c>
      <c r="L88" s="2">
        <v>383125000</v>
      </c>
    </row>
    <row r="89" spans="1:12" ht="18.75" customHeight="1" x14ac:dyDescent="0.2">
      <c r="A89" s="3" t="s">
        <v>37</v>
      </c>
      <c r="D89" s="162">
        <v>23</v>
      </c>
      <c r="F89" s="52">
        <v>504250000</v>
      </c>
      <c r="H89" s="2">
        <v>504250000</v>
      </c>
      <c r="I89" s="162"/>
      <c r="J89" s="52">
        <v>504250000</v>
      </c>
      <c r="L89" s="2">
        <v>504250000</v>
      </c>
    </row>
    <row r="90" spans="1:12" ht="18.75" customHeight="1" x14ac:dyDescent="0.2">
      <c r="A90" s="3" t="s">
        <v>38</v>
      </c>
      <c r="F90" s="53"/>
      <c r="H90" s="4"/>
      <c r="I90" s="162"/>
      <c r="J90" s="53"/>
    </row>
    <row r="91" spans="1:12" ht="18.75" customHeight="1" x14ac:dyDescent="0.2">
      <c r="B91" s="3" t="s">
        <v>39</v>
      </c>
      <c r="F91" s="53"/>
      <c r="H91" s="4"/>
      <c r="I91" s="162"/>
      <c r="J91" s="53"/>
    </row>
    <row r="92" spans="1:12" ht="18.75" customHeight="1" x14ac:dyDescent="0.2">
      <c r="C92" s="15" t="s">
        <v>40</v>
      </c>
      <c r="D92" s="162">
        <v>25</v>
      </c>
      <c r="F92" s="53">
        <v>38312500</v>
      </c>
      <c r="H92" s="4">
        <v>38312500</v>
      </c>
      <c r="I92" s="162"/>
      <c r="J92" s="53">
        <v>38312500</v>
      </c>
      <c r="L92" s="4">
        <v>38312500</v>
      </c>
    </row>
    <row r="93" spans="1:12" ht="18.75" customHeight="1" x14ac:dyDescent="0.2">
      <c r="B93" s="3" t="s">
        <v>41</v>
      </c>
      <c r="F93" s="53">
        <f>'10-OK'!L25</f>
        <v>18124222521</v>
      </c>
      <c r="H93" s="4">
        <v>17024855642</v>
      </c>
      <c r="I93" s="162"/>
      <c r="J93" s="53">
        <f>'11-OK'!L25</f>
        <v>16527687983</v>
      </c>
      <c r="L93" s="4">
        <v>15484861795</v>
      </c>
    </row>
    <row r="94" spans="1:12" ht="18.75" customHeight="1" x14ac:dyDescent="0.2">
      <c r="A94" s="3" t="s">
        <v>123</v>
      </c>
      <c r="F94" s="187">
        <f>'10-OK'!T25</f>
        <v>976867492</v>
      </c>
      <c r="H94" s="188">
        <v>767237461</v>
      </c>
      <c r="I94" s="162"/>
      <c r="J94" s="187">
        <f>'11-OK'!R25</f>
        <v>1092020515</v>
      </c>
      <c r="L94" s="188">
        <v>966262742</v>
      </c>
    </row>
    <row r="95" spans="1:12" ht="3" customHeight="1" x14ac:dyDescent="0.2">
      <c r="F95" s="52"/>
      <c r="I95" s="162"/>
      <c r="J95" s="52"/>
      <c r="L95" s="2"/>
    </row>
    <row r="96" spans="1:12" ht="18.75" customHeight="1" x14ac:dyDescent="0.2">
      <c r="A96" s="1" t="s">
        <v>124</v>
      </c>
      <c r="F96" s="186">
        <f>SUM(F88:F94)</f>
        <v>20026777513</v>
      </c>
      <c r="H96" s="7">
        <f>SUM(H88:H94)</f>
        <v>18717780603</v>
      </c>
      <c r="I96" s="162"/>
      <c r="J96" s="186">
        <f>SUM(J88:J94)</f>
        <v>18545395998</v>
      </c>
      <c r="L96" s="7">
        <f>SUM(L88:L94)</f>
        <v>17376812037</v>
      </c>
    </row>
    <row r="97" spans="1:12" ht="8.1" customHeight="1" x14ac:dyDescent="0.2">
      <c r="F97" s="52"/>
      <c r="I97" s="162"/>
      <c r="J97" s="52"/>
      <c r="L97" s="2"/>
    </row>
    <row r="98" spans="1:12" ht="5.0999999999999996" customHeight="1" x14ac:dyDescent="0.2">
      <c r="A98" s="1"/>
      <c r="D98" s="223"/>
      <c r="E98" s="223"/>
      <c r="F98" s="186"/>
      <c r="G98" s="223"/>
      <c r="H98" s="7"/>
      <c r="I98" s="223"/>
      <c r="J98" s="186"/>
      <c r="L98" s="7"/>
    </row>
    <row r="99" spans="1:12" ht="18.75" customHeight="1" thickBot="1" x14ac:dyDescent="0.25">
      <c r="A99" s="1" t="s">
        <v>125</v>
      </c>
      <c r="F99" s="189">
        <f>SUM(F77+F96)</f>
        <v>23056655472</v>
      </c>
      <c r="H99" s="190">
        <f>SUM(H77+H96)</f>
        <v>21542610323</v>
      </c>
      <c r="I99" s="162"/>
      <c r="J99" s="189">
        <f>SUM(J77+J96)</f>
        <v>21204928578</v>
      </c>
      <c r="L99" s="190">
        <f>SUM(L77+L96)</f>
        <v>19866399615</v>
      </c>
    </row>
    <row r="100" spans="1:12" ht="9" customHeight="1" thickTop="1" x14ac:dyDescent="0.2">
      <c r="A100" s="1"/>
      <c r="D100" s="221"/>
      <c r="E100" s="221"/>
      <c r="F100" s="4"/>
      <c r="G100" s="221"/>
      <c r="H100" s="4"/>
      <c r="I100" s="221"/>
    </row>
    <row r="101" spans="1:12" ht="21.95" customHeight="1" x14ac:dyDescent="0.2">
      <c r="A101" s="8" t="str">
        <f>A46</f>
        <v xml:space="preserve">หมายเหตุประกอบงบการเงินในหน้า 14 ถึง 66 เป็นส่วนหนึ่งของงบการเงินนี้ </v>
      </c>
      <c r="B101" s="8"/>
      <c r="C101" s="8"/>
      <c r="D101" s="6"/>
      <c r="E101" s="6"/>
      <c r="F101" s="7"/>
      <c r="G101" s="6"/>
      <c r="H101" s="7"/>
      <c r="I101" s="8"/>
      <c r="J101" s="9"/>
      <c r="K101" s="8"/>
      <c r="L101" s="9"/>
    </row>
    <row r="102" spans="1:12" ht="21" customHeight="1" x14ac:dyDescent="0.2">
      <c r="F102" s="4"/>
      <c r="G102" s="4"/>
      <c r="H102" s="4"/>
      <c r="I102" s="4"/>
      <c r="K102" s="4"/>
    </row>
    <row r="103" spans="1:12" ht="21" customHeight="1" x14ac:dyDescent="0.2">
      <c r="E103" s="2">
        <v>0</v>
      </c>
      <c r="G103" s="2"/>
      <c r="I103" s="2"/>
      <c r="J103" s="2"/>
      <c r="K103" s="2"/>
      <c r="L103" s="2"/>
    </row>
  </sheetData>
  <mergeCells count="8">
    <mergeCell ref="F51:H51"/>
    <mergeCell ref="F52:H52"/>
    <mergeCell ref="J52:L52"/>
    <mergeCell ref="F5:H5"/>
    <mergeCell ref="F6:H6"/>
    <mergeCell ref="J6:L6"/>
    <mergeCell ref="A42:E42"/>
    <mergeCell ref="F42:L4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="90" zoomScaleNormal="90" workbookViewId="0">
      <selection activeCell="F1" sqref="F1"/>
    </sheetView>
  </sheetViews>
  <sheetFormatPr defaultColWidth="9.140625" defaultRowHeight="18.75" customHeight="1" x14ac:dyDescent="0.2"/>
  <cols>
    <col min="1" max="2" width="1.28515625" style="3" customWidth="1"/>
    <col min="3" max="3" width="26.28515625" style="3" customWidth="1"/>
    <col min="4" max="4" width="8" style="162" customWidth="1"/>
    <col min="5" max="5" width="0.85546875" style="3" customWidth="1"/>
    <col min="6" max="6" width="13.7109375" style="2" customWidth="1"/>
    <col min="7" max="7" width="0.7109375" style="3" customWidth="1"/>
    <col min="8" max="8" width="13.7109375" style="2" customWidth="1"/>
    <col min="9" max="9" width="0.7109375" style="3" customWidth="1"/>
    <col min="10" max="10" width="13.7109375" style="4" customWidth="1"/>
    <col min="11" max="11" width="0.7109375" style="11" customWidth="1"/>
    <col min="12" max="12" width="13.7109375" style="4" customWidth="1"/>
    <col min="13" max="16384" width="9.140625" style="3"/>
  </cols>
  <sheetData>
    <row r="1" spans="1:12" ht="21" customHeight="1" x14ac:dyDescent="0.2">
      <c r="A1" s="1" t="s">
        <v>0</v>
      </c>
      <c r="B1" s="1"/>
      <c r="C1" s="1"/>
    </row>
    <row r="2" spans="1:12" ht="21" customHeight="1" x14ac:dyDescent="0.2">
      <c r="A2" s="1" t="s">
        <v>42</v>
      </c>
      <c r="B2" s="1"/>
      <c r="C2" s="1"/>
    </row>
    <row r="3" spans="1:12" ht="21" customHeight="1" x14ac:dyDescent="0.2">
      <c r="A3" s="5" t="s">
        <v>187</v>
      </c>
      <c r="B3" s="5"/>
      <c r="C3" s="5"/>
      <c r="D3" s="6"/>
      <c r="E3" s="8"/>
      <c r="F3" s="7"/>
      <c r="G3" s="8"/>
      <c r="H3" s="7"/>
      <c r="I3" s="8"/>
      <c r="J3" s="9"/>
      <c r="K3" s="16"/>
      <c r="L3" s="9"/>
    </row>
    <row r="4" spans="1:12" ht="21" customHeight="1" x14ac:dyDescent="0.2">
      <c r="A4" s="1"/>
      <c r="B4" s="1"/>
      <c r="C4" s="1"/>
    </row>
    <row r="5" spans="1:12" ht="21" customHeight="1" x14ac:dyDescent="0.2">
      <c r="A5" s="1"/>
      <c r="B5" s="1"/>
      <c r="C5" s="1"/>
      <c r="F5" s="230" t="s">
        <v>153</v>
      </c>
      <c r="G5" s="230"/>
      <c r="H5" s="230"/>
      <c r="I5" s="160"/>
    </row>
    <row r="6" spans="1:12" ht="21" customHeight="1" x14ac:dyDescent="0.2">
      <c r="A6" s="1"/>
      <c r="B6" s="1"/>
      <c r="C6" s="1"/>
      <c r="F6" s="231" t="s">
        <v>2</v>
      </c>
      <c r="G6" s="231"/>
      <c r="H6" s="231"/>
      <c r="I6" s="160"/>
      <c r="J6" s="231" t="s">
        <v>154</v>
      </c>
      <c r="K6" s="231"/>
      <c r="L6" s="231"/>
    </row>
    <row r="7" spans="1:12" ht="21" customHeight="1" x14ac:dyDescent="0.2">
      <c r="A7" s="1"/>
      <c r="B7" s="1"/>
      <c r="C7" s="1"/>
      <c r="E7" s="160"/>
      <c r="F7" s="94" t="s">
        <v>188</v>
      </c>
      <c r="G7" s="94"/>
      <c r="H7" s="94" t="s">
        <v>169</v>
      </c>
      <c r="I7" s="94"/>
      <c r="J7" s="94" t="s">
        <v>188</v>
      </c>
      <c r="K7" s="94"/>
      <c r="L7" s="94" t="s">
        <v>169</v>
      </c>
    </row>
    <row r="8" spans="1:12" ht="21" customHeight="1" x14ac:dyDescent="0.2">
      <c r="A8" s="1"/>
      <c r="B8" s="1"/>
      <c r="C8" s="1"/>
      <c r="D8" s="12" t="s">
        <v>3</v>
      </c>
      <c r="E8" s="160"/>
      <c r="F8" s="161" t="s">
        <v>4</v>
      </c>
      <c r="G8" s="162"/>
      <c r="H8" s="161" t="s">
        <v>4</v>
      </c>
      <c r="I8" s="160"/>
      <c r="J8" s="13" t="s">
        <v>4</v>
      </c>
      <c r="K8" s="160"/>
      <c r="L8" s="13" t="s">
        <v>4</v>
      </c>
    </row>
    <row r="9" spans="1:12" ht="8.1" customHeight="1" x14ac:dyDescent="0.2">
      <c r="A9" s="1"/>
      <c r="B9" s="1"/>
      <c r="C9" s="1"/>
      <c r="D9" s="17"/>
      <c r="E9" s="1"/>
      <c r="F9" s="57"/>
      <c r="G9" s="11"/>
      <c r="H9" s="171"/>
      <c r="J9" s="57"/>
      <c r="K9" s="3"/>
      <c r="L9" s="171"/>
    </row>
    <row r="10" spans="1:12" ht="21" customHeight="1" x14ac:dyDescent="0.2">
      <c r="A10" s="3" t="s">
        <v>115</v>
      </c>
      <c r="D10" s="162" t="s">
        <v>193</v>
      </c>
      <c r="E10" s="1"/>
      <c r="F10" s="53">
        <v>13582326658</v>
      </c>
      <c r="G10" s="11"/>
      <c r="H10" s="4">
        <v>11727608906</v>
      </c>
      <c r="I10" s="11"/>
      <c r="J10" s="53">
        <v>13582326658</v>
      </c>
      <c r="K10" s="3"/>
      <c r="L10" s="4">
        <v>11727608906</v>
      </c>
    </row>
    <row r="11" spans="1:12" ht="21" customHeight="1" x14ac:dyDescent="0.2">
      <c r="A11" s="3" t="s">
        <v>116</v>
      </c>
      <c r="F11" s="55">
        <v>-11092504997</v>
      </c>
      <c r="G11" s="11"/>
      <c r="H11" s="9">
        <v>-9951852793</v>
      </c>
      <c r="I11" s="11"/>
      <c r="J11" s="55">
        <v>-11092504997</v>
      </c>
      <c r="K11" s="3"/>
      <c r="L11" s="9">
        <v>-9951852793</v>
      </c>
    </row>
    <row r="12" spans="1:12" ht="8.1" customHeight="1" x14ac:dyDescent="0.2">
      <c r="A12" s="1"/>
      <c r="B12" s="1"/>
      <c r="C12" s="1"/>
      <c r="D12" s="17"/>
      <c r="E12" s="1"/>
      <c r="F12" s="57"/>
      <c r="G12" s="11"/>
      <c r="H12" s="171"/>
      <c r="I12" s="11"/>
      <c r="J12" s="57"/>
      <c r="K12" s="3"/>
      <c r="L12" s="171"/>
    </row>
    <row r="13" spans="1:12" ht="21" customHeight="1" x14ac:dyDescent="0.2">
      <c r="A13" s="1" t="s">
        <v>43</v>
      </c>
      <c r="F13" s="53">
        <f>SUM(F10:F12)</f>
        <v>2489821661</v>
      </c>
      <c r="G13" s="11"/>
      <c r="H13" s="4">
        <f>SUM(H10:H12)</f>
        <v>1775756113</v>
      </c>
      <c r="I13" s="11"/>
      <c r="J13" s="53">
        <f>SUM(J10:J12)</f>
        <v>2489821661</v>
      </c>
      <c r="K13" s="3"/>
      <c r="L13" s="4">
        <f>SUM(L10:L12)</f>
        <v>1775756113</v>
      </c>
    </row>
    <row r="14" spans="1:12" ht="21" customHeight="1" x14ac:dyDescent="0.2">
      <c r="A14" s="3" t="s">
        <v>44</v>
      </c>
      <c r="F14" s="53"/>
      <c r="G14" s="11"/>
      <c r="H14" s="4"/>
      <c r="I14" s="11"/>
      <c r="J14" s="53"/>
      <c r="K14" s="3"/>
    </row>
    <row r="15" spans="1:12" ht="21" customHeight="1" x14ac:dyDescent="0.2">
      <c r="B15" s="18" t="s">
        <v>45</v>
      </c>
      <c r="F15" s="53">
        <v>24299990</v>
      </c>
      <c r="G15" s="11"/>
      <c r="H15" s="4">
        <v>60397989</v>
      </c>
      <c r="I15" s="11"/>
      <c r="J15" s="53">
        <v>235234967</v>
      </c>
      <c r="K15" s="3"/>
      <c r="L15" s="4">
        <v>161571294</v>
      </c>
    </row>
    <row r="16" spans="1:12" ht="21" customHeight="1" x14ac:dyDescent="0.2">
      <c r="B16" s="18" t="s">
        <v>46</v>
      </c>
      <c r="F16" s="53">
        <v>20296328</v>
      </c>
      <c r="G16" s="11"/>
      <c r="H16" s="4">
        <v>24094398</v>
      </c>
      <c r="I16" s="11"/>
      <c r="J16" s="53">
        <v>20296328</v>
      </c>
      <c r="K16" s="3"/>
      <c r="L16" s="4">
        <v>24094398</v>
      </c>
    </row>
    <row r="17" spans="1:12" ht="21" customHeight="1" x14ac:dyDescent="0.2">
      <c r="B17" s="18" t="s">
        <v>82</v>
      </c>
      <c r="F17" s="53">
        <v>19543267</v>
      </c>
      <c r="G17" s="11"/>
      <c r="H17" s="4">
        <v>20453629</v>
      </c>
      <c r="I17" s="11"/>
      <c r="J17" s="53">
        <v>19543267</v>
      </c>
      <c r="K17" s="3"/>
      <c r="L17" s="4">
        <v>20453629</v>
      </c>
    </row>
    <row r="18" spans="1:12" ht="21" customHeight="1" x14ac:dyDescent="0.2">
      <c r="B18" s="18" t="s">
        <v>183</v>
      </c>
      <c r="D18" s="222">
        <v>26</v>
      </c>
      <c r="E18" s="1"/>
      <c r="F18" s="55">
        <v>78974975</v>
      </c>
      <c r="G18" s="11"/>
      <c r="H18" s="9">
        <v>57066773</v>
      </c>
      <c r="I18" s="11"/>
      <c r="J18" s="55">
        <v>78974975</v>
      </c>
      <c r="K18" s="3"/>
      <c r="L18" s="9">
        <v>57066773</v>
      </c>
    </row>
    <row r="19" spans="1:12" ht="8.1" customHeight="1" x14ac:dyDescent="0.2">
      <c r="D19" s="222"/>
      <c r="F19" s="58"/>
      <c r="G19" s="11"/>
      <c r="H19" s="172"/>
      <c r="I19" s="11"/>
      <c r="J19" s="58"/>
      <c r="K19" s="3"/>
      <c r="L19" s="172"/>
    </row>
    <row r="20" spans="1:12" s="1" customFormat="1" ht="21" customHeight="1" x14ac:dyDescent="0.2">
      <c r="A20" s="1" t="s">
        <v>47</v>
      </c>
      <c r="D20" s="17"/>
      <c r="F20" s="53">
        <f>SUM(F13:F18)</f>
        <v>2632936221</v>
      </c>
      <c r="G20" s="11"/>
      <c r="H20" s="4">
        <f>SUM(H13:H18)</f>
        <v>1937768902</v>
      </c>
      <c r="I20" s="11"/>
      <c r="J20" s="53">
        <f>SUM(J13:J18)</f>
        <v>2843871198</v>
      </c>
      <c r="K20" s="3"/>
      <c r="L20" s="4">
        <f>SUM(L13:L18)</f>
        <v>2038942207</v>
      </c>
    </row>
    <row r="21" spans="1:12" ht="21" customHeight="1" x14ac:dyDescent="0.2">
      <c r="A21" s="3" t="s">
        <v>48</v>
      </c>
      <c r="D21" s="222"/>
      <c r="F21" s="53">
        <v>-686462219</v>
      </c>
      <c r="G21" s="11"/>
      <c r="H21" s="4">
        <v>-557667942</v>
      </c>
      <c r="I21" s="11"/>
      <c r="J21" s="53">
        <v>-686462219</v>
      </c>
      <c r="K21" s="3"/>
      <c r="L21" s="4">
        <v>-557667942</v>
      </c>
    </row>
    <row r="22" spans="1:12" ht="21" customHeight="1" x14ac:dyDescent="0.2">
      <c r="A22" s="3" t="s">
        <v>49</v>
      </c>
      <c r="D22" s="222"/>
      <c r="F22" s="55">
        <v>-337882428</v>
      </c>
      <c r="G22" s="11"/>
      <c r="H22" s="9">
        <v>-325636815</v>
      </c>
      <c r="I22" s="11"/>
      <c r="J22" s="55">
        <v>-337882428</v>
      </c>
      <c r="K22" s="3"/>
      <c r="L22" s="9">
        <v>-325636815</v>
      </c>
    </row>
    <row r="23" spans="1:12" ht="6" customHeight="1" x14ac:dyDescent="0.2">
      <c r="F23" s="53"/>
      <c r="G23" s="11"/>
      <c r="H23" s="4"/>
      <c r="I23" s="11"/>
      <c r="J23" s="53"/>
      <c r="K23" s="3"/>
    </row>
    <row r="24" spans="1:12" ht="21" customHeight="1" x14ac:dyDescent="0.2">
      <c r="A24" s="1" t="s">
        <v>50</v>
      </c>
      <c r="F24" s="55">
        <f>SUM(F21:F22)</f>
        <v>-1024344647</v>
      </c>
      <c r="G24" s="11"/>
      <c r="H24" s="9">
        <f>SUM(H21:H22)</f>
        <v>-883304757</v>
      </c>
      <c r="I24" s="11"/>
      <c r="J24" s="55">
        <f>SUM(J21:J22)</f>
        <v>-1024344647</v>
      </c>
      <c r="K24" s="3"/>
      <c r="L24" s="9">
        <f>SUM(L21:L22)</f>
        <v>-883304757</v>
      </c>
    </row>
    <row r="25" spans="1:12" ht="8.1" customHeight="1" x14ac:dyDescent="0.2">
      <c r="F25" s="58"/>
      <c r="G25" s="11"/>
      <c r="H25" s="172"/>
      <c r="I25" s="11"/>
      <c r="J25" s="58"/>
      <c r="K25" s="3"/>
      <c r="L25" s="172"/>
    </row>
    <row r="26" spans="1:12" s="1" customFormat="1" ht="21" customHeight="1" x14ac:dyDescent="0.2">
      <c r="A26" s="1" t="s">
        <v>51</v>
      </c>
      <c r="D26" s="218"/>
      <c r="F26" s="52">
        <f>SUM(F20,F24)</f>
        <v>1608591574</v>
      </c>
      <c r="G26" s="11"/>
      <c r="H26" s="2">
        <f>SUM(H20,H24)</f>
        <v>1054464145</v>
      </c>
      <c r="I26" s="11"/>
      <c r="J26" s="52">
        <f>SUM(J20,J24)</f>
        <v>1819526551</v>
      </c>
      <c r="K26" s="3"/>
      <c r="L26" s="2">
        <f>SUM(L20,L24)</f>
        <v>1155637450</v>
      </c>
    </row>
    <row r="27" spans="1:12" ht="21" customHeight="1" x14ac:dyDescent="0.2">
      <c r="A27" s="3" t="s">
        <v>138</v>
      </c>
      <c r="D27" s="3"/>
      <c r="F27" s="54"/>
      <c r="H27" s="3"/>
      <c r="J27" s="54"/>
      <c r="K27" s="3"/>
      <c r="L27" s="3"/>
    </row>
    <row r="28" spans="1:12" ht="21" customHeight="1" x14ac:dyDescent="0.2">
      <c r="B28" s="3" t="s">
        <v>139</v>
      </c>
      <c r="E28" s="1"/>
      <c r="F28" s="219">
        <v>281610840</v>
      </c>
      <c r="G28" s="11"/>
      <c r="H28" s="9">
        <v>241893286</v>
      </c>
      <c r="I28" s="11"/>
      <c r="J28" s="55">
        <v>0</v>
      </c>
      <c r="K28" s="3"/>
      <c r="L28" s="9">
        <v>0</v>
      </c>
    </row>
    <row r="29" spans="1:12" ht="8.1" customHeight="1" x14ac:dyDescent="0.2">
      <c r="E29" s="1"/>
      <c r="F29" s="53"/>
      <c r="G29" s="11"/>
      <c r="H29" s="4"/>
      <c r="I29" s="11"/>
      <c r="J29" s="53"/>
      <c r="K29" s="3"/>
    </row>
    <row r="30" spans="1:12" ht="21" customHeight="1" x14ac:dyDescent="0.2">
      <c r="A30" s="1" t="s">
        <v>52</v>
      </c>
      <c r="F30" s="52">
        <f>SUM(F26:F28)</f>
        <v>1890202414</v>
      </c>
      <c r="G30" s="11"/>
      <c r="H30" s="2">
        <f>SUM(H26:H28)</f>
        <v>1296357431</v>
      </c>
      <c r="I30" s="11"/>
      <c r="J30" s="52">
        <f>SUM(J26:J28)</f>
        <v>1819526551</v>
      </c>
      <c r="K30" s="3"/>
      <c r="L30" s="2">
        <f>SUM(L26:L28)</f>
        <v>1155637450</v>
      </c>
    </row>
    <row r="31" spans="1:12" ht="21" customHeight="1" x14ac:dyDescent="0.2">
      <c r="A31" s="3" t="s">
        <v>53</v>
      </c>
      <c r="D31" s="162">
        <v>28</v>
      </c>
      <c r="F31" s="219">
        <v>-369398585</v>
      </c>
      <c r="G31" s="11"/>
      <c r="H31" s="16">
        <v>-235017402</v>
      </c>
      <c r="I31" s="11"/>
      <c r="J31" s="55">
        <v>-355263413</v>
      </c>
      <c r="K31" s="3"/>
      <c r="L31" s="9">
        <v>-206873406</v>
      </c>
    </row>
    <row r="32" spans="1:12" ht="8.1" customHeight="1" x14ac:dyDescent="0.2">
      <c r="F32" s="53"/>
      <c r="G32" s="11"/>
      <c r="H32" s="4"/>
      <c r="I32" s="11"/>
      <c r="J32" s="53"/>
      <c r="K32" s="3"/>
    </row>
    <row r="33" spans="1:12" ht="21" customHeight="1" thickBot="1" x14ac:dyDescent="0.25">
      <c r="A33" s="1" t="s">
        <v>54</v>
      </c>
      <c r="F33" s="189">
        <f>SUM(F30:F31)</f>
        <v>1520803829</v>
      </c>
      <c r="G33" s="11"/>
      <c r="H33" s="190">
        <f>SUM(H30:H31)</f>
        <v>1061340029</v>
      </c>
      <c r="I33" s="11"/>
      <c r="J33" s="189">
        <f>SUM(J30:J31)</f>
        <v>1464263138</v>
      </c>
      <c r="K33" s="3"/>
      <c r="L33" s="190">
        <f>SUM(L30:L31)</f>
        <v>948764044</v>
      </c>
    </row>
    <row r="34" spans="1:12" ht="21" customHeight="1" thickTop="1" x14ac:dyDescent="0.2">
      <c r="F34" s="52"/>
      <c r="J34" s="52"/>
      <c r="K34" s="3"/>
      <c r="L34" s="2"/>
    </row>
    <row r="35" spans="1:12" ht="21" customHeight="1" x14ac:dyDescent="0.2">
      <c r="A35" s="1" t="s">
        <v>149</v>
      </c>
      <c r="F35" s="52"/>
      <c r="J35" s="52"/>
      <c r="K35" s="3"/>
      <c r="L35" s="2"/>
    </row>
    <row r="36" spans="1:12" ht="8.1" customHeight="1" x14ac:dyDescent="0.2">
      <c r="A36" s="1"/>
      <c r="F36" s="52"/>
      <c r="J36" s="52"/>
      <c r="K36" s="3"/>
      <c r="L36" s="2"/>
    </row>
    <row r="37" spans="1:12" ht="21" customHeight="1" thickBot="1" x14ac:dyDescent="0.25">
      <c r="A37" s="3" t="s">
        <v>55</v>
      </c>
      <c r="D37" s="162">
        <v>29</v>
      </c>
      <c r="F37" s="191">
        <f>+F33/76625000</f>
        <v>19.847358290375205</v>
      </c>
      <c r="H37" s="192">
        <f>+H33/76625000</f>
        <v>13.851093363784665</v>
      </c>
      <c r="J37" s="191">
        <f>+J33/76625000</f>
        <v>19.109469990212073</v>
      </c>
      <c r="K37" s="3"/>
      <c r="L37" s="192">
        <f>+L33/76625000</f>
        <v>12.381912482871126</v>
      </c>
    </row>
    <row r="38" spans="1:12" ht="21" customHeight="1" thickTop="1" x14ac:dyDescent="0.2">
      <c r="F38" s="19"/>
      <c r="H38" s="19"/>
      <c r="J38" s="19"/>
      <c r="K38" s="3"/>
      <c r="L38" s="19"/>
    </row>
    <row r="39" spans="1:12" ht="21" customHeight="1" x14ac:dyDescent="0.2">
      <c r="F39" s="19"/>
      <c r="H39" s="19"/>
      <c r="J39" s="19"/>
      <c r="K39" s="3"/>
      <c r="L39" s="19"/>
    </row>
    <row r="40" spans="1:12" ht="21" customHeight="1" x14ac:dyDescent="0.2">
      <c r="F40" s="19"/>
      <c r="H40" s="19"/>
      <c r="J40" s="19"/>
      <c r="K40" s="3"/>
      <c r="L40" s="19"/>
    </row>
    <row r="41" spans="1:12" ht="21" customHeight="1" x14ac:dyDescent="0.2">
      <c r="F41" s="19"/>
      <c r="H41" s="19"/>
      <c r="J41" s="19"/>
      <c r="K41" s="3"/>
      <c r="L41" s="19"/>
    </row>
    <row r="42" spans="1:12" ht="21" customHeight="1" x14ac:dyDescent="0.2">
      <c r="F42" s="19"/>
      <c r="H42" s="19"/>
      <c r="J42" s="19"/>
      <c r="K42" s="20"/>
      <c r="L42" s="19"/>
    </row>
    <row r="43" spans="1:12" ht="12" customHeight="1" x14ac:dyDescent="0.2">
      <c r="F43" s="19"/>
      <c r="H43" s="19"/>
      <c r="J43" s="19"/>
      <c r="K43" s="20"/>
      <c r="L43" s="19"/>
    </row>
    <row r="44" spans="1:12" ht="15" customHeight="1" x14ac:dyDescent="0.2">
      <c r="F44" s="19"/>
      <c r="H44" s="19"/>
      <c r="J44" s="19"/>
      <c r="K44" s="20"/>
      <c r="L44" s="19"/>
    </row>
    <row r="45" spans="1:12" ht="21.95" customHeight="1" x14ac:dyDescent="0.2">
      <c r="A45" s="8" t="str">
        <f>'6-7-OK'!A46</f>
        <v xml:space="preserve">หมายเหตุประกอบงบการเงินในหน้า 14 ถึง 66 เป็นส่วนหนึ่งของงบการเงินนี้ </v>
      </c>
      <c r="B45" s="8"/>
      <c r="C45" s="8"/>
      <c r="D45" s="6"/>
      <c r="E45" s="8"/>
      <c r="F45" s="7"/>
      <c r="G45" s="8"/>
      <c r="H45" s="7"/>
      <c r="I45" s="8"/>
      <c r="J45" s="9"/>
      <c r="K45" s="16"/>
      <c r="L45" s="9"/>
    </row>
    <row r="46" spans="1:12" ht="21" customHeight="1" x14ac:dyDescent="0.2">
      <c r="J46" s="2"/>
      <c r="L46" s="2"/>
    </row>
    <row r="47" spans="1:12" ht="21" customHeight="1" x14ac:dyDescent="0.2">
      <c r="E47" s="162"/>
      <c r="F47" s="21"/>
      <c r="G47" s="162"/>
      <c r="H47" s="21"/>
      <c r="I47" s="162"/>
      <c r="J47" s="21"/>
      <c r="L47" s="21"/>
    </row>
    <row r="48" spans="1:12" ht="21" customHeight="1" x14ac:dyDescent="0.2">
      <c r="E48" s="162"/>
      <c r="F48" s="22"/>
      <c r="G48" s="162"/>
      <c r="H48" s="22"/>
      <c r="I48" s="162"/>
      <c r="J48" s="22"/>
      <c r="L48" s="22"/>
    </row>
    <row r="49" spans="4:12" ht="21" customHeight="1" x14ac:dyDescent="0.2">
      <c r="E49" s="162"/>
      <c r="F49" s="22"/>
      <c r="G49" s="162"/>
      <c r="H49" s="22"/>
      <c r="I49" s="162"/>
      <c r="J49" s="22"/>
      <c r="L49" s="22"/>
    </row>
    <row r="50" spans="4:12" ht="21" customHeight="1" x14ac:dyDescent="0.2">
      <c r="E50" s="162"/>
      <c r="F50" s="22"/>
      <c r="G50" s="162"/>
      <c r="H50" s="22"/>
      <c r="I50" s="162"/>
      <c r="J50" s="22"/>
      <c r="L50" s="22"/>
    </row>
    <row r="51" spans="4:12" ht="21" customHeight="1" x14ac:dyDescent="0.2">
      <c r="E51" s="162"/>
      <c r="F51" s="22"/>
      <c r="G51" s="162"/>
      <c r="H51" s="22"/>
      <c r="I51" s="162"/>
      <c r="J51" s="22"/>
      <c r="L51" s="22"/>
    </row>
    <row r="52" spans="4:12" ht="21" customHeight="1" x14ac:dyDescent="0.2">
      <c r="D52" s="3"/>
      <c r="E52" s="162"/>
      <c r="F52" s="22"/>
      <c r="G52" s="162"/>
      <c r="H52" s="22"/>
      <c r="I52" s="162"/>
      <c r="J52" s="22"/>
      <c r="L52" s="22"/>
    </row>
    <row r="53" spans="4:12" ht="21" customHeight="1" x14ac:dyDescent="0.2">
      <c r="D53" s="3"/>
      <c r="E53" s="162"/>
      <c r="F53" s="22"/>
      <c r="G53" s="162"/>
      <c r="H53" s="22"/>
      <c r="I53" s="162"/>
      <c r="J53" s="22"/>
      <c r="L53" s="22"/>
    </row>
    <row r="54" spans="4:12" ht="21" customHeight="1" x14ac:dyDescent="0.2">
      <c r="D54" s="3"/>
    </row>
    <row r="55" spans="4:12" ht="21" customHeight="1" x14ac:dyDescent="0.2">
      <c r="D55" s="3"/>
    </row>
    <row r="56" spans="4:12" ht="21" customHeight="1" x14ac:dyDescent="0.2">
      <c r="D56" s="3"/>
    </row>
    <row r="57" spans="4:12" ht="21" customHeight="1" x14ac:dyDescent="0.2">
      <c r="D57" s="3"/>
    </row>
    <row r="58" spans="4:12" ht="21" customHeight="1" x14ac:dyDescent="0.2">
      <c r="D58" s="3"/>
    </row>
    <row r="59" spans="4:12" ht="21" customHeight="1" x14ac:dyDescent="0.2">
      <c r="D59" s="3"/>
    </row>
    <row r="60" spans="4:12" ht="21" customHeight="1" x14ac:dyDescent="0.2">
      <c r="D60" s="3"/>
    </row>
    <row r="61" spans="4:12" ht="21" customHeight="1" x14ac:dyDescent="0.2">
      <c r="D61" s="3"/>
    </row>
    <row r="62" spans="4:12" ht="21" customHeight="1" x14ac:dyDescent="0.2">
      <c r="D62" s="3"/>
    </row>
    <row r="63" spans="4:12" ht="21" customHeight="1" x14ac:dyDescent="0.2">
      <c r="D63" s="3"/>
    </row>
    <row r="64" spans="4:12" ht="21" customHeight="1" x14ac:dyDescent="0.2">
      <c r="D64" s="3"/>
      <c r="I64" s="23"/>
    </row>
    <row r="65" spans="4:4" ht="21" customHeight="1" x14ac:dyDescent="0.2">
      <c r="D65" s="3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selection activeCell="D1" sqref="D1"/>
    </sheetView>
  </sheetViews>
  <sheetFormatPr defaultColWidth="9.140625" defaultRowHeight="21" customHeight="1" x14ac:dyDescent="0.2"/>
  <cols>
    <col min="1" max="1" width="1.42578125" style="60" customWidth="1"/>
    <col min="2" max="2" width="1.42578125" style="3" customWidth="1"/>
    <col min="3" max="3" width="38.28515625" style="3" customWidth="1"/>
    <col min="4" max="4" width="6.7109375" style="162" customWidth="1"/>
    <col min="5" max="5" width="0.7109375" style="3" customWidth="1"/>
    <col min="6" max="6" width="11" style="2" customWidth="1"/>
    <col min="7" max="7" width="0.7109375" style="3" customWidth="1"/>
    <col min="8" max="8" width="11" style="2" customWidth="1"/>
    <col min="9" max="9" width="0.7109375" style="3" customWidth="1"/>
    <col min="10" max="10" width="11" style="4" customWidth="1"/>
    <col min="11" max="11" width="0.7109375" style="11" customWidth="1"/>
    <col min="12" max="12" width="11" style="4" customWidth="1"/>
    <col min="13" max="13" width="14.7109375" style="3" customWidth="1"/>
    <col min="14" max="16384" width="9.140625" style="3"/>
  </cols>
  <sheetData>
    <row r="1" spans="1:13" ht="21" customHeight="1" x14ac:dyDescent="0.2">
      <c r="A1" s="59" t="s">
        <v>0</v>
      </c>
      <c r="B1" s="1"/>
      <c r="C1" s="1"/>
    </row>
    <row r="2" spans="1:13" ht="21" customHeight="1" x14ac:dyDescent="0.2">
      <c r="A2" s="59" t="s">
        <v>56</v>
      </c>
      <c r="B2" s="1"/>
      <c r="C2" s="1"/>
    </row>
    <row r="3" spans="1:13" ht="21" customHeight="1" x14ac:dyDescent="0.2">
      <c r="A3" s="193" t="str">
        <f>'8 -OK'!A3</f>
        <v>สำหรับปีสิ้นสุดวันที่ 31 มีนาคม พ.ศ. 2565</v>
      </c>
      <c r="B3" s="5"/>
      <c r="C3" s="5"/>
      <c r="D3" s="6"/>
      <c r="E3" s="8"/>
      <c r="F3" s="7"/>
      <c r="G3" s="8"/>
      <c r="H3" s="7"/>
      <c r="I3" s="8"/>
      <c r="J3" s="9"/>
      <c r="K3" s="16"/>
      <c r="L3" s="9"/>
    </row>
    <row r="4" spans="1:13" s="64" customFormat="1" ht="21" customHeight="1" x14ac:dyDescent="0.2">
      <c r="A4" s="61"/>
      <c r="B4" s="62"/>
      <c r="C4" s="62"/>
      <c r="D4" s="63"/>
      <c r="F4" s="65"/>
      <c r="H4" s="65"/>
      <c r="J4" s="66"/>
      <c r="K4" s="67"/>
      <c r="L4" s="66"/>
    </row>
    <row r="5" spans="1:13" s="64" customFormat="1" ht="21" customHeight="1" x14ac:dyDescent="0.2">
      <c r="A5" s="61"/>
      <c r="B5" s="62"/>
      <c r="C5" s="62"/>
      <c r="D5" s="63"/>
      <c r="F5" s="233" t="s">
        <v>153</v>
      </c>
      <c r="G5" s="233"/>
      <c r="H5" s="233"/>
      <c r="I5" s="163"/>
      <c r="J5" s="66"/>
      <c r="K5" s="67"/>
      <c r="L5" s="66"/>
    </row>
    <row r="6" spans="1:13" s="64" customFormat="1" ht="21" customHeight="1" x14ac:dyDescent="0.2">
      <c r="A6" s="61"/>
      <c r="B6" s="62"/>
      <c r="C6" s="62"/>
      <c r="D6" s="63"/>
      <c r="F6" s="234" t="s">
        <v>2</v>
      </c>
      <c r="G6" s="234"/>
      <c r="H6" s="234"/>
      <c r="I6" s="163"/>
      <c r="J6" s="234" t="s">
        <v>154</v>
      </c>
      <c r="K6" s="234"/>
      <c r="L6" s="234"/>
    </row>
    <row r="7" spans="1:13" s="64" customFormat="1" ht="21" customHeight="1" x14ac:dyDescent="0.2">
      <c r="A7" s="61"/>
      <c r="B7" s="62"/>
      <c r="C7" s="62"/>
      <c r="D7" s="63"/>
      <c r="E7" s="163"/>
      <c r="F7" s="168" t="s">
        <v>188</v>
      </c>
      <c r="G7" s="168"/>
      <c r="H7" s="168" t="s">
        <v>169</v>
      </c>
      <c r="I7" s="168"/>
      <c r="J7" s="168" t="s">
        <v>188</v>
      </c>
      <c r="K7" s="168"/>
      <c r="L7" s="168" t="s">
        <v>169</v>
      </c>
    </row>
    <row r="8" spans="1:13" s="64" customFormat="1" ht="21" customHeight="1" x14ac:dyDescent="0.2">
      <c r="A8" s="61"/>
      <c r="B8" s="62"/>
      <c r="C8" s="62"/>
      <c r="D8" s="167" t="s">
        <v>3</v>
      </c>
      <c r="E8" s="163"/>
      <c r="F8" s="68" t="s">
        <v>4</v>
      </c>
      <c r="G8" s="62"/>
      <c r="H8" s="68" t="s">
        <v>4</v>
      </c>
      <c r="I8" s="163"/>
      <c r="J8" s="68" t="s">
        <v>4</v>
      </c>
      <c r="K8" s="163"/>
      <c r="L8" s="68" t="s">
        <v>4</v>
      </c>
    </row>
    <row r="9" spans="1:13" s="64" customFormat="1" ht="8.1" customHeight="1" x14ac:dyDescent="0.2">
      <c r="A9" s="69"/>
      <c r="B9" s="70"/>
      <c r="D9" s="63"/>
      <c r="F9" s="71"/>
      <c r="G9" s="67"/>
      <c r="H9" s="66"/>
      <c r="J9" s="71"/>
      <c r="K9" s="67"/>
      <c r="L9" s="66"/>
      <c r="M9" s="66"/>
    </row>
    <row r="10" spans="1:13" s="64" customFormat="1" ht="21" customHeight="1" x14ac:dyDescent="0.2">
      <c r="A10" s="61" t="s">
        <v>54</v>
      </c>
      <c r="B10" s="72"/>
      <c r="D10" s="63"/>
      <c r="E10" s="62"/>
      <c r="F10" s="71">
        <f>'8 -OK'!F33</f>
        <v>1520803829</v>
      </c>
      <c r="G10" s="67"/>
      <c r="H10" s="66">
        <v>1061340029</v>
      </c>
      <c r="I10" s="67"/>
      <c r="J10" s="71">
        <f>'8 -OK'!J33</f>
        <v>1464263138</v>
      </c>
      <c r="L10" s="66">
        <v>948764044</v>
      </c>
    </row>
    <row r="11" spans="1:13" s="64" customFormat="1" ht="21" customHeight="1" x14ac:dyDescent="0.2">
      <c r="A11" s="61" t="s">
        <v>184</v>
      </c>
      <c r="B11" s="72"/>
      <c r="D11" s="63">
        <v>28</v>
      </c>
      <c r="F11" s="71"/>
      <c r="G11" s="67"/>
      <c r="H11" s="66"/>
      <c r="I11" s="67"/>
      <c r="J11" s="71"/>
      <c r="L11" s="66"/>
    </row>
    <row r="12" spans="1:13" s="64" customFormat="1" ht="21" customHeight="1" x14ac:dyDescent="0.2">
      <c r="A12" s="61" t="s">
        <v>164</v>
      </c>
      <c r="B12" s="72"/>
      <c r="D12" s="63"/>
      <c r="F12" s="71"/>
      <c r="G12" s="67"/>
      <c r="H12" s="66"/>
      <c r="I12" s="67"/>
      <c r="J12" s="71"/>
      <c r="L12" s="66"/>
    </row>
    <row r="13" spans="1:13" s="64" customFormat="1" ht="21" customHeight="1" x14ac:dyDescent="0.2">
      <c r="A13" s="61"/>
      <c r="B13" s="72" t="s">
        <v>151</v>
      </c>
      <c r="D13" s="63"/>
      <c r="F13" s="71"/>
      <c r="G13" s="67"/>
      <c r="H13" s="66"/>
      <c r="I13" s="67"/>
      <c r="J13" s="71"/>
      <c r="L13" s="66"/>
    </row>
    <row r="14" spans="1:13" s="64" customFormat="1" ht="21" customHeight="1" x14ac:dyDescent="0.2">
      <c r="A14" s="61"/>
      <c r="B14" s="73" t="s">
        <v>142</v>
      </c>
      <c r="C14" s="74"/>
      <c r="D14" s="63">
        <v>22</v>
      </c>
      <c r="F14" s="71">
        <v>8543894</v>
      </c>
      <c r="G14" s="67"/>
      <c r="H14" s="66">
        <v>25361981</v>
      </c>
      <c r="I14" s="67"/>
      <c r="J14" s="71">
        <v>8543894</v>
      </c>
      <c r="L14" s="66">
        <v>25361981</v>
      </c>
    </row>
    <row r="15" spans="1:13" s="64" customFormat="1" ht="21" customHeight="1" x14ac:dyDescent="0.2">
      <c r="A15" s="61"/>
      <c r="B15" s="96" t="s">
        <v>172</v>
      </c>
      <c r="C15" s="74"/>
      <c r="D15" s="63"/>
      <c r="F15" s="71"/>
      <c r="G15" s="67"/>
      <c r="H15" s="66"/>
      <c r="I15" s="67"/>
      <c r="J15" s="71"/>
      <c r="L15" s="66"/>
    </row>
    <row r="16" spans="1:13" s="64" customFormat="1" ht="21" customHeight="1" x14ac:dyDescent="0.2">
      <c r="A16" s="61"/>
      <c r="B16" s="73"/>
      <c r="C16" s="74" t="s">
        <v>181</v>
      </c>
      <c r="D16" s="229">
        <v>14.2</v>
      </c>
      <c r="F16" s="71">
        <v>148653322</v>
      </c>
      <c r="G16" s="67"/>
      <c r="H16" s="66">
        <v>21399981</v>
      </c>
      <c r="I16" s="67"/>
      <c r="J16" s="71">
        <v>148653322</v>
      </c>
      <c r="L16" s="66">
        <v>21399981</v>
      </c>
    </row>
    <row r="17" spans="1:13" s="64" customFormat="1" ht="21" customHeight="1" x14ac:dyDescent="0.2">
      <c r="A17" s="61"/>
      <c r="B17" s="73" t="s">
        <v>143</v>
      </c>
      <c r="C17" s="73"/>
      <c r="D17" s="63"/>
      <c r="F17" s="71"/>
      <c r="G17" s="67"/>
      <c r="H17" s="66"/>
      <c r="I17" s="67"/>
      <c r="J17" s="71"/>
      <c r="L17" s="66"/>
    </row>
    <row r="18" spans="1:13" s="64" customFormat="1" ht="21" customHeight="1" x14ac:dyDescent="0.2">
      <c r="A18" s="61"/>
      <c r="B18" s="73"/>
      <c r="C18" s="73" t="s">
        <v>144</v>
      </c>
      <c r="D18" s="63"/>
      <c r="F18" s="75">
        <v>-31439443</v>
      </c>
      <c r="G18" s="67"/>
      <c r="H18" s="173">
        <v>-9352392</v>
      </c>
      <c r="I18" s="67"/>
      <c r="J18" s="75">
        <v>-31439443</v>
      </c>
      <c r="L18" s="173">
        <v>-9352392</v>
      </c>
    </row>
    <row r="19" spans="1:13" s="64" customFormat="1" ht="8.25" customHeight="1" x14ac:dyDescent="0.2">
      <c r="A19" s="61"/>
      <c r="B19" s="72"/>
      <c r="D19" s="63"/>
      <c r="F19" s="71"/>
      <c r="G19" s="67"/>
      <c r="H19" s="66"/>
      <c r="I19" s="67"/>
      <c r="J19" s="71"/>
      <c r="L19" s="66"/>
    </row>
    <row r="20" spans="1:13" s="64" customFormat="1" ht="21" customHeight="1" x14ac:dyDescent="0.2">
      <c r="A20" s="76" t="s">
        <v>145</v>
      </c>
      <c r="B20" s="73"/>
      <c r="C20" s="74"/>
      <c r="D20" s="63"/>
      <c r="F20" s="71"/>
      <c r="G20" s="67"/>
      <c r="H20" s="66"/>
      <c r="I20" s="67"/>
      <c r="J20" s="71"/>
      <c r="L20" s="66"/>
    </row>
    <row r="21" spans="1:13" s="64" customFormat="1" ht="21" customHeight="1" x14ac:dyDescent="0.2">
      <c r="A21" s="76"/>
      <c r="B21" s="77" t="s">
        <v>141</v>
      </c>
      <c r="C21" s="74"/>
      <c r="D21" s="63"/>
      <c r="F21" s="75">
        <f>SUM(F14:F20)</f>
        <v>125757773</v>
      </c>
      <c r="G21" s="67"/>
      <c r="H21" s="173">
        <f>SUM(H14:H20)</f>
        <v>37409570</v>
      </c>
      <c r="I21" s="67"/>
      <c r="J21" s="75">
        <f>SUM(J14:J20)</f>
        <v>125757773</v>
      </c>
      <c r="L21" s="173">
        <f>SUM(L14:L20)</f>
        <v>37409570</v>
      </c>
    </row>
    <row r="22" spans="1:13" s="64" customFormat="1" ht="21" customHeight="1" x14ac:dyDescent="0.2">
      <c r="A22" s="76"/>
      <c r="B22" s="77"/>
      <c r="C22" s="74"/>
      <c r="D22" s="63"/>
      <c r="F22" s="71"/>
      <c r="G22" s="67"/>
      <c r="H22" s="66"/>
      <c r="I22" s="67"/>
      <c r="J22" s="71"/>
      <c r="L22" s="66"/>
    </row>
    <row r="23" spans="1:13" s="64" customFormat="1" ht="21" customHeight="1" x14ac:dyDescent="0.2">
      <c r="A23" s="61" t="s">
        <v>117</v>
      </c>
      <c r="B23" s="72"/>
      <c r="D23" s="63"/>
      <c r="F23" s="71"/>
      <c r="G23" s="67"/>
      <c r="H23" s="66"/>
      <c r="I23" s="67"/>
      <c r="J23" s="71"/>
      <c r="L23" s="66"/>
    </row>
    <row r="24" spans="1:13" s="64" customFormat="1" ht="21" customHeight="1" x14ac:dyDescent="0.2">
      <c r="A24" s="61"/>
      <c r="B24" s="72" t="s">
        <v>151</v>
      </c>
      <c r="D24" s="63"/>
      <c r="F24" s="71"/>
      <c r="G24" s="67"/>
      <c r="H24" s="66"/>
      <c r="I24" s="67"/>
      <c r="J24" s="71"/>
      <c r="L24" s="66"/>
    </row>
    <row r="25" spans="1:13" s="64" customFormat="1" ht="18.75" customHeight="1" x14ac:dyDescent="0.2">
      <c r="A25" s="69"/>
      <c r="B25" s="70" t="s">
        <v>57</v>
      </c>
      <c r="D25" s="63"/>
      <c r="E25" s="62"/>
      <c r="F25" s="71"/>
      <c r="G25" s="67"/>
      <c r="H25" s="66"/>
      <c r="I25" s="67"/>
      <c r="J25" s="71"/>
      <c r="L25" s="66"/>
    </row>
    <row r="26" spans="1:13" s="64" customFormat="1" ht="18.75" customHeight="1" x14ac:dyDescent="0.2">
      <c r="A26" s="194"/>
      <c r="C26" s="64" t="s">
        <v>132</v>
      </c>
      <c r="D26" s="63"/>
      <c r="F26" s="71">
        <v>104840323</v>
      </c>
      <c r="G26" s="67"/>
      <c r="H26" s="66">
        <v>-27792610</v>
      </c>
      <c r="I26" s="67"/>
      <c r="J26" s="71">
        <v>0</v>
      </c>
      <c r="L26" s="66">
        <v>0</v>
      </c>
    </row>
    <row r="27" spans="1:13" s="64" customFormat="1" ht="18.75" customHeight="1" x14ac:dyDescent="0.2">
      <c r="A27" s="69"/>
      <c r="B27" s="73" t="s">
        <v>168</v>
      </c>
      <c r="C27" s="73"/>
      <c r="D27" s="63"/>
      <c r="F27" s="71"/>
      <c r="G27" s="67"/>
      <c r="H27" s="66"/>
      <c r="I27" s="67"/>
      <c r="J27" s="71"/>
      <c r="L27" s="66"/>
    </row>
    <row r="28" spans="1:13" s="64" customFormat="1" ht="18.75" customHeight="1" x14ac:dyDescent="0.2">
      <c r="A28" s="69"/>
      <c r="B28" s="73"/>
      <c r="C28" s="73" t="s">
        <v>144</v>
      </c>
      <c r="D28" s="63"/>
      <c r="F28" s="75">
        <v>-20968065</v>
      </c>
      <c r="G28" s="67"/>
      <c r="H28" s="173">
        <v>5558521</v>
      </c>
      <c r="I28" s="67"/>
      <c r="J28" s="75">
        <v>0</v>
      </c>
      <c r="L28" s="173">
        <v>0</v>
      </c>
    </row>
    <row r="29" spans="1:13" s="64" customFormat="1" ht="8.1" customHeight="1" x14ac:dyDescent="0.2">
      <c r="A29" s="69"/>
      <c r="B29" s="70"/>
      <c r="D29" s="63"/>
      <c r="F29" s="71"/>
      <c r="G29" s="67"/>
      <c r="H29" s="66"/>
      <c r="I29" s="67"/>
      <c r="J29" s="71"/>
      <c r="L29" s="66"/>
      <c r="M29" s="66"/>
    </row>
    <row r="30" spans="1:13" s="64" customFormat="1" ht="21" customHeight="1" x14ac:dyDescent="0.2">
      <c r="A30" s="76" t="s">
        <v>152</v>
      </c>
      <c r="B30" s="73"/>
      <c r="D30" s="78"/>
      <c r="E30" s="62"/>
      <c r="F30" s="71"/>
      <c r="G30" s="67"/>
      <c r="H30" s="66"/>
      <c r="I30" s="67"/>
      <c r="J30" s="71"/>
      <c r="L30" s="66"/>
    </row>
    <row r="31" spans="1:13" s="64" customFormat="1" ht="21" customHeight="1" x14ac:dyDescent="0.2">
      <c r="A31" s="76"/>
      <c r="B31" s="77" t="s">
        <v>141</v>
      </c>
      <c r="D31" s="63">
        <v>28</v>
      </c>
      <c r="F31" s="75">
        <f>SUM(F25:F30)</f>
        <v>83872258</v>
      </c>
      <c r="G31" s="67"/>
      <c r="H31" s="173">
        <f>SUM(H25:H30)</f>
        <v>-22234089</v>
      </c>
      <c r="I31" s="67"/>
      <c r="J31" s="75">
        <f>SUM(J25:J30)</f>
        <v>0</v>
      </c>
      <c r="L31" s="173">
        <f>SUM(L25:L30)</f>
        <v>0</v>
      </c>
    </row>
    <row r="32" spans="1:13" s="64" customFormat="1" ht="8.1" customHeight="1" x14ac:dyDescent="0.2">
      <c r="A32" s="61"/>
      <c r="B32" s="70"/>
      <c r="D32" s="63"/>
      <c r="F32" s="71"/>
      <c r="G32" s="67"/>
      <c r="H32" s="66"/>
      <c r="I32" s="67"/>
      <c r="J32" s="71"/>
      <c r="L32" s="66"/>
    </row>
    <row r="33" spans="1:12" s="64" customFormat="1" ht="20.25" customHeight="1" x14ac:dyDescent="0.2">
      <c r="A33" s="61" t="s">
        <v>185</v>
      </c>
      <c r="B33" s="70"/>
      <c r="D33" s="63"/>
      <c r="F33" s="75">
        <f>F21+F31</f>
        <v>209630031</v>
      </c>
      <c r="G33" s="66"/>
      <c r="H33" s="173">
        <f>H21+H31</f>
        <v>15175481</v>
      </c>
      <c r="I33" s="66"/>
      <c r="J33" s="75">
        <f>J21+J31</f>
        <v>125757773</v>
      </c>
      <c r="K33" s="66"/>
      <c r="L33" s="173">
        <f>L21+L31</f>
        <v>37409570</v>
      </c>
    </row>
    <row r="34" spans="1:12" s="64" customFormat="1" ht="7.5" customHeight="1" x14ac:dyDescent="0.2">
      <c r="A34" s="61"/>
      <c r="B34" s="70"/>
      <c r="D34" s="63"/>
      <c r="F34" s="71"/>
      <c r="G34" s="66"/>
      <c r="H34" s="66"/>
      <c r="I34" s="66"/>
      <c r="J34" s="71"/>
      <c r="K34" s="66"/>
      <c r="L34" s="66"/>
    </row>
    <row r="35" spans="1:12" s="64" customFormat="1" ht="21" customHeight="1" thickBot="1" x14ac:dyDescent="0.25">
      <c r="A35" s="61" t="s">
        <v>58</v>
      </c>
      <c r="B35" s="70"/>
      <c r="D35" s="78"/>
      <c r="E35" s="62"/>
      <c r="F35" s="195">
        <f>F10+F33</f>
        <v>1730433860</v>
      </c>
      <c r="G35" s="66"/>
      <c r="H35" s="196">
        <f>H10+H33</f>
        <v>1076515510</v>
      </c>
      <c r="I35" s="66"/>
      <c r="J35" s="195">
        <f>J10+J33</f>
        <v>1590020911</v>
      </c>
      <c r="K35" s="66"/>
      <c r="L35" s="196">
        <f>L10+L33</f>
        <v>986173614</v>
      </c>
    </row>
    <row r="36" spans="1:12" s="64" customFormat="1" ht="21" customHeight="1" thickTop="1" x14ac:dyDescent="0.2">
      <c r="A36" s="61"/>
      <c r="B36" s="70"/>
      <c r="D36" s="78"/>
      <c r="E36" s="62"/>
      <c r="F36" s="66"/>
      <c r="G36" s="67"/>
      <c r="H36" s="66"/>
      <c r="I36" s="67"/>
      <c r="J36" s="66"/>
      <c r="L36" s="66"/>
    </row>
    <row r="37" spans="1:12" s="64" customFormat="1" ht="21" customHeight="1" x14ac:dyDescent="0.2">
      <c r="A37" s="69"/>
      <c r="D37" s="63"/>
      <c r="F37" s="65"/>
      <c r="H37" s="65"/>
      <c r="J37" s="65"/>
      <c r="L37" s="65"/>
    </row>
    <row r="38" spans="1:12" s="64" customFormat="1" ht="21" customHeight="1" x14ac:dyDescent="0.2">
      <c r="A38" s="69"/>
      <c r="D38" s="63"/>
      <c r="F38" s="65"/>
      <c r="H38" s="65"/>
      <c r="J38" s="66"/>
      <c r="K38" s="67"/>
      <c r="L38" s="66"/>
    </row>
    <row r="39" spans="1:12" s="64" customFormat="1" ht="21" customHeight="1" x14ac:dyDescent="0.2">
      <c r="A39" s="69"/>
      <c r="D39" s="63"/>
      <c r="F39" s="65"/>
      <c r="H39" s="65"/>
      <c r="J39" s="66"/>
      <c r="K39" s="67"/>
      <c r="L39" s="66"/>
    </row>
    <row r="40" spans="1:12" s="64" customFormat="1" ht="21" customHeight="1" x14ac:dyDescent="0.2">
      <c r="A40" s="69"/>
      <c r="D40" s="63"/>
      <c r="F40" s="65"/>
      <c r="H40" s="65"/>
      <c r="J40" s="66"/>
      <c r="K40" s="67"/>
      <c r="L40" s="66"/>
    </row>
    <row r="41" spans="1:12" s="64" customFormat="1" ht="21" customHeight="1" x14ac:dyDescent="0.2">
      <c r="A41" s="69"/>
      <c r="D41" s="63"/>
      <c r="F41" s="65"/>
      <c r="H41" s="65"/>
      <c r="J41" s="66"/>
      <c r="K41" s="67"/>
      <c r="L41" s="66"/>
    </row>
    <row r="42" spans="1:12" s="64" customFormat="1" ht="16.5" customHeight="1" x14ac:dyDescent="0.2">
      <c r="A42" s="69"/>
      <c r="D42" s="63"/>
      <c r="F42" s="65"/>
      <c r="H42" s="65"/>
      <c r="J42" s="66"/>
      <c r="K42" s="67"/>
      <c r="L42" s="66"/>
    </row>
    <row r="43" spans="1:12" ht="21.95" customHeight="1" x14ac:dyDescent="0.2">
      <c r="A43" s="197" t="str">
        <f>'6-7-OK'!A46</f>
        <v xml:space="preserve">หมายเหตุประกอบงบการเงินในหน้า 14 ถึง 66 เป็นส่วนหนึ่งของงบการเงินนี้ </v>
      </c>
      <c r="B43" s="8"/>
      <c r="C43" s="8"/>
      <c r="D43" s="6"/>
      <c r="E43" s="8"/>
      <c r="F43" s="7"/>
      <c r="G43" s="8"/>
      <c r="H43" s="7"/>
      <c r="I43" s="8"/>
      <c r="J43" s="9"/>
      <c r="K43" s="16"/>
      <c r="L43" s="9"/>
    </row>
    <row r="45" spans="1:12" ht="21" customHeight="1" x14ac:dyDescent="0.2">
      <c r="J45" s="2"/>
      <c r="L45" s="2"/>
    </row>
    <row r="46" spans="1:12" ht="21" customHeight="1" x14ac:dyDescent="0.2">
      <c r="E46" s="162"/>
      <c r="F46" s="21"/>
      <c r="G46" s="162"/>
      <c r="H46" s="21"/>
      <c r="I46" s="162"/>
      <c r="J46" s="21"/>
      <c r="L46" s="21"/>
    </row>
    <row r="47" spans="1:12" ht="21" customHeight="1" x14ac:dyDescent="0.2">
      <c r="E47" s="162"/>
      <c r="F47" s="22"/>
      <c r="G47" s="162"/>
      <c r="H47" s="22"/>
      <c r="I47" s="162"/>
      <c r="J47" s="22"/>
      <c r="L47" s="22"/>
    </row>
    <row r="48" spans="1:12" ht="21" customHeight="1" x14ac:dyDescent="0.2">
      <c r="E48" s="162"/>
      <c r="F48" s="22"/>
      <c r="G48" s="162"/>
      <c r="H48" s="22"/>
      <c r="I48" s="162"/>
      <c r="J48" s="22"/>
      <c r="L48" s="22"/>
    </row>
    <row r="49" spans="1:13" s="11" customFormat="1" ht="21" customHeight="1" x14ac:dyDescent="0.2">
      <c r="A49" s="60"/>
      <c r="B49" s="3"/>
      <c r="C49" s="3"/>
      <c r="D49" s="162"/>
      <c r="E49" s="162"/>
      <c r="F49" s="22"/>
      <c r="G49" s="162"/>
      <c r="H49" s="22"/>
      <c r="I49" s="162"/>
      <c r="J49" s="22"/>
      <c r="L49" s="22"/>
      <c r="M49" s="3"/>
    </row>
    <row r="50" spans="1:13" s="11" customFormat="1" ht="21" customHeight="1" x14ac:dyDescent="0.2">
      <c r="A50" s="60"/>
      <c r="B50" s="3"/>
      <c r="C50" s="3"/>
      <c r="D50" s="162"/>
      <c r="E50" s="162"/>
      <c r="F50" s="22"/>
      <c r="G50" s="162"/>
      <c r="H50" s="22"/>
      <c r="I50" s="162"/>
      <c r="J50" s="22"/>
      <c r="L50" s="22"/>
      <c r="M50" s="3"/>
    </row>
    <row r="51" spans="1:13" s="11" customFormat="1" ht="21" customHeight="1" x14ac:dyDescent="0.2">
      <c r="A51" s="60"/>
      <c r="B51" s="3"/>
      <c r="C51" s="3"/>
      <c r="D51" s="162"/>
      <c r="E51" s="162"/>
      <c r="F51" s="22"/>
      <c r="G51" s="162"/>
      <c r="H51" s="22"/>
      <c r="I51" s="162"/>
      <c r="J51" s="22"/>
      <c r="L51" s="22"/>
      <c r="M51" s="3"/>
    </row>
    <row r="52" spans="1:13" s="11" customFormat="1" ht="21" customHeight="1" x14ac:dyDescent="0.2">
      <c r="A52" s="60"/>
      <c r="B52" s="3"/>
      <c r="C52" s="3"/>
      <c r="D52" s="162"/>
      <c r="E52" s="162"/>
      <c r="F52" s="22"/>
      <c r="G52" s="162"/>
      <c r="H52" s="22"/>
      <c r="I52" s="162"/>
      <c r="J52" s="22"/>
      <c r="L52" s="22"/>
      <c r="M52" s="3"/>
    </row>
    <row r="63" spans="1:13" s="11" customFormat="1" ht="21" customHeight="1" x14ac:dyDescent="0.2">
      <c r="A63" s="60"/>
      <c r="B63" s="3"/>
      <c r="C63" s="3"/>
      <c r="D63" s="162"/>
      <c r="E63" s="3"/>
      <c r="F63" s="2"/>
      <c r="G63" s="3"/>
      <c r="H63" s="2"/>
      <c r="I63" s="23"/>
      <c r="J63" s="4"/>
      <c r="L63" s="4"/>
      <c r="M63" s="3"/>
    </row>
    <row r="64" spans="1:13" s="11" customFormat="1" ht="21" customHeight="1" x14ac:dyDescent="0.2">
      <c r="A64" s="60"/>
      <c r="B64" s="3"/>
      <c r="C64" s="3"/>
      <c r="D64" s="162"/>
      <c r="E64" s="3"/>
      <c r="F64" s="2"/>
      <c r="G64" s="3"/>
      <c r="H64" s="2"/>
      <c r="I64" s="3"/>
      <c r="J64" s="4"/>
      <c r="L64" s="4"/>
      <c r="M64" s="3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>
      <selection activeCell="F1" sqref="F1"/>
    </sheetView>
  </sheetViews>
  <sheetFormatPr defaultColWidth="9.140625" defaultRowHeight="21" customHeight="1" x14ac:dyDescent="0.2"/>
  <cols>
    <col min="1" max="2" width="1.42578125" style="25" customWidth="1"/>
    <col min="3" max="3" width="29.42578125" style="25" customWidth="1"/>
    <col min="4" max="4" width="6.28515625" style="24" customWidth="1"/>
    <col min="5" max="5" width="0.85546875" style="25" customWidth="1"/>
    <col min="6" max="6" width="10" style="29" customWidth="1"/>
    <col min="7" max="7" width="0.7109375" style="29" customWidth="1"/>
    <col min="8" max="8" width="8.85546875" style="29" customWidth="1"/>
    <col min="9" max="9" width="0.7109375" style="29" customWidth="1"/>
    <col min="10" max="10" width="13.140625" style="29" bestFit="1" customWidth="1"/>
    <col min="11" max="11" width="0.7109375" style="29" customWidth="1"/>
    <col min="12" max="12" width="10.7109375" style="29" customWidth="1"/>
    <col min="13" max="13" width="0.7109375" style="29" customWidth="1"/>
    <col min="14" max="14" width="11.7109375" style="29" customWidth="1"/>
    <col min="15" max="15" width="0.7109375" style="29" customWidth="1"/>
    <col min="16" max="16" width="10.5703125" style="29" customWidth="1"/>
    <col min="17" max="17" width="0.7109375" style="29" customWidth="1"/>
    <col min="18" max="18" width="11.42578125" style="29" customWidth="1"/>
    <col min="19" max="19" width="0.7109375" style="29" customWidth="1"/>
    <col min="20" max="20" width="10.5703125" style="29" customWidth="1"/>
    <col min="21" max="21" width="0.7109375" style="29" customWidth="1"/>
    <col min="22" max="22" width="10.42578125" style="29" customWidth="1"/>
    <col min="23" max="16384" width="9.140625" style="25"/>
  </cols>
  <sheetData>
    <row r="1" spans="1:22" s="3" customFormat="1" ht="21" customHeight="1" x14ac:dyDescent="0.2">
      <c r="A1" s="1" t="s">
        <v>0</v>
      </c>
      <c r="B1" s="1"/>
      <c r="C1" s="1"/>
      <c r="D1" s="162"/>
      <c r="E1" s="162"/>
      <c r="H1" s="11"/>
      <c r="I1" s="11"/>
      <c r="J1" s="11"/>
      <c r="K1" s="11"/>
      <c r="L1" s="160" t="s">
        <v>20</v>
      </c>
      <c r="M1" s="160"/>
      <c r="N1" s="11"/>
      <c r="O1" s="11"/>
      <c r="P1" s="160" t="s">
        <v>20</v>
      </c>
      <c r="Q1" s="11"/>
      <c r="R1" s="11"/>
      <c r="S1" s="11"/>
      <c r="T1" s="160" t="s">
        <v>20</v>
      </c>
      <c r="U1" s="11"/>
    </row>
    <row r="2" spans="1:22" s="3" customFormat="1" ht="21" customHeight="1" x14ac:dyDescent="0.2">
      <c r="A2" s="1" t="s">
        <v>121</v>
      </c>
      <c r="B2" s="1"/>
      <c r="C2" s="1"/>
      <c r="D2" s="162"/>
      <c r="E2" s="162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s="3" customFormat="1" ht="21" customHeight="1" x14ac:dyDescent="0.2">
      <c r="A3" s="5" t="str">
        <f>'8 -OK'!A3</f>
        <v>สำหรับปีสิ้นสุดวันที่ 31 มีนาคม พ.ศ. 2565</v>
      </c>
      <c r="B3" s="5"/>
      <c r="C3" s="5"/>
      <c r="D3" s="6"/>
      <c r="E3" s="8"/>
      <c r="F3" s="16"/>
      <c r="G3" s="16"/>
      <c r="H3" s="16"/>
      <c r="I3" s="16"/>
      <c r="J3" s="8"/>
      <c r="K3" s="8"/>
      <c r="L3" s="8"/>
      <c r="M3" s="8"/>
      <c r="N3" s="16"/>
      <c r="O3" s="8"/>
      <c r="P3" s="8"/>
      <c r="Q3" s="8"/>
      <c r="R3" s="8"/>
      <c r="S3" s="8"/>
      <c r="T3" s="8"/>
      <c r="U3" s="8"/>
      <c r="V3" s="8"/>
    </row>
    <row r="4" spans="1:22" s="3" customFormat="1" ht="21" customHeight="1" x14ac:dyDescent="0.2">
      <c r="A4" s="1"/>
      <c r="B4" s="1"/>
      <c r="C4" s="1"/>
      <c r="D4" s="162"/>
      <c r="F4" s="11"/>
      <c r="G4" s="11"/>
      <c r="H4" s="11"/>
      <c r="I4" s="11"/>
      <c r="N4" s="11"/>
    </row>
    <row r="5" spans="1:22" s="110" customFormat="1" ht="20.100000000000001" customHeight="1" x14ac:dyDescent="0.2">
      <c r="A5" s="108"/>
      <c r="B5" s="108"/>
      <c r="C5" s="108"/>
      <c r="D5" s="109"/>
      <c r="F5" s="236" t="s">
        <v>156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2" s="110" customFormat="1" ht="20.100000000000001" customHeight="1" x14ac:dyDescent="0.2">
      <c r="A6" s="108"/>
      <c r="B6" s="108"/>
      <c r="C6" s="108"/>
      <c r="D6" s="109"/>
      <c r="F6" s="236" t="s">
        <v>150</v>
      </c>
      <c r="G6" s="236"/>
      <c r="H6" s="236"/>
      <c r="I6" s="108"/>
      <c r="J6" s="236" t="s">
        <v>38</v>
      </c>
      <c r="K6" s="236"/>
      <c r="L6" s="236"/>
      <c r="M6" s="108"/>
      <c r="N6" s="237" t="s">
        <v>123</v>
      </c>
      <c r="O6" s="237"/>
      <c r="P6" s="237"/>
      <c r="Q6" s="237"/>
      <c r="R6" s="237"/>
      <c r="S6" s="237"/>
      <c r="T6" s="237"/>
      <c r="U6" s="108"/>
      <c r="V6" s="108"/>
    </row>
    <row r="7" spans="1:22" s="110" customFormat="1" ht="20.100000000000001" customHeight="1" x14ac:dyDescent="0.2">
      <c r="A7" s="108"/>
      <c r="B7" s="108"/>
      <c r="C7" s="108"/>
      <c r="D7" s="109"/>
      <c r="F7" s="108"/>
      <c r="G7" s="108"/>
      <c r="H7" s="108"/>
      <c r="I7" s="108"/>
      <c r="J7" s="108"/>
      <c r="K7" s="108"/>
      <c r="L7" s="108"/>
      <c r="M7" s="108"/>
      <c r="N7" s="235" t="s">
        <v>59</v>
      </c>
      <c r="O7" s="235"/>
      <c r="P7" s="235"/>
      <c r="Q7" s="235"/>
      <c r="R7" s="235"/>
      <c r="S7" s="108"/>
      <c r="T7" s="108"/>
      <c r="U7" s="108"/>
      <c r="V7" s="108"/>
    </row>
    <row r="8" spans="1:22" s="110" customFormat="1" ht="20.100000000000001" customHeight="1" x14ac:dyDescent="0.2">
      <c r="A8" s="108"/>
      <c r="B8" s="108"/>
      <c r="C8" s="108"/>
      <c r="D8" s="109"/>
      <c r="F8" s="108"/>
      <c r="G8" s="108"/>
      <c r="H8" s="108"/>
      <c r="I8" s="108"/>
      <c r="J8" s="108"/>
      <c r="K8" s="108"/>
      <c r="L8" s="108"/>
      <c r="M8" s="108"/>
      <c r="N8" s="111" t="s">
        <v>174</v>
      </c>
      <c r="O8" s="112"/>
      <c r="P8" s="111" t="s">
        <v>60</v>
      </c>
      <c r="Q8" s="108"/>
      <c r="R8" s="108"/>
      <c r="S8" s="108"/>
      <c r="T8" s="108"/>
      <c r="U8" s="108"/>
      <c r="V8" s="108"/>
    </row>
    <row r="9" spans="1:22" s="110" customFormat="1" ht="20.100000000000001" customHeight="1" x14ac:dyDescent="0.2">
      <c r="D9" s="109"/>
      <c r="E9" s="109"/>
      <c r="H9" s="113"/>
      <c r="I9" s="113"/>
      <c r="J9" s="113"/>
      <c r="K9" s="113"/>
      <c r="M9" s="111"/>
      <c r="N9" s="111" t="s">
        <v>175</v>
      </c>
      <c r="O9" s="113"/>
      <c r="P9" s="111" t="s">
        <v>62</v>
      </c>
      <c r="Q9" s="113"/>
      <c r="R9" s="114" t="s">
        <v>146</v>
      </c>
      <c r="S9" s="113"/>
      <c r="T9" s="111" t="s">
        <v>61</v>
      </c>
      <c r="U9" s="113"/>
    </row>
    <row r="10" spans="1:22" s="110" customFormat="1" ht="20.100000000000001" customHeight="1" x14ac:dyDescent="0.2">
      <c r="D10" s="109"/>
      <c r="E10" s="109"/>
      <c r="H10" s="113"/>
      <c r="I10" s="113"/>
      <c r="J10" s="113"/>
      <c r="K10" s="113"/>
      <c r="M10" s="111"/>
      <c r="N10" s="111" t="s">
        <v>176</v>
      </c>
      <c r="O10" s="113"/>
      <c r="P10" s="111" t="s">
        <v>66</v>
      </c>
      <c r="Q10" s="113"/>
      <c r="R10" s="114" t="s">
        <v>147</v>
      </c>
      <c r="S10" s="113"/>
      <c r="T10" s="111" t="s">
        <v>63</v>
      </c>
      <c r="U10" s="113"/>
    </row>
    <row r="11" spans="1:22" s="110" customFormat="1" ht="20.100000000000001" customHeight="1" x14ac:dyDescent="0.2">
      <c r="A11" s="108"/>
      <c r="B11" s="108"/>
      <c r="C11" s="108"/>
      <c r="D11" s="109"/>
      <c r="E11" s="109"/>
      <c r="F11" s="111" t="s">
        <v>64</v>
      </c>
      <c r="G11" s="111"/>
      <c r="H11" s="111" t="s">
        <v>65</v>
      </c>
      <c r="I11" s="111"/>
      <c r="J11" s="111" t="s">
        <v>194</v>
      </c>
      <c r="K11" s="111"/>
      <c r="L11" s="111"/>
      <c r="M11" s="111"/>
      <c r="N11" s="111" t="s">
        <v>177</v>
      </c>
      <c r="O11" s="111"/>
      <c r="P11" s="111" t="s">
        <v>71</v>
      </c>
      <c r="Q11" s="111"/>
      <c r="R11" s="114" t="s">
        <v>148</v>
      </c>
      <c r="S11" s="111"/>
      <c r="T11" s="111" t="s">
        <v>67</v>
      </c>
      <c r="U11" s="111"/>
      <c r="V11" s="111" t="s">
        <v>68</v>
      </c>
    </row>
    <row r="12" spans="1:22" s="110" customFormat="1" ht="20.100000000000001" customHeight="1" x14ac:dyDescent="0.2">
      <c r="A12" s="108"/>
      <c r="B12" s="108"/>
      <c r="C12" s="108"/>
      <c r="D12" s="109"/>
      <c r="E12" s="109"/>
      <c r="F12" s="111" t="s">
        <v>69</v>
      </c>
      <c r="G12" s="111"/>
      <c r="H12" s="111" t="s">
        <v>70</v>
      </c>
      <c r="I12" s="111"/>
      <c r="J12" s="111" t="s">
        <v>195</v>
      </c>
      <c r="K12" s="111"/>
      <c r="L12" s="111" t="s">
        <v>41</v>
      </c>
      <c r="M12" s="111"/>
      <c r="N12" s="111" t="s">
        <v>178</v>
      </c>
      <c r="O12" s="111"/>
      <c r="P12" s="111" t="s">
        <v>133</v>
      </c>
      <c r="Q12" s="111"/>
      <c r="R12" s="114" t="s">
        <v>29</v>
      </c>
      <c r="S12" s="111"/>
      <c r="T12" s="111" t="s">
        <v>126</v>
      </c>
      <c r="U12" s="111"/>
      <c r="V12" s="111" t="s">
        <v>126</v>
      </c>
    </row>
    <row r="13" spans="1:22" s="110" customFormat="1" ht="20.100000000000001" customHeight="1" x14ac:dyDescent="0.2">
      <c r="A13" s="108"/>
      <c r="B13" s="108"/>
      <c r="C13" s="108"/>
      <c r="D13" s="165" t="s">
        <v>3</v>
      </c>
      <c r="E13" s="112"/>
      <c r="F13" s="164" t="s">
        <v>4</v>
      </c>
      <c r="G13" s="111"/>
      <c r="H13" s="164" t="s">
        <v>4</v>
      </c>
      <c r="I13" s="111"/>
      <c r="J13" s="164" t="s">
        <v>4</v>
      </c>
      <c r="K13" s="111"/>
      <c r="L13" s="164" t="s">
        <v>4</v>
      </c>
      <c r="M13" s="111"/>
      <c r="N13" s="164" t="s">
        <v>4</v>
      </c>
      <c r="O13" s="111"/>
      <c r="P13" s="164" t="s">
        <v>4</v>
      </c>
      <c r="Q13" s="111"/>
      <c r="R13" s="115" t="s">
        <v>4</v>
      </c>
      <c r="S13" s="111"/>
      <c r="T13" s="164" t="s">
        <v>4</v>
      </c>
      <c r="U13" s="111"/>
      <c r="V13" s="164" t="s">
        <v>4</v>
      </c>
    </row>
    <row r="14" spans="1:22" s="110" customFormat="1" ht="3.95" customHeight="1" x14ac:dyDescent="0.2">
      <c r="A14" s="108"/>
      <c r="B14" s="108"/>
      <c r="C14" s="108"/>
      <c r="D14" s="112"/>
      <c r="E14" s="112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</row>
    <row r="15" spans="1:22" s="118" customFormat="1" ht="20.100000000000001" customHeight="1" x14ac:dyDescent="0.2">
      <c r="A15" s="116" t="s">
        <v>173</v>
      </c>
      <c r="B15" s="116"/>
      <c r="C15" s="116"/>
      <c r="D15" s="117"/>
      <c r="F15" s="119">
        <v>383125000</v>
      </c>
      <c r="G15" s="119"/>
      <c r="H15" s="119">
        <v>504250000</v>
      </c>
      <c r="I15" s="119"/>
      <c r="J15" s="119">
        <v>38312500</v>
      </c>
      <c r="K15" s="119"/>
      <c r="L15" s="119">
        <v>16595671038</v>
      </c>
      <c r="M15" s="119"/>
      <c r="N15" s="119">
        <v>952053219</v>
      </c>
      <c r="O15" s="119"/>
      <c r="P15" s="119">
        <v>-176791192</v>
      </c>
      <c r="Q15" s="121"/>
      <c r="R15" s="119">
        <v>-23200047</v>
      </c>
      <c r="S15" s="121"/>
      <c r="T15" s="122">
        <f>SUM(N15:R15)</f>
        <v>752061980</v>
      </c>
      <c r="U15" s="121"/>
      <c r="V15" s="122">
        <f>F15+H15+J15+L15+T15</f>
        <v>18273420518</v>
      </c>
    </row>
    <row r="16" spans="1:22" s="118" customFormat="1" ht="20.100000000000001" customHeight="1" x14ac:dyDescent="0.2">
      <c r="A16" s="118" t="s">
        <v>58</v>
      </c>
      <c r="D16" s="117"/>
      <c r="E16" s="117"/>
      <c r="F16" s="177">
        <v>0</v>
      </c>
      <c r="G16" s="120"/>
      <c r="H16" s="177">
        <v>0</v>
      </c>
      <c r="I16" s="120"/>
      <c r="J16" s="177">
        <v>0</v>
      </c>
      <c r="K16" s="123"/>
      <c r="L16" s="122">
        <v>1061340029</v>
      </c>
      <c r="M16" s="123"/>
      <c r="N16" s="121">
        <v>17119985</v>
      </c>
      <c r="O16" s="123"/>
      <c r="P16" s="177">
        <v>-22234089</v>
      </c>
      <c r="Q16" s="124"/>
      <c r="R16" s="177">
        <v>20289585</v>
      </c>
      <c r="S16" s="124"/>
      <c r="T16" s="120">
        <f>SUM(N16:R16)</f>
        <v>15175481</v>
      </c>
      <c r="U16" s="122"/>
      <c r="V16" s="120">
        <f>F16+H16+J16+L16+T16</f>
        <v>1076515510</v>
      </c>
    </row>
    <row r="17" spans="1:22" s="118" customFormat="1" ht="20.100000000000001" customHeight="1" x14ac:dyDescent="0.2">
      <c r="A17" s="118" t="s">
        <v>72</v>
      </c>
      <c r="D17" s="117">
        <v>24</v>
      </c>
      <c r="F17" s="176">
        <v>0</v>
      </c>
      <c r="G17" s="125"/>
      <c r="H17" s="176">
        <v>0</v>
      </c>
      <c r="I17" s="125"/>
      <c r="J17" s="176">
        <v>0</v>
      </c>
      <c r="K17" s="121"/>
      <c r="L17" s="178">
        <v>-632155425</v>
      </c>
      <c r="M17" s="121"/>
      <c r="N17" s="176">
        <v>0</v>
      </c>
      <c r="O17" s="125"/>
      <c r="P17" s="176">
        <v>0</v>
      </c>
      <c r="Q17" s="120"/>
      <c r="R17" s="176">
        <v>0</v>
      </c>
      <c r="S17" s="125"/>
      <c r="T17" s="198">
        <f>SUM(N17:R17)</f>
        <v>0</v>
      </c>
      <c r="U17" s="121"/>
      <c r="V17" s="198">
        <f>F17+H17+J17+L17+T17</f>
        <v>-632155425</v>
      </c>
    </row>
    <row r="18" spans="1:22" s="118" customFormat="1" ht="3.95" customHeight="1" x14ac:dyDescent="0.2">
      <c r="D18" s="117"/>
      <c r="E18" s="117"/>
      <c r="F18" s="174"/>
      <c r="G18" s="126"/>
      <c r="H18" s="174"/>
      <c r="I18" s="121"/>
      <c r="J18" s="174"/>
      <c r="K18" s="121"/>
      <c r="L18" s="175"/>
      <c r="M18" s="121"/>
      <c r="N18" s="174"/>
      <c r="O18" s="121"/>
      <c r="P18" s="175"/>
      <c r="Q18" s="121"/>
      <c r="R18" s="121"/>
      <c r="S18" s="121"/>
      <c r="T18" s="175"/>
      <c r="U18" s="121"/>
      <c r="V18" s="123"/>
    </row>
    <row r="19" spans="1:22" s="118" customFormat="1" ht="20.100000000000001" customHeight="1" thickBot="1" x14ac:dyDescent="0.25">
      <c r="A19" s="127" t="s">
        <v>170</v>
      </c>
      <c r="B19" s="127"/>
      <c r="C19" s="127"/>
      <c r="D19" s="117"/>
      <c r="F19" s="199">
        <f>SUM(F15:F18)</f>
        <v>383125000</v>
      </c>
      <c r="G19" s="121"/>
      <c r="H19" s="199">
        <f>SUM(H15:H18)</f>
        <v>504250000</v>
      </c>
      <c r="I19" s="121"/>
      <c r="J19" s="199">
        <f>SUM(J15:J18)</f>
        <v>38312500</v>
      </c>
      <c r="K19" s="121"/>
      <c r="L19" s="199">
        <f>SUM(L15:L18)</f>
        <v>17024855642</v>
      </c>
      <c r="M19" s="121"/>
      <c r="N19" s="199">
        <f>SUM(N15:N18)</f>
        <v>969173204</v>
      </c>
      <c r="O19" s="121"/>
      <c r="P19" s="199">
        <f>SUM(P15:P18)</f>
        <v>-199025281</v>
      </c>
      <c r="Q19" s="121"/>
      <c r="R19" s="200">
        <f>SUM(R15:R18)</f>
        <v>-2910462</v>
      </c>
      <c r="S19" s="121"/>
      <c r="T19" s="199">
        <f>SUM(T15:T18)</f>
        <v>767237461</v>
      </c>
      <c r="U19" s="121"/>
      <c r="V19" s="199">
        <f>F19+H19+J19+L19+T19</f>
        <v>18717780603</v>
      </c>
    </row>
    <row r="20" spans="1:22" s="118" customFormat="1" ht="20.100000000000001" customHeight="1" thickTop="1" x14ac:dyDescent="0.2">
      <c r="A20" s="127"/>
      <c r="B20" s="127"/>
      <c r="C20" s="127"/>
      <c r="D20" s="117"/>
      <c r="F20" s="123"/>
      <c r="G20" s="121"/>
      <c r="H20" s="123"/>
      <c r="I20" s="121"/>
      <c r="J20" s="123"/>
      <c r="K20" s="121"/>
      <c r="L20" s="123"/>
      <c r="M20" s="121"/>
      <c r="N20" s="123"/>
      <c r="O20" s="121"/>
      <c r="P20" s="123"/>
      <c r="Q20" s="121"/>
      <c r="R20" s="123"/>
      <c r="S20" s="121"/>
      <c r="T20" s="123"/>
      <c r="U20" s="121"/>
      <c r="V20" s="123"/>
    </row>
    <row r="21" spans="1:22" s="118" customFormat="1" ht="20.100000000000001" customHeight="1" x14ac:dyDescent="0.2">
      <c r="A21" s="116" t="s">
        <v>191</v>
      </c>
      <c r="B21" s="116"/>
      <c r="C21" s="116"/>
      <c r="D21" s="117"/>
      <c r="F21" s="202">
        <v>383125000</v>
      </c>
      <c r="G21" s="119"/>
      <c r="H21" s="202">
        <v>504250000</v>
      </c>
      <c r="I21" s="119"/>
      <c r="J21" s="202">
        <v>38312500</v>
      </c>
      <c r="K21" s="119"/>
      <c r="L21" s="202">
        <v>17024855642</v>
      </c>
      <c r="M21" s="119"/>
      <c r="N21" s="202">
        <v>969173204</v>
      </c>
      <c r="O21" s="119"/>
      <c r="P21" s="202">
        <v>-199025281</v>
      </c>
      <c r="Q21" s="121"/>
      <c r="R21" s="202">
        <v>-2910462</v>
      </c>
      <c r="S21" s="121"/>
      <c r="T21" s="203">
        <f>SUM(N21:R21)</f>
        <v>767237461</v>
      </c>
      <c r="U21" s="121"/>
      <c r="V21" s="203">
        <f>F21+H21+J21+L21+T21</f>
        <v>18717780603</v>
      </c>
    </row>
    <row r="22" spans="1:22" s="118" customFormat="1" ht="20.100000000000001" customHeight="1" x14ac:dyDescent="0.2">
      <c r="A22" s="118" t="s">
        <v>58</v>
      </c>
      <c r="D22" s="117"/>
      <c r="E22" s="117"/>
      <c r="F22" s="134">
        <v>0</v>
      </c>
      <c r="G22" s="120"/>
      <c r="H22" s="134">
        <v>0</v>
      </c>
      <c r="I22" s="120"/>
      <c r="J22" s="134">
        <v>0</v>
      </c>
      <c r="K22" s="123"/>
      <c r="L22" s="204">
        <f>'8 -OK'!F33</f>
        <v>1520803829</v>
      </c>
      <c r="M22" s="123"/>
      <c r="N22" s="130">
        <v>118922658</v>
      </c>
      <c r="O22" s="123"/>
      <c r="P22" s="134">
        <f>'9-OK'!F31</f>
        <v>83872258</v>
      </c>
      <c r="Q22" s="124"/>
      <c r="R22" s="134">
        <v>6835115</v>
      </c>
      <c r="S22" s="124"/>
      <c r="T22" s="133">
        <f>SUM(N22:R22)</f>
        <v>209630031</v>
      </c>
      <c r="U22" s="122"/>
      <c r="V22" s="203">
        <f>F22+H22+J22+L22+T22</f>
        <v>1730433860</v>
      </c>
    </row>
    <row r="23" spans="1:22" s="118" customFormat="1" ht="20.100000000000001" customHeight="1" x14ac:dyDescent="0.2">
      <c r="A23" s="118" t="s">
        <v>72</v>
      </c>
      <c r="D23" s="117">
        <v>24</v>
      </c>
      <c r="F23" s="132">
        <v>0</v>
      </c>
      <c r="G23" s="125"/>
      <c r="H23" s="132">
        <v>0</v>
      </c>
      <c r="I23" s="125"/>
      <c r="J23" s="132">
        <v>0</v>
      </c>
      <c r="K23" s="121"/>
      <c r="L23" s="135">
        <v>-421436950</v>
      </c>
      <c r="M23" s="121"/>
      <c r="N23" s="132">
        <v>0</v>
      </c>
      <c r="O23" s="125"/>
      <c r="P23" s="132">
        <v>0</v>
      </c>
      <c r="Q23" s="133"/>
      <c r="R23" s="132">
        <v>0</v>
      </c>
      <c r="S23" s="125"/>
      <c r="T23" s="201">
        <f>SUM(N23:R23)</f>
        <v>0</v>
      </c>
      <c r="U23" s="121"/>
      <c r="V23" s="201">
        <f>F23+H23+J23+L23+T23</f>
        <v>-421436950</v>
      </c>
    </row>
    <row r="24" spans="1:22" s="118" customFormat="1" ht="3.95" customHeight="1" x14ac:dyDescent="0.2">
      <c r="D24" s="117"/>
      <c r="E24" s="117"/>
      <c r="F24" s="128"/>
      <c r="G24" s="126"/>
      <c r="H24" s="128"/>
      <c r="I24" s="121"/>
      <c r="J24" s="128"/>
      <c r="K24" s="121"/>
      <c r="L24" s="129"/>
      <c r="M24" s="121"/>
      <c r="N24" s="128"/>
      <c r="O24" s="121"/>
      <c r="P24" s="129"/>
      <c r="Q24" s="121"/>
      <c r="R24" s="130"/>
      <c r="S24" s="121"/>
      <c r="T24" s="129"/>
      <c r="U24" s="121"/>
      <c r="V24" s="131"/>
    </row>
    <row r="25" spans="1:22" s="118" customFormat="1" ht="20.100000000000001" customHeight="1" thickBot="1" x14ac:dyDescent="0.25">
      <c r="A25" s="127" t="s">
        <v>189</v>
      </c>
      <c r="B25" s="127"/>
      <c r="C25" s="127"/>
      <c r="D25" s="117"/>
      <c r="F25" s="205">
        <f>SUM(F21:F24)</f>
        <v>383125000</v>
      </c>
      <c r="G25" s="121"/>
      <c r="H25" s="205">
        <f>SUM(H21:H24)</f>
        <v>504250000</v>
      </c>
      <c r="I25" s="121"/>
      <c r="J25" s="205">
        <f>SUM(J21:J24)</f>
        <v>38312500</v>
      </c>
      <c r="K25" s="121"/>
      <c r="L25" s="205">
        <f>SUM(L21:L24)</f>
        <v>18124222521</v>
      </c>
      <c r="M25" s="121"/>
      <c r="N25" s="205">
        <f>SUM(N21:N24)</f>
        <v>1088095862</v>
      </c>
      <c r="O25" s="121"/>
      <c r="P25" s="205">
        <f>SUM(P21:P24)</f>
        <v>-115153023</v>
      </c>
      <c r="Q25" s="121"/>
      <c r="R25" s="206">
        <f>SUM(R21:R24)</f>
        <v>3924653</v>
      </c>
      <c r="S25" s="121"/>
      <c r="T25" s="205">
        <f>SUM(T21:T24)</f>
        <v>976867492</v>
      </c>
      <c r="U25" s="121"/>
      <c r="V25" s="205">
        <f>F25+H25+J25+L25+T25</f>
        <v>20026777513</v>
      </c>
    </row>
    <row r="26" spans="1:22" s="118" customFormat="1" ht="21" customHeight="1" thickTop="1" x14ac:dyDescent="0.2">
      <c r="A26" s="127"/>
      <c r="B26" s="127"/>
      <c r="C26" s="127"/>
      <c r="D26" s="117"/>
      <c r="F26" s="123"/>
      <c r="G26" s="121"/>
      <c r="H26" s="123"/>
      <c r="I26" s="121"/>
      <c r="J26" s="123"/>
      <c r="K26" s="121"/>
      <c r="L26" s="123"/>
      <c r="M26" s="121"/>
      <c r="N26" s="123"/>
      <c r="O26" s="121"/>
      <c r="P26" s="123"/>
      <c r="Q26" s="121"/>
      <c r="R26" s="123"/>
      <c r="S26" s="121"/>
      <c r="T26" s="123"/>
      <c r="U26" s="121"/>
      <c r="V26" s="123"/>
    </row>
    <row r="27" spans="1:22" s="118" customFormat="1" ht="22.7" customHeight="1" x14ac:dyDescent="0.2">
      <c r="A27" s="127"/>
      <c r="B27" s="127"/>
      <c r="C27" s="127"/>
      <c r="D27" s="117"/>
      <c r="F27" s="123"/>
      <c r="G27" s="121"/>
      <c r="H27" s="123"/>
      <c r="I27" s="121"/>
      <c r="J27" s="123"/>
      <c r="K27" s="121"/>
      <c r="L27" s="123"/>
      <c r="M27" s="121"/>
      <c r="N27" s="123"/>
      <c r="O27" s="121"/>
      <c r="P27" s="123"/>
      <c r="Q27" s="121"/>
      <c r="R27" s="123"/>
      <c r="S27" s="121"/>
      <c r="T27" s="123"/>
      <c r="U27" s="121"/>
      <c r="V27" s="123"/>
    </row>
    <row r="28" spans="1:22" ht="21.95" customHeight="1" x14ac:dyDescent="0.2">
      <c r="A28" s="27" t="str">
        <f>'6-7-OK'!A46</f>
        <v xml:space="preserve">หมายเหตุประกอบงบการเงินในหน้า 14 ถึง 66 เป็นส่วนหนึ่งของงบการเงินนี้ </v>
      </c>
      <c r="B28" s="27"/>
      <c r="C28" s="27"/>
      <c r="D28" s="28"/>
      <c r="E28" s="2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</sheetData>
  <mergeCells count="5">
    <mergeCell ref="N7:R7"/>
    <mergeCell ref="F5:V5"/>
    <mergeCell ref="J6:L6"/>
    <mergeCell ref="F6:H6"/>
    <mergeCell ref="N6:T6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zoomScaleNormal="100" zoomScaleSheetLayoutView="100" workbookViewId="0">
      <selection activeCell="D1" sqref="D1"/>
    </sheetView>
  </sheetViews>
  <sheetFormatPr defaultColWidth="9.140625" defaultRowHeight="21" customHeight="1" x14ac:dyDescent="0.2"/>
  <cols>
    <col min="1" max="2" width="1.7109375" style="39" customWidth="1"/>
    <col min="3" max="3" width="33.28515625" style="39" customWidth="1"/>
    <col min="4" max="4" width="7.7109375" style="39" customWidth="1"/>
    <col min="5" max="5" width="0.7109375" style="39" customWidth="1"/>
    <col min="6" max="6" width="10" style="41" customWidth="1"/>
    <col min="7" max="7" width="0.7109375" style="41" customWidth="1"/>
    <col min="8" max="8" width="10.28515625" style="41" customWidth="1"/>
    <col min="9" max="9" width="0.7109375" style="41" customWidth="1"/>
    <col min="10" max="10" width="14.28515625" style="41" bestFit="1" customWidth="1"/>
    <col min="11" max="11" width="0.7109375" style="41" customWidth="1"/>
    <col min="12" max="12" width="11.85546875" style="41" customWidth="1"/>
    <col min="13" max="13" width="0.7109375" style="41" customWidth="1"/>
    <col min="14" max="14" width="13.42578125" style="41" customWidth="1"/>
    <col min="15" max="15" width="0.7109375" style="41" customWidth="1"/>
    <col min="16" max="16" width="13.7109375" style="41" customWidth="1"/>
    <col min="17" max="17" width="0.7109375" style="41" customWidth="1"/>
    <col min="18" max="18" width="12.5703125" style="41" customWidth="1"/>
    <col min="19" max="19" width="0.7109375" style="41" customWidth="1"/>
    <col min="20" max="20" width="11.85546875" style="41" customWidth="1"/>
    <col min="21" max="21" width="9.140625" style="41"/>
    <col min="22" max="22" width="12.85546875" style="39" customWidth="1"/>
    <col min="23" max="23" width="9" style="39" bestFit="1" customWidth="1"/>
    <col min="24" max="16384" width="9.140625" style="39"/>
  </cols>
  <sheetData>
    <row r="1" spans="1:24" s="32" customFormat="1" ht="21.75" customHeight="1" x14ac:dyDescent="0.2">
      <c r="A1" s="30" t="s">
        <v>0</v>
      </c>
      <c r="B1" s="30"/>
      <c r="C1" s="30"/>
      <c r="D1" s="30"/>
      <c r="E1" s="31"/>
      <c r="H1" s="33"/>
      <c r="I1" s="33"/>
      <c r="J1" s="33"/>
      <c r="K1" s="33"/>
      <c r="L1" s="34" t="s">
        <v>20</v>
      </c>
      <c r="M1" s="34"/>
      <c r="N1" s="33"/>
      <c r="O1" s="33"/>
      <c r="P1" s="33"/>
      <c r="Q1" s="33"/>
      <c r="R1" s="34" t="s">
        <v>20</v>
      </c>
      <c r="S1" s="33"/>
    </row>
    <row r="2" spans="1:24" s="32" customFormat="1" ht="21.75" customHeight="1" x14ac:dyDescent="0.2">
      <c r="A2" s="30" t="str">
        <f>'10-OK'!A2</f>
        <v>งบแสดงการเปลี่ยนแปลงส่วนของเจ้าของ</v>
      </c>
      <c r="B2" s="30"/>
      <c r="C2" s="30"/>
      <c r="D2" s="30"/>
      <c r="E2" s="31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24" s="32" customFormat="1" ht="21.75" customHeight="1" x14ac:dyDescent="0.2">
      <c r="A3" s="35" t="str">
        <f>'8 -OK'!A3</f>
        <v>สำหรับปีสิ้นสุดวันที่ 31 มีนาคม พ.ศ. 2565</v>
      </c>
      <c r="B3" s="35"/>
      <c r="C3" s="35"/>
      <c r="D3" s="35"/>
      <c r="E3" s="36"/>
      <c r="F3" s="37"/>
      <c r="G3" s="37"/>
      <c r="H3" s="37"/>
      <c r="I3" s="37"/>
      <c r="J3" s="36"/>
      <c r="K3" s="36"/>
      <c r="L3" s="36"/>
      <c r="M3" s="36"/>
      <c r="N3" s="37"/>
      <c r="O3" s="36"/>
      <c r="P3" s="36"/>
      <c r="Q3" s="36"/>
      <c r="R3" s="36"/>
      <c r="S3" s="36"/>
      <c r="T3" s="36"/>
    </row>
    <row r="4" spans="1:24" s="32" customFormat="1" ht="18.95" customHeight="1" x14ac:dyDescent="0.2">
      <c r="A4" s="30"/>
      <c r="B4" s="30"/>
      <c r="C4" s="30"/>
      <c r="D4" s="30"/>
      <c r="F4" s="33"/>
      <c r="G4" s="33"/>
      <c r="H4" s="33"/>
      <c r="I4" s="33"/>
      <c r="N4" s="33"/>
    </row>
    <row r="5" spans="1:24" s="137" customFormat="1" ht="18.95" customHeight="1" x14ac:dyDescent="0.2">
      <c r="A5" s="136"/>
      <c r="B5" s="136"/>
      <c r="C5" s="136"/>
      <c r="D5" s="136"/>
      <c r="F5" s="239" t="s">
        <v>154</v>
      </c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</row>
    <row r="6" spans="1:24" s="137" customFormat="1" ht="18.95" customHeight="1" x14ac:dyDescent="0.2">
      <c r="A6" s="136"/>
      <c r="B6" s="136"/>
      <c r="C6" s="136"/>
      <c r="D6" s="136"/>
      <c r="F6" s="240" t="s">
        <v>150</v>
      </c>
      <c r="G6" s="240"/>
      <c r="H6" s="240"/>
      <c r="I6" s="62"/>
      <c r="J6" s="240" t="s">
        <v>38</v>
      </c>
      <c r="K6" s="240"/>
      <c r="L6" s="240"/>
      <c r="M6" s="136"/>
      <c r="N6" s="241" t="s">
        <v>123</v>
      </c>
      <c r="O6" s="241"/>
      <c r="P6" s="241"/>
      <c r="Q6" s="241"/>
      <c r="R6" s="241"/>
      <c r="S6" s="136"/>
      <c r="T6" s="136"/>
    </row>
    <row r="7" spans="1:24" s="137" customFormat="1" ht="18.95" customHeight="1" x14ac:dyDescent="0.2">
      <c r="A7" s="136"/>
      <c r="B7" s="136"/>
      <c r="C7" s="136"/>
      <c r="D7" s="136"/>
      <c r="F7" s="136"/>
      <c r="G7" s="136"/>
      <c r="H7" s="136"/>
      <c r="I7" s="136"/>
      <c r="J7" s="136"/>
      <c r="K7" s="136"/>
      <c r="L7" s="136"/>
      <c r="M7" s="136"/>
      <c r="N7" s="238" t="s">
        <v>59</v>
      </c>
      <c r="O7" s="238"/>
      <c r="P7" s="238"/>
      <c r="Q7" s="136"/>
      <c r="R7" s="136"/>
      <c r="S7" s="136"/>
      <c r="T7" s="136"/>
    </row>
    <row r="8" spans="1:24" s="137" customFormat="1" ht="18.95" customHeight="1" x14ac:dyDescent="0.2">
      <c r="E8" s="138"/>
      <c r="H8" s="139"/>
      <c r="I8" s="139"/>
      <c r="J8" s="139"/>
      <c r="K8" s="139"/>
      <c r="M8" s="98"/>
      <c r="N8" s="163" t="s">
        <v>174</v>
      </c>
      <c r="O8" s="139"/>
      <c r="P8" s="139"/>
      <c r="Q8" s="139"/>
      <c r="S8" s="139"/>
    </row>
    <row r="9" spans="1:24" s="137" customFormat="1" ht="18.95" customHeight="1" x14ac:dyDescent="0.2">
      <c r="E9" s="138"/>
      <c r="H9" s="139"/>
      <c r="I9" s="139"/>
      <c r="J9" s="139"/>
      <c r="K9" s="139"/>
      <c r="M9" s="98"/>
      <c r="N9" s="98" t="s">
        <v>175</v>
      </c>
      <c r="O9" s="139"/>
      <c r="P9" s="98" t="s">
        <v>146</v>
      </c>
      <c r="Q9" s="139"/>
      <c r="R9" s="98" t="s">
        <v>61</v>
      </c>
      <c r="S9" s="139"/>
    </row>
    <row r="10" spans="1:24" s="137" customFormat="1" ht="18.95" customHeight="1" x14ac:dyDescent="0.2">
      <c r="E10" s="138"/>
      <c r="H10" s="139"/>
      <c r="I10" s="139"/>
      <c r="J10" s="139"/>
      <c r="K10" s="139"/>
      <c r="M10" s="98"/>
      <c r="N10" s="98" t="s">
        <v>176</v>
      </c>
      <c r="O10" s="139"/>
      <c r="P10" s="98" t="s">
        <v>147</v>
      </c>
      <c r="Q10" s="139"/>
      <c r="R10" s="98" t="s">
        <v>63</v>
      </c>
      <c r="S10" s="139"/>
    </row>
    <row r="11" spans="1:24" s="137" customFormat="1" ht="18.95" customHeight="1" x14ac:dyDescent="0.2">
      <c r="A11" s="136"/>
      <c r="B11" s="136"/>
      <c r="C11" s="136"/>
      <c r="D11" s="136"/>
      <c r="E11" s="138"/>
      <c r="F11" s="98" t="s">
        <v>64</v>
      </c>
      <c r="G11" s="98"/>
      <c r="H11" s="98" t="s">
        <v>65</v>
      </c>
      <c r="I11" s="98"/>
      <c r="J11" s="98" t="s">
        <v>194</v>
      </c>
      <c r="K11" s="98"/>
      <c r="L11" s="98"/>
      <c r="M11" s="98"/>
      <c r="N11" s="98" t="s">
        <v>177</v>
      </c>
      <c r="O11" s="98"/>
      <c r="P11" s="98" t="s">
        <v>148</v>
      </c>
      <c r="Q11" s="98"/>
      <c r="R11" s="98" t="s">
        <v>67</v>
      </c>
      <c r="S11" s="98"/>
      <c r="T11" s="98" t="s">
        <v>68</v>
      </c>
    </row>
    <row r="12" spans="1:24" s="137" customFormat="1" ht="18.95" customHeight="1" x14ac:dyDescent="0.2">
      <c r="A12" s="136"/>
      <c r="B12" s="136"/>
      <c r="C12" s="136"/>
      <c r="D12" s="136"/>
      <c r="E12" s="138"/>
      <c r="F12" s="98" t="s">
        <v>69</v>
      </c>
      <c r="G12" s="98"/>
      <c r="H12" s="98" t="s">
        <v>70</v>
      </c>
      <c r="I12" s="98"/>
      <c r="J12" s="98" t="s">
        <v>195</v>
      </c>
      <c r="K12" s="98"/>
      <c r="L12" s="98" t="s">
        <v>41</v>
      </c>
      <c r="M12" s="98"/>
      <c r="N12" s="98" t="s">
        <v>178</v>
      </c>
      <c r="O12" s="98"/>
      <c r="P12" s="98" t="s">
        <v>29</v>
      </c>
      <c r="Q12" s="98"/>
      <c r="R12" s="98" t="s">
        <v>126</v>
      </c>
      <c r="S12" s="98"/>
      <c r="T12" s="98" t="s">
        <v>126</v>
      </c>
    </row>
    <row r="13" spans="1:24" s="137" customFormat="1" ht="18.95" customHeight="1" x14ac:dyDescent="0.2">
      <c r="A13" s="136"/>
      <c r="B13" s="136"/>
      <c r="C13" s="136"/>
      <c r="D13" s="140" t="s">
        <v>3</v>
      </c>
      <c r="E13" s="141"/>
      <c r="F13" s="166" t="s">
        <v>4</v>
      </c>
      <c r="G13" s="98"/>
      <c r="H13" s="166" t="s">
        <v>4</v>
      </c>
      <c r="I13" s="98"/>
      <c r="J13" s="166" t="s">
        <v>4</v>
      </c>
      <c r="K13" s="98"/>
      <c r="L13" s="166" t="s">
        <v>4</v>
      </c>
      <c r="M13" s="98"/>
      <c r="N13" s="166" t="s">
        <v>4</v>
      </c>
      <c r="O13" s="98"/>
      <c r="P13" s="166" t="s">
        <v>4</v>
      </c>
      <c r="Q13" s="98"/>
      <c r="R13" s="166" t="s">
        <v>4</v>
      </c>
      <c r="S13" s="98"/>
      <c r="T13" s="166" t="s">
        <v>4</v>
      </c>
    </row>
    <row r="14" spans="1:24" s="137" customFormat="1" ht="6" customHeight="1" x14ac:dyDescent="0.2">
      <c r="A14" s="136"/>
      <c r="B14" s="136"/>
      <c r="C14" s="136"/>
      <c r="D14" s="136"/>
      <c r="E14" s="141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</row>
    <row r="15" spans="1:24" s="143" customFormat="1" ht="18.95" customHeight="1" x14ac:dyDescent="0.2">
      <c r="A15" s="142" t="s">
        <v>173</v>
      </c>
      <c r="B15" s="142"/>
      <c r="C15" s="142"/>
      <c r="D15" s="142"/>
      <c r="F15" s="102">
        <v>383125000</v>
      </c>
      <c r="G15" s="102"/>
      <c r="H15" s="102">
        <v>504250000</v>
      </c>
      <c r="I15" s="102"/>
      <c r="J15" s="102">
        <v>38312500</v>
      </c>
      <c r="K15" s="102"/>
      <c r="L15" s="102">
        <v>15168253176</v>
      </c>
      <c r="M15" s="102"/>
      <c r="N15" s="102">
        <v>952053219</v>
      </c>
      <c r="O15" s="102"/>
      <c r="P15" s="102">
        <v>-23200047</v>
      </c>
      <c r="Q15" s="102"/>
      <c r="R15" s="102">
        <f>SUM(N15:P15)</f>
        <v>928853172</v>
      </c>
      <c r="S15" s="102"/>
      <c r="T15" s="102">
        <f>SUM(F15:L15,R15)</f>
        <v>17022793848</v>
      </c>
      <c r="U15" s="102"/>
      <c r="V15" s="144"/>
      <c r="X15" s="145"/>
    </row>
    <row r="16" spans="1:24" s="143" customFormat="1" ht="18.95" customHeight="1" x14ac:dyDescent="0.2">
      <c r="A16" s="143" t="s">
        <v>58</v>
      </c>
      <c r="C16" s="142"/>
      <c r="F16" s="179">
        <v>0</v>
      </c>
      <c r="G16" s="86"/>
      <c r="H16" s="179">
        <v>0</v>
      </c>
      <c r="I16" s="86"/>
      <c r="J16" s="179">
        <v>0</v>
      </c>
      <c r="K16" s="100"/>
      <c r="L16" s="100">
        <v>948764044</v>
      </c>
      <c r="M16" s="144"/>
      <c r="N16" s="100">
        <v>17119985</v>
      </c>
      <c r="O16" s="144"/>
      <c r="P16" s="179">
        <v>20289585</v>
      </c>
      <c r="Q16" s="144"/>
      <c r="R16" s="102">
        <f>SUM(N16:P16)</f>
        <v>37409570</v>
      </c>
      <c r="S16" s="144"/>
      <c r="T16" s="102">
        <f>SUM(F16:L16,R16)</f>
        <v>986173614</v>
      </c>
      <c r="U16" s="102"/>
      <c r="V16" s="144"/>
      <c r="X16" s="145"/>
    </row>
    <row r="17" spans="1:24" s="143" customFormat="1" ht="18.95" customHeight="1" x14ac:dyDescent="0.2">
      <c r="A17" s="143" t="s">
        <v>72</v>
      </c>
      <c r="C17" s="142"/>
      <c r="D17" s="99">
        <v>24</v>
      </c>
      <c r="F17" s="101">
        <v>0</v>
      </c>
      <c r="G17" s="102"/>
      <c r="H17" s="101">
        <v>0</v>
      </c>
      <c r="I17" s="102"/>
      <c r="J17" s="101">
        <v>0</v>
      </c>
      <c r="K17" s="100"/>
      <c r="L17" s="103">
        <v>-632155425</v>
      </c>
      <c r="M17" s="144"/>
      <c r="N17" s="180">
        <v>0</v>
      </c>
      <c r="O17" s="102"/>
      <c r="P17" s="101">
        <v>0</v>
      </c>
      <c r="Q17" s="102"/>
      <c r="R17" s="101">
        <f>SUM(N17:P17)</f>
        <v>0</v>
      </c>
      <c r="S17" s="144"/>
      <c r="T17" s="207">
        <f>SUM(F17:L17,R17)</f>
        <v>-632155425</v>
      </c>
      <c r="U17" s="102"/>
      <c r="V17" s="144"/>
      <c r="X17" s="145"/>
    </row>
    <row r="18" spans="1:24" s="143" customFormat="1" ht="6" customHeight="1" x14ac:dyDescent="0.2">
      <c r="E18" s="146"/>
      <c r="F18" s="100"/>
      <c r="G18" s="147"/>
      <c r="H18" s="100"/>
      <c r="I18" s="102"/>
      <c r="J18" s="100"/>
      <c r="K18" s="102"/>
      <c r="L18" s="148"/>
      <c r="M18" s="102"/>
      <c r="N18" s="100"/>
      <c r="O18" s="102"/>
      <c r="P18" s="102"/>
      <c r="Q18" s="102"/>
      <c r="R18" s="148"/>
      <c r="S18" s="102"/>
      <c r="T18" s="144"/>
      <c r="U18" s="102"/>
      <c r="V18" s="144"/>
      <c r="X18" s="145"/>
    </row>
    <row r="19" spans="1:24" s="143" customFormat="1" ht="18.95" customHeight="1" thickBot="1" x14ac:dyDescent="0.25">
      <c r="A19" s="142" t="s">
        <v>170</v>
      </c>
      <c r="B19" s="142"/>
      <c r="C19" s="142"/>
      <c r="D19" s="142"/>
      <c r="F19" s="208">
        <f>SUM(F15:F18)</f>
        <v>383125000</v>
      </c>
      <c r="G19" s="144"/>
      <c r="H19" s="208">
        <f>SUM(H15:H18)</f>
        <v>504250000</v>
      </c>
      <c r="I19" s="144"/>
      <c r="J19" s="208">
        <f>SUM(J15:J18)</f>
        <v>38312500</v>
      </c>
      <c r="K19" s="144"/>
      <c r="L19" s="208">
        <f>L15+L17+L16</f>
        <v>15484861795</v>
      </c>
      <c r="M19" s="144"/>
      <c r="N19" s="208">
        <f>SUM(N15:N18)</f>
        <v>969173204</v>
      </c>
      <c r="O19" s="144"/>
      <c r="P19" s="208">
        <f>SUM(P15:P18)</f>
        <v>-2910462</v>
      </c>
      <c r="Q19" s="144"/>
      <c r="R19" s="209">
        <f>SUM(N19:P19)</f>
        <v>966262742</v>
      </c>
      <c r="S19" s="144"/>
      <c r="T19" s="208">
        <f>T15+T17+T16</f>
        <v>17376812037</v>
      </c>
      <c r="U19" s="102"/>
      <c r="V19" s="144"/>
      <c r="X19" s="145"/>
    </row>
    <row r="20" spans="1:24" s="143" customFormat="1" ht="18.95" customHeight="1" thickTop="1" x14ac:dyDescent="0.2">
      <c r="A20" s="142"/>
      <c r="B20" s="142"/>
      <c r="C20" s="142"/>
      <c r="D20" s="142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86"/>
      <c r="Q20" s="144"/>
      <c r="R20" s="144"/>
      <c r="S20" s="144"/>
      <c r="T20" s="144"/>
      <c r="U20" s="149"/>
      <c r="W20" s="149"/>
    </row>
    <row r="21" spans="1:24" s="143" customFormat="1" ht="18.95" customHeight="1" x14ac:dyDescent="0.2">
      <c r="A21" s="142" t="s">
        <v>191</v>
      </c>
      <c r="B21" s="142"/>
      <c r="C21" s="142"/>
      <c r="D21" s="142"/>
      <c r="F21" s="150">
        <v>383125000</v>
      </c>
      <c r="G21" s="102"/>
      <c r="H21" s="150">
        <v>504250000</v>
      </c>
      <c r="I21" s="102"/>
      <c r="J21" s="150">
        <v>38312500</v>
      </c>
      <c r="K21" s="102"/>
      <c r="L21" s="150">
        <v>15484861795</v>
      </c>
      <c r="M21" s="102"/>
      <c r="N21" s="150">
        <v>969173204</v>
      </c>
      <c r="O21" s="102"/>
      <c r="P21" s="150">
        <v>-2910462</v>
      </c>
      <c r="Q21" s="102"/>
      <c r="R21" s="150">
        <f>SUM(N21:P21)</f>
        <v>966262742</v>
      </c>
      <c r="S21" s="102"/>
      <c r="T21" s="150">
        <f>SUM(F21:L21,R21)</f>
        <v>17376812037</v>
      </c>
      <c r="U21" s="102"/>
      <c r="V21" s="144"/>
      <c r="X21" s="145"/>
    </row>
    <row r="22" spans="1:24" s="143" customFormat="1" ht="18.95" customHeight="1" x14ac:dyDescent="0.2">
      <c r="A22" s="143" t="s">
        <v>58</v>
      </c>
      <c r="C22" s="142"/>
      <c r="F22" s="151">
        <v>0</v>
      </c>
      <c r="G22" s="86"/>
      <c r="H22" s="151">
        <v>0</v>
      </c>
      <c r="I22" s="86"/>
      <c r="J22" s="151">
        <v>0</v>
      </c>
      <c r="K22" s="100"/>
      <c r="L22" s="211">
        <f>'8 -OK'!J33</f>
        <v>1464263138</v>
      </c>
      <c r="M22" s="144"/>
      <c r="N22" s="106">
        <f>'10-OK'!N22</f>
        <v>118922658</v>
      </c>
      <c r="O22" s="144"/>
      <c r="P22" s="151">
        <f>'10-OK'!R22</f>
        <v>6835115</v>
      </c>
      <c r="Q22" s="144"/>
      <c r="R22" s="150">
        <f>SUM(N22:P22)</f>
        <v>125757773</v>
      </c>
      <c r="S22" s="144"/>
      <c r="T22" s="150">
        <f>SUM(F22:L22,R22)</f>
        <v>1590020911</v>
      </c>
      <c r="U22" s="102"/>
      <c r="V22" s="144"/>
      <c r="X22" s="145"/>
    </row>
    <row r="23" spans="1:24" s="143" customFormat="1" ht="18.95" customHeight="1" x14ac:dyDescent="0.2">
      <c r="A23" s="143" t="s">
        <v>72</v>
      </c>
      <c r="C23" s="142"/>
      <c r="D23" s="99">
        <v>24</v>
      </c>
      <c r="F23" s="104">
        <v>0</v>
      </c>
      <c r="G23" s="102"/>
      <c r="H23" s="104">
        <v>0</v>
      </c>
      <c r="I23" s="102"/>
      <c r="J23" s="104">
        <v>0</v>
      </c>
      <c r="K23" s="100"/>
      <c r="L23" s="107">
        <f>'10-OK'!L23</f>
        <v>-421436950</v>
      </c>
      <c r="M23" s="144"/>
      <c r="N23" s="105">
        <v>0</v>
      </c>
      <c r="O23" s="102"/>
      <c r="P23" s="104">
        <v>0</v>
      </c>
      <c r="Q23" s="102"/>
      <c r="R23" s="104">
        <f>SUM(N23:P23)</f>
        <v>0</v>
      </c>
      <c r="S23" s="144"/>
      <c r="T23" s="210">
        <f>SUM(F23:L23,R23)</f>
        <v>-421436950</v>
      </c>
      <c r="U23" s="102"/>
      <c r="V23" s="144"/>
      <c r="X23" s="145"/>
    </row>
    <row r="24" spans="1:24" s="143" customFormat="1" ht="6" customHeight="1" x14ac:dyDescent="0.2">
      <c r="E24" s="146"/>
      <c r="F24" s="106"/>
      <c r="G24" s="147"/>
      <c r="H24" s="106"/>
      <c r="I24" s="102"/>
      <c r="J24" s="106"/>
      <c r="K24" s="102"/>
      <c r="L24" s="152"/>
      <c r="M24" s="102"/>
      <c r="N24" s="106"/>
      <c r="O24" s="102"/>
      <c r="P24" s="150"/>
      <c r="Q24" s="102"/>
      <c r="R24" s="152"/>
      <c r="S24" s="102"/>
      <c r="T24" s="153"/>
      <c r="U24" s="102"/>
      <c r="V24" s="144"/>
      <c r="X24" s="145"/>
    </row>
    <row r="25" spans="1:24" s="143" customFormat="1" ht="18.95" customHeight="1" thickBot="1" x14ac:dyDescent="0.25">
      <c r="A25" s="142" t="s">
        <v>189</v>
      </c>
      <c r="B25" s="142"/>
      <c r="C25" s="142"/>
      <c r="D25" s="142"/>
      <c r="F25" s="212">
        <f>SUM(F21:F24)</f>
        <v>383125000</v>
      </c>
      <c r="G25" s="144"/>
      <c r="H25" s="212">
        <f>SUM(H21:H24)</f>
        <v>504250000</v>
      </c>
      <c r="I25" s="144"/>
      <c r="J25" s="212">
        <f>SUM(J21:J24)</f>
        <v>38312500</v>
      </c>
      <c r="K25" s="144"/>
      <c r="L25" s="212">
        <f>L21+L23+L22</f>
        <v>16527687983</v>
      </c>
      <c r="M25" s="144"/>
      <c r="N25" s="212">
        <f>SUM(N21:N24)</f>
        <v>1088095862</v>
      </c>
      <c r="O25" s="144"/>
      <c r="P25" s="212">
        <f>SUM(P21:P24)</f>
        <v>3924653</v>
      </c>
      <c r="Q25" s="144"/>
      <c r="R25" s="213">
        <f>SUM(N25:P25)</f>
        <v>1092020515</v>
      </c>
      <c r="S25" s="144"/>
      <c r="T25" s="212">
        <f>T21+T23+T22</f>
        <v>18545395998</v>
      </c>
      <c r="U25" s="102"/>
      <c r="V25" s="144"/>
      <c r="X25" s="145"/>
    </row>
    <row r="26" spans="1:24" ht="18.95" customHeight="1" thickTop="1" x14ac:dyDescent="0.2">
      <c r="A26" s="38"/>
      <c r="B26" s="38"/>
      <c r="C26" s="38"/>
      <c r="D26" s="38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26"/>
      <c r="Q26" s="40"/>
      <c r="R26" s="40"/>
      <c r="S26" s="40"/>
      <c r="T26" s="40"/>
      <c r="W26" s="41"/>
    </row>
    <row r="27" spans="1:24" ht="18.95" customHeight="1" x14ac:dyDescent="0.2">
      <c r="A27" s="38"/>
      <c r="B27" s="38"/>
      <c r="C27" s="38"/>
      <c r="D27" s="38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26"/>
      <c r="Q27" s="40"/>
      <c r="R27" s="40"/>
      <c r="S27" s="40"/>
      <c r="T27" s="40"/>
      <c r="W27" s="41"/>
    </row>
    <row r="28" spans="1:24" ht="18.95" customHeight="1" x14ac:dyDescent="0.2">
      <c r="A28" s="38"/>
      <c r="B28" s="38"/>
      <c r="C28" s="38"/>
      <c r="D28" s="38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26"/>
      <c r="Q28" s="40"/>
      <c r="R28" s="40"/>
      <c r="S28" s="40"/>
      <c r="T28" s="40"/>
      <c r="W28" s="41"/>
    </row>
    <row r="29" spans="1:24" ht="18.95" customHeight="1" x14ac:dyDescent="0.2">
      <c r="A29" s="38"/>
      <c r="B29" s="38"/>
      <c r="C29" s="38"/>
      <c r="D29" s="38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26"/>
      <c r="Q29" s="40"/>
      <c r="R29" s="40"/>
      <c r="S29" s="40"/>
      <c r="T29" s="40"/>
      <c r="W29" s="41"/>
    </row>
    <row r="30" spans="1:24" ht="17.25" customHeight="1" x14ac:dyDescent="0.2">
      <c r="A30" s="38"/>
      <c r="B30" s="38"/>
      <c r="C30" s="38"/>
      <c r="D30" s="38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26"/>
      <c r="Q30" s="40"/>
      <c r="R30" s="40"/>
      <c r="S30" s="40"/>
      <c r="T30" s="40"/>
      <c r="W30" s="41"/>
    </row>
    <row r="31" spans="1:24" ht="21.95" customHeight="1" x14ac:dyDescent="0.2">
      <c r="A31" s="42" t="str">
        <f>'10-OK'!A28</f>
        <v xml:space="preserve">หมายเหตุประกอบงบการเงินในหน้า 14 ถึง 66 เป็นส่วนหนึ่งของงบการเงินนี้ </v>
      </c>
      <c r="B31" s="42"/>
      <c r="C31" s="42"/>
      <c r="D31" s="43"/>
      <c r="E31" s="42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</row>
  </sheetData>
  <mergeCells count="5">
    <mergeCell ref="N7:P7"/>
    <mergeCell ref="F5:T5"/>
    <mergeCell ref="F6:H6"/>
    <mergeCell ref="J6:L6"/>
    <mergeCell ref="N6:R6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zoomScaleNormal="100" zoomScaleSheetLayoutView="100" workbookViewId="0">
      <selection activeCell="G1" sqref="G1"/>
    </sheetView>
  </sheetViews>
  <sheetFormatPr defaultColWidth="9.140625" defaultRowHeight="21" customHeight="1" x14ac:dyDescent="0.2"/>
  <cols>
    <col min="1" max="3" width="1.140625" style="51" customWidth="1"/>
    <col min="4" max="4" width="33" style="51" customWidth="1"/>
    <col min="5" max="5" width="7.42578125" style="45" customWidth="1"/>
    <col min="6" max="6" width="0.5703125" style="45" customWidth="1"/>
    <col min="7" max="7" width="12.140625" style="46" customWidth="1"/>
    <col min="8" max="8" width="0.5703125" style="46" customWidth="1"/>
    <col min="9" max="9" width="12.140625" style="46" customWidth="1"/>
    <col min="10" max="10" width="0.5703125" style="51" customWidth="1"/>
    <col min="11" max="11" width="12.140625" style="46" customWidth="1"/>
    <col min="12" max="12" width="0.5703125" style="46" customWidth="1"/>
    <col min="13" max="13" width="12.140625" style="46" customWidth="1"/>
    <col min="14" max="14" width="9.140625" style="51"/>
    <col min="15" max="15" width="11.5703125" style="51" bestFit="1" customWidth="1"/>
    <col min="16" max="16384" width="9.140625" style="51"/>
  </cols>
  <sheetData>
    <row r="1" spans="1:13" ht="20.100000000000001" customHeight="1" x14ac:dyDescent="0.2">
      <c r="A1" s="44" t="s">
        <v>73</v>
      </c>
      <c r="B1" s="44"/>
      <c r="C1" s="44"/>
      <c r="D1" s="44"/>
    </row>
    <row r="2" spans="1:13" ht="20.100000000000001" customHeight="1" x14ac:dyDescent="0.2">
      <c r="A2" s="44" t="s">
        <v>74</v>
      </c>
      <c r="B2" s="44"/>
      <c r="C2" s="44"/>
      <c r="D2" s="44"/>
    </row>
    <row r="3" spans="1:13" ht="20.100000000000001" customHeight="1" x14ac:dyDescent="0.2">
      <c r="A3" s="47" t="str">
        <f>'8 -OK'!A3</f>
        <v>สำหรับปีสิ้นสุดวันที่ 31 มีนาคม พ.ศ. 2565</v>
      </c>
      <c r="B3" s="47"/>
      <c r="C3" s="47"/>
      <c r="D3" s="48"/>
      <c r="E3" s="49"/>
      <c r="F3" s="49"/>
      <c r="G3" s="50"/>
      <c r="H3" s="50"/>
      <c r="I3" s="50"/>
      <c r="J3" s="50"/>
      <c r="K3" s="50"/>
      <c r="L3" s="50"/>
      <c r="M3" s="50"/>
    </row>
    <row r="4" spans="1:13" ht="8.25" customHeight="1" x14ac:dyDescent="0.2">
      <c r="A4" s="44"/>
      <c r="B4" s="44"/>
      <c r="C4" s="44"/>
      <c r="D4" s="45"/>
      <c r="E4" s="51"/>
      <c r="F4" s="51"/>
      <c r="J4" s="46"/>
    </row>
    <row r="5" spans="1:13" s="74" customFormat="1" ht="17.45" customHeight="1" x14ac:dyDescent="0.2">
      <c r="A5" s="79"/>
      <c r="B5" s="79"/>
      <c r="C5" s="79"/>
      <c r="D5" s="80"/>
      <c r="G5" s="242" t="s">
        <v>158</v>
      </c>
      <c r="H5" s="242"/>
      <c r="I5" s="242"/>
      <c r="J5" s="81"/>
      <c r="K5" s="81"/>
      <c r="L5" s="81"/>
      <c r="M5" s="81"/>
    </row>
    <row r="6" spans="1:13" s="74" customFormat="1" ht="18" x14ac:dyDescent="0.2">
      <c r="A6" s="79"/>
      <c r="B6" s="79"/>
      <c r="C6" s="79"/>
      <c r="D6" s="80"/>
      <c r="G6" s="243" t="s">
        <v>75</v>
      </c>
      <c r="H6" s="243"/>
      <c r="I6" s="243"/>
      <c r="J6" s="81"/>
      <c r="K6" s="243" t="s">
        <v>154</v>
      </c>
      <c r="L6" s="243"/>
      <c r="M6" s="243"/>
    </row>
    <row r="7" spans="1:13" s="74" customFormat="1" ht="18" x14ac:dyDescent="0.2">
      <c r="E7" s="80"/>
      <c r="F7" s="80"/>
      <c r="G7" s="168" t="s">
        <v>188</v>
      </c>
      <c r="H7" s="168"/>
      <c r="I7" s="168" t="s">
        <v>169</v>
      </c>
      <c r="J7" s="168"/>
      <c r="K7" s="168" t="s">
        <v>188</v>
      </c>
      <c r="L7" s="168"/>
      <c r="M7" s="168" t="s">
        <v>169</v>
      </c>
    </row>
    <row r="8" spans="1:13" s="74" customFormat="1" ht="18" x14ac:dyDescent="0.2">
      <c r="E8" s="82" t="s">
        <v>3</v>
      </c>
      <c r="F8" s="83"/>
      <c r="G8" s="169" t="s">
        <v>4</v>
      </c>
      <c r="H8" s="79"/>
      <c r="I8" s="169" t="s">
        <v>4</v>
      </c>
      <c r="J8" s="168"/>
      <c r="K8" s="169" t="s">
        <v>4</v>
      </c>
      <c r="L8" s="79"/>
      <c r="M8" s="169" t="s">
        <v>4</v>
      </c>
    </row>
    <row r="9" spans="1:13" s="74" customFormat="1" ht="17.45" customHeight="1" x14ac:dyDescent="0.2">
      <c r="A9" s="79" t="s">
        <v>76</v>
      </c>
      <c r="E9" s="80"/>
      <c r="F9" s="80"/>
      <c r="G9" s="84"/>
      <c r="H9" s="81"/>
      <c r="I9" s="81"/>
      <c r="K9" s="84"/>
      <c r="L9" s="81"/>
      <c r="M9" s="81"/>
    </row>
    <row r="10" spans="1:13" s="74" customFormat="1" ht="17.45" customHeight="1" x14ac:dyDescent="0.2">
      <c r="A10" s="74" t="s">
        <v>77</v>
      </c>
      <c r="E10" s="80"/>
      <c r="F10" s="80"/>
      <c r="G10" s="85">
        <f>'8 -OK'!F30</f>
        <v>1890202414</v>
      </c>
      <c r="H10" s="81"/>
      <c r="I10" s="86">
        <v>1296357431</v>
      </c>
      <c r="J10" s="81"/>
      <c r="K10" s="85">
        <f>'8 -OK'!J30</f>
        <v>1819526551</v>
      </c>
      <c r="L10" s="81"/>
      <c r="M10" s="86">
        <v>1155637450</v>
      </c>
    </row>
    <row r="11" spans="1:13" s="74" customFormat="1" ht="17.45" customHeight="1" x14ac:dyDescent="0.2">
      <c r="A11" s="74" t="s">
        <v>78</v>
      </c>
      <c r="E11" s="80"/>
      <c r="F11" s="80"/>
      <c r="G11" s="84"/>
      <c r="H11" s="81"/>
      <c r="I11" s="81"/>
      <c r="J11" s="81"/>
      <c r="K11" s="84"/>
      <c r="L11" s="81"/>
      <c r="M11" s="81"/>
    </row>
    <row r="12" spans="1:13" s="74" customFormat="1" ht="17.45" customHeight="1" x14ac:dyDescent="0.2">
      <c r="B12" s="74" t="s">
        <v>79</v>
      </c>
      <c r="E12" s="80"/>
      <c r="F12" s="80"/>
      <c r="G12" s="84"/>
      <c r="H12" s="81"/>
      <c r="I12" s="81"/>
      <c r="J12" s="81"/>
      <c r="K12" s="84"/>
      <c r="L12" s="81"/>
      <c r="M12" s="81"/>
    </row>
    <row r="13" spans="1:13" s="74" customFormat="1" ht="17.45" customHeight="1" x14ac:dyDescent="0.2">
      <c r="B13" s="87" t="s">
        <v>80</v>
      </c>
      <c r="E13" s="80">
        <v>18</v>
      </c>
      <c r="F13" s="80"/>
      <c r="G13" s="84">
        <v>1295738934</v>
      </c>
      <c r="H13" s="81"/>
      <c r="I13" s="81">
        <v>1273476614</v>
      </c>
      <c r="J13" s="81"/>
      <c r="K13" s="84">
        <v>1295738934</v>
      </c>
      <c r="L13" s="81"/>
      <c r="M13" s="81">
        <v>1273476614</v>
      </c>
    </row>
    <row r="14" spans="1:13" s="74" customFormat="1" ht="17.45" customHeight="1" x14ac:dyDescent="0.2">
      <c r="B14" s="87" t="s">
        <v>81</v>
      </c>
      <c r="E14" s="80">
        <v>19</v>
      </c>
      <c r="F14" s="80"/>
      <c r="G14" s="84">
        <v>278123750</v>
      </c>
      <c r="H14" s="81"/>
      <c r="I14" s="81">
        <v>282502867</v>
      </c>
      <c r="J14" s="81"/>
      <c r="K14" s="84">
        <v>278123750</v>
      </c>
      <c r="L14" s="81"/>
      <c r="M14" s="81">
        <v>282502867</v>
      </c>
    </row>
    <row r="15" spans="1:13" s="74" customFormat="1" ht="17.45" customHeight="1" x14ac:dyDescent="0.2">
      <c r="B15" s="87" t="s">
        <v>82</v>
      </c>
      <c r="E15" s="80"/>
      <c r="F15" s="80"/>
      <c r="G15" s="84">
        <v>-19543267</v>
      </c>
      <c r="H15" s="81"/>
      <c r="I15" s="81">
        <v>-20453629</v>
      </c>
      <c r="J15" s="81"/>
      <c r="K15" s="84">
        <v>-19543267</v>
      </c>
      <c r="L15" s="81"/>
      <c r="M15" s="81">
        <v>-20453629</v>
      </c>
    </row>
    <row r="16" spans="1:13" s="74" customFormat="1" ht="17.45" customHeight="1" x14ac:dyDescent="0.2">
      <c r="B16" s="87" t="s">
        <v>163</v>
      </c>
      <c r="E16" s="80"/>
      <c r="F16" s="80"/>
      <c r="G16" s="84"/>
      <c r="H16" s="81"/>
      <c r="I16" s="86"/>
      <c r="J16" s="81"/>
      <c r="K16" s="84"/>
      <c r="L16" s="81"/>
      <c r="M16" s="86"/>
    </row>
    <row r="17" spans="1:13" s="74" customFormat="1" ht="17.45" customHeight="1" x14ac:dyDescent="0.2">
      <c r="B17" s="87"/>
      <c r="D17" s="74" t="s">
        <v>133</v>
      </c>
      <c r="E17" s="80"/>
      <c r="F17" s="80"/>
      <c r="G17" s="84">
        <v>-281610840</v>
      </c>
      <c r="H17" s="81"/>
      <c r="I17" s="86">
        <v>-241893286</v>
      </c>
      <c r="J17" s="81"/>
      <c r="K17" s="85">
        <v>0</v>
      </c>
      <c r="L17" s="81"/>
      <c r="M17" s="86">
        <v>0</v>
      </c>
    </row>
    <row r="18" spans="1:13" s="74" customFormat="1" ht="17.45" customHeight="1" x14ac:dyDescent="0.2">
      <c r="B18" s="87" t="s">
        <v>45</v>
      </c>
      <c r="E18" s="80"/>
      <c r="F18" s="80"/>
      <c r="G18" s="84"/>
      <c r="H18" s="81"/>
      <c r="I18" s="81"/>
      <c r="J18" s="81"/>
      <c r="K18" s="84"/>
      <c r="L18" s="81"/>
      <c r="M18" s="81"/>
    </row>
    <row r="19" spans="1:13" s="74" customFormat="1" ht="17.45" customHeight="1" x14ac:dyDescent="0.2">
      <c r="B19" s="87"/>
      <c r="C19" s="87" t="s">
        <v>182</v>
      </c>
      <c r="E19" s="80"/>
      <c r="F19" s="80"/>
      <c r="G19" s="84"/>
      <c r="H19" s="81"/>
      <c r="I19" s="81"/>
      <c r="J19" s="81"/>
      <c r="K19" s="84"/>
      <c r="L19" s="81"/>
      <c r="M19" s="81"/>
    </row>
    <row r="20" spans="1:13" s="74" customFormat="1" ht="17.45" customHeight="1" x14ac:dyDescent="0.2">
      <c r="B20" s="87"/>
      <c r="D20" s="74" t="s">
        <v>181</v>
      </c>
      <c r="E20" s="80"/>
      <c r="F20" s="80"/>
      <c r="G20" s="84">
        <v>-24299990</v>
      </c>
      <c r="H20" s="81"/>
      <c r="I20" s="81">
        <v>-60397989</v>
      </c>
      <c r="J20" s="81"/>
      <c r="K20" s="84">
        <v>-24299990</v>
      </c>
      <c r="L20" s="81"/>
      <c r="M20" s="81">
        <v>-60397989</v>
      </c>
    </row>
    <row r="21" spans="1:13" s="74" customFormat="1" ht="17.45" customHeight="1" x14ac:dyDescent="0.2">
      <c r="C21" s="87" t="s">
        <v>134</v>
      </c>
      <c r="E21" s="80" t="s">
        <v>190</v>
      </c>
      <c r="F21" s="80"/>
      <c r="G21" s="85">
        <v>0</v>
      </c>
      <c r="H21" s="81"/>
      <c r="I21" s="86">
        <v>0</v>
      </c>
      <c r="J21" s="81"/>
      <c r="K21" s="85">
        <v>-210934977</v>
      </c>
      <c r="L21" s="81"/>
      <c r="M21" s="86">
        <v>-101173305</v>
      </c>
    </row>
    <row r="22" spans="1:13" s="74" customFormat="1" ht="17.45" customHeight="1" x14ac:dyDescent="0.2">
      <c r="B22" s="87" t="s">
        <v>83</v>
      </c>
      <c r="E22" s="80">
        <v>26</v>
      </c>
      <c r="F22" s="80"/>
      <c r="G22" s="84">
        <v>-4089665</v>
      </c>
      <c r="H22" s="81"/>
      <c r="I22" s="81">
        <v>-3337941</v>
      </c>
      <c r="J22" s="81"/>
      <c r="K22" s="84">
        <v>-4089665</v>
      </c>
      <c r="L22" s="81"/>
      <c r="M22" s="81">
        <v>-3337941</v>
      </c>
    </row>
    <row r="23" spans="1:13" s="74" customFormat="1" ht="17.45" customHeight="1" x14ac:dyDescent="0.2">
      <c r="B23" s="97" t="s">
        <v>179</v>
      </c>
      <c r="E23" s="80"/>
      <c r="F23" s="80"/>
      <c r="G23" s="84">
        <v>541793</v>
      </c>
      <c r="H23" s="81"/>
      <c r="I23" s="81">
        <v>239190</v>
      </c>
      <c r="J23" s="81"/>
      <c r="K23" s="84">
        <v>541793</v>
      </c>
      <c r="L23" s="81"/>
      <c r="M23" s="81">
        <v>239190</v>
      </c>
    </row>
    <row r="24" spans="1:13" s="74" customFormat="1" ht="17.45" customHeight="1" x14ac:dyDescent="0.2">
      <c r="B24" s="87" t="s">
        <v>162</v>
      </c>
      <c r="E24" s="80">
        <v>13</v>
      </c>
      <c r="F24" s="80"/>
      <c r="G24" s="84">
        <v>1461287</v>
      </c>
      <c r="I24" s="81">
        <v>-222704</v>
      </c>
      <c r="K24" s="84">
        <v>1461287</v>
      </c>
      <c r="M24" s="81">
        <v>-222704</v>
      </c>
    </row>
    <row r="25" spans="1:13" s="74" customFormat="1" ht="17.45" customHeight="1" x14ac:dyDescent="0.2">
      <c r="B25" s="87" t="s">
        <v>161</v>
      </c>
      <c r="E25" s="80"/>
      <c r="F25" s="80"/>
      <c r="G25" s="84"/>
      <c r="I25" s="81"/>
      <c r="K25" s="84"/>
      <c r="M25" s="81"/>
    </row>
    <row r="26" spans="1:13" s="74" customFormat="1" ht="17.45" customHeight="1" x14ac:dyDescent="0.2">
      <c r="C26" s="74" t="s">
        <v>140</v>
      </c>
      <c r="E26" s="80">
        <v>13</v>
      </c>
      <c r="F26" s="80"/>
      <c r="G26" s="84">
        <v>16900000</v>
      </c>
      <c r="H26" s="81"/>
      <c r="I26" s="81">
        <v>-1559056</v>
      </c>
      <c r="J26" s="81"/>
      <c r="K26" s="84">
        <v>16900000</v>
      </c>
      <c r="L26" s="81"/>
      <c r="M26" s="81">
        <v>-1559056</v>
      </c>
    </row>
    <row r="27" spans="1:13" s="74" customFormat="1" ht="17.45" customHeight="1" x14ac:dyDescent="0.2">
      <c r="B27" s="87" t="s">
        <v>157</v>
      </c>
      <c r="E27" s="80">
        <v>22</v>
      </c>
      <c r="F27" s="81"/>
      <c r="G27" s="84">
        <v>42707733</v>
      </c>
      <c r="H27" s="81"/>
      <c r="I27" s="81">
        <v>54350572</v>
      </c>
      <c r="J27" s="81"/>
      <c r="K27" s="84">
        <v>42707733</v>
      </c>
      <c r="L27" s="81"/>
      <c r="M27" s="81">
        <v>54350572</v>
      </c>
    </row>
    <row r="28" spans="1:13" s="74" customFormat="1" ht="17.45" customHeight="1" x14ac:dyDescent="0.2">
      <c r="B28" s="87" t="s">
        <v>135</v>
      </c>
      <c r="E28" s="80"/>
      <c r="F28" s="80"/>
      <c r="G28" s="88">
        <v>-1946717</v>
      </c>
      <c r="H28" s="81"/>
      <c r="I28" s="181">
        <v>-7793357</v>
      </c>
      <c r="J28" s="81"/>
      <c r="K28" s="88">
        <v>-1946717</v>
      </c>
      <c r="L28" s="81"/>
      <c r="M28" s="181">
        <v>-7793357</v>
      </c>
    </row>
    <row r="29" spans="1:13" s="74" customFormat="1" ht="3.75" customHeight="1" x14ac:dyDescent="0.2">
      <c r="E29" s="80"/>
      <c r="F29" s="80"/>
      <c r="G29" s="84"/>
      <c r="H29" s="81"/>
      <c r="I29" s="81"/>
      <c r="J29" s="81"/>
      <c r="K29" s="84"/>
      <c r="L29" s="81"/>
      <c r="M29" s="81"/>
    </row>
    <row r="30" spans="1:13" s="74" customFormat="1" ht="17.45" customHeight="1" x14ac:dyDescent="0.2">
      <c r="A30" s="74" t="s">
        <v>84</v>
      </c>
      <c r="E30" s="80"/>
      <c r="F30" s="80"/>
      <c r="G30" s="84"/>
      <c r="H30" s="81"/>
      <c r="I30" s="81"/>
      <c r="J30" s="81"/>
      <c r="K30" s="84"/>
      <c r="L30" s="81"/>
      <c r="M30" s="81"/>
    </row>
    <row r="31" spans="1:13" s="74" customFormat="1" ht="17.45" customHeight="1" x14ac:dyDescent="0.2">
      <c r="B31" s="74" t="s">
        <v>85</v>
      </c>
      <c r="E31" s="80"/>
      <c r="F31" s="80"/>
      <c r="G31" s="84">
        <f>SUM(G10:G28)</f>
        <v>3194185432</v>
      </c>
      <c r="H31" s="81"/>
      <c r="I31" s="81">
        <f>SUM(I10:I28)</f>
        <v>2571268712</v>
      </c>
      <c r="J31" s="81"/>
      <c r="K31" s="84">
        <f>SUM(K10:K28)</f>
        <v>3194185432</v>
      </c>
      <c r="L31" s="81"/>
      <c r="M31" s="81">
        <f>SUM(M10:M28)</f>
        <v>2571268712</v>
      </c>
    </row>
    <row r="32" spans="1:13" s="74" customFormat="1" ht="17.45" customHeight="1" x14ac:dyDescent="0.2">
      <c r="A32" s="74" t="s">
        <v>86</v>
      </c>
      <c r="E32" s="80"/>
      <c r="F32" s="80"/>
      <c r="G32" s="84"/>
      <c r="H32" s="81"/>
      <c r="I32" s="81"/>
      <c r="J32" s="81"/>
      <c r="K32" s="84"/>
      <c r="L32" s="81"/>
      <c r="M32" s="81"/>
    </row>
    <row r="33" spans="1:13" s="74" customFormat="1" ht="17.45" customHeight="1" x14ac:dyDescent="0.2">
      <c r="B33" s="87" t="s">
        <v>87</v>
      </c>
      <c r="D33" s="89"/>
      <c r="E33" s="80"/>
      <c r="F33" s="80"/>
      <c r="G33" s="90">
        <v>-66328706</v>
      </c>
      <c r="H33" s="81"/>
      <c r="I33" s="182">
        <v>76347568</v>
      </c>
      <c r="J33" s="81"/>
      <c r="K33" s="90">
        <v>-66328706</v>
      </c>
      <c r="L33" s="81"/>
      <c r="M33" s="182">
        <v>76347568</v>
      </c>
    </row>
    <row r="34" spans="1:13" s="74" customFormat="1" ht="17.45" customHeight="1" x14ac:dyDescent="0.2">
      <c r="B34" s="87" t="s">
        <v>88</v>
      </c>
      <c r="E34" s="80"/>
      <c r="F34" s="80"/>
      <c r="G34" s="90">
        <v>-259505590</v>
      </c>
      <c r="H34" s="81"/>
      <c r="I34" s="182">
        <v>467230263</v>
      </c>
      <c r="J34" s="81"/>
      <c r="K34" s="90">
        <v>-259505590</v>
      </c>
      <c r="L34" s="81"/>
      <c r="M34" s="182">
        <v>467230263</v>
      </c>
    </row>
    <row r="35" spans="1:13" s="74" customFormat="1" ht="17.45" customHeight="1" x14ac:dyDescent="0.2">
      <c r="B35" s="87" t="s">
        <v>89</v>
      </c>
      <c r="E35" s="80"/>
      <c r="F35" s="80"/>
      <c r="G35" s="84">
        <v>-2389230</v>
      </c>
      <c r="H35" s="81"/>
      <c r="I35" s="81">
        <v>32129217</v>
      </c>
      <c r="J35" s="81"/>
      <c r="K35" s="84">
        <v>-2389230</v>
      </c>
      <c r="L35" s="81"/>
      <c r="M35" s="81">
        <v>32129217</v>
      </c>
    </row>
    <row r="36" spans="1:13" s="74" customFormat="1" ht="17.45" customHeight="1" x14ac:dyDescent="0.2">
      <c r="B36" s="87" t="s">
        <v>90</v>
      </c>
      <c r="E36" s="80"/>
      <c r="F36" s="80"/>
      <c r="G36" s="84">
        <v>6891388</v>
      </c>
      <c r="H36" s="81"/>
      <c r="I36" s="81">
        <v>-7340597</v>
      </c>
      <c r="J36" s="81"/>
      <c r="K36" s="84">
        <v>6891388</v>
      </c>
      <c r="L36" s="81"/>
      <c r="M36" s="81">
        <v>-7340597</v>
      </c>
    </row>
    <row r="37" spans="1:13" s="74" customFormat="1" ht="17.45" customHeight="1" x14ac:dyDescent="0.2">
      <c r="B37" s="87" t="s">
        <v>91</v>
      </c>
      <c r="E37" s="80"/>
      <c r="F37" s="80"/>
      <c r="G37" s="90">
        <v>60436845</v>
      </c>
      <c r="H37" s="81"/>
      <c r="I37" s="182">
        <v>-7633056</v>
      </c>
      <c r="J37" s="81"/>
      <c r="K37" s="90">
        <v>60436845</v>
      </c>
      <c r="L37" s="81"/>
      <c r="M37" s="182">
        <v>-7633056</v>
      </c>
    </row>
    <row r="38" spans="1:13" s="74" customFormat="1" ht="17.45" customHeight="1" x14ac:dyDescent="0.2">
      <c r="B38" s="87" t="s">
        <v>92</v>
      </c>
      <c r="E38" s="80"/>
      <c r="F38" s="80"/>
      <c r="G38" s="90">
        <v>-42388054</v>
      </c>
      <c r="H38" s="81"/>
      <c r="I38" s="182">
        <v>-29013104</v>
      </c>
      <c r="J38" s="81"/>
      <c r="K38" s="90">
        <v>-42388054</v>
      </c>
      <c r="L38" s="81"/>
      <c r="M38" s="182">
        <v>-29013104</v>
      </c>
    </row>
    <row r="39" spans="1:13" s="74" customFormat="1" ht="17.45" customHeight="1" x14ac:dyDescent="0.2">
      <c r="B39" s="87" t="s">
        <v>93</v>
      </c>
      <c r="E39" s="80"/>
      <c r="F39" s="80"/>
      <c r="G39" s="90">
        <v>15062048</v>
      </c>
      <c r="H39" s="81"/>
      <c r="I39" s="182">
        <v>-22185160</v>
      </c>
      <c r="J39" s="81"/>
      <c r="K39" s="90">
        <v>15062048</v>
      </c>
      <c r="L39" s="81"/>
      <c r="M39" s="182">
        <v>-22185160</v>
      </c>
    </row>
    <row r="40" spans="1:13" s="74" customFormat="1" ht="17.45" customHeight="1" x14ac:dyDescent="0.2">
      <c r="B40" s="87" t="s">
        <v>94</v>
      </c>
      <c r="E40" s="80"/>
      <c r="F40" s="80"/>
      <c r="G40" s="90">
        <v>-79876602</v>
      </c>
      <c r="H40" s="81"/>
      <c r="I40" s="182">
        <v>98881050</v>
      </c>
      <c r="J40" s="81"/>
      <c r="K40" s="90">
        <v>-79876602</v>
      </c>
      <c r="L40" s="81"/>
      <c r="M40" s="182">
        <v>98881050</v>
      </c>
    </row>
    <row r="41" spans="1:13" s="74" customFormat="1" ht="17.45" customHeight="1" x14ac:dyDescent="0.2">
      <c r="B41" s="87" t="s">
        <v>95</v>
      </c>
      <c r="E41" s="80"/>
      <c r="F41" s="80"/>
      <c r="G41" s="90">
        <v>63982886</v>
      </c>
      <c r="H41" s="81"/>
      <c r="I41" s="182">
        <v>-24542614</v>
      </c>
      <c r="J41" s="81"/>
      <c r="K41" s="90">
        <v>63982886</v>
      </c>
      <c r="L41" s="81"/>
      <c r="M41" s="182">
        <v>-24542614</v>
      </c>
    </row>
    <row r="42" spans="1:13" s="74" customFormat="1" ht="17.45" customHeight="1" x14ac:dyDescent="0.2">
      <c r="B42" s="87" t="s">
        <v>96</v>
      </c>
      <c r="E42" s="80">
        <v>22</v>
      </c>
      <c r="F42" s="80"/>
      <c r="G42" s="91">
        <v>-9707341</v>
      </c>
      <c r="H42" s="81"/>
      <c r="I42" s="183">
        <v>-27209450</v>
      </c>
      <c r="J42" s="81"/>
      <c r="K42" s="91">
        <v>-9707341</v>
      </c>
      <c r="L42" s="81"/>
      <c r="M42" s="183">
        <v>-27209450</v>
      </c>
    </row>
    <row r="43" spans="1:13" s="74" customFormat="1" ht="3.95" customHeight="1" x14ac:dyDescent="0.2">
      <c r="E43" s="80"/>
      <c r="F43" s="80"/>
      <c r="G43" s="84"/>
      <c r="H43" s="81"/>
      <c r="I43" s="81"/>
      <c r="J43" s="81"/>
      <c r="K43" s="84"/>
      <c r="L43" s="81"/>
      <c r="M43" s="81"/>
    </row>
    <row r="44" spans="1:13" s="74" customFormat="1" ht="17.45" customHeight="1" x14ac:dyDescent="0.2">
      <c r="A44" s="74" t="s">
        <v>137</v>
      </c>
      <c r="G44" s="92">
        <f>SUM(G31:G43)</f>
        <v>2880363076</v>
      </c>
      <c r="I44" s="74">
        <f>SUM(I31:I43)</f>
        <v>3127932829</v>
      </c>
      <c r="K44" s="92">
        <f>SUM(K31:K43)</f>
        <v>2880363076</v>
      </c>
      <c r="M44" s="74">
        <f>SUM(M31:M43)</f>
        <v>3127932829</v>
      </c>
    </row>
    <row r="45" spans="1:13" s="74" customFormat="1" ht="17.45" customHeight="1" x14ac:dyDescent="0.2">
      <c r="B45" s="87" t="s">
        <v>97</v>
      </c>
      <c r="E45" s="80"/>
      <c r="F45" s="80"/>
      <c r="G45" s="84">
        <v>7750497</v>
      </c>
      <c r="H45" s="81"/>
      <c r="I45" s="81">
        <v>9705992</v>
      </c>
      <c r="J45" s="81"/>
      <c r="K45" s="84">
        <v>7750497</v>
      </c>
      <c r="L45" s="81"/>
      <c r="M45" s="81">
        <v>9705992</v>
      </c>
    </row>
    <row r="46" spans="1:13" s="74" customFormat="1" ht="17.45" customHeight="1" x14ac:dyDescent="0.2">
      <c r="B46" s="87" t="s">
        <v>98</v>
      </c>
      <c r="E46" s="80"/>
      <c r="F46" s="80"/>
      <c r="G46" s="93">
        <v>-315013185</v>
      </c>
      <c r="H46" s="81"/>
      <c r="I46" s="184">
        <v>-264734534</v>
      </c>
      <c r="J46" s="81"/>
      <c r="K46" s="93">
        <v>-315013185</v>
      </c>
      <c r="L46" s="81"/>
      <c r="M46" s="184">
        <v>-264734534</v>
      </c>
    </row>
    <row r="47" spans="1:13" s="74" customFormat="1" ht="3.95" customHeight="1" x14ac:dyDescent="0.2">
      <c r="E47" s="80"/>
      <c r="F47" s="80"/>
      <c r="G47" s="92"/>
      <c r="H47" s="81"/>
      <c r="J47" s="81"/>
      <c r="K47" s="92"/>
      <c r="L47" s="81"/>
    </row>
    <row r="48" spans="1:13" s="74" customFormat="1" ht="17.45" customHeight="1" x14ac:dyDescent="0.2">
      <c r="A48" s="74" t="s">
        <v>99</v>
      </c>
      <c r="E48" s="80"/>
      <c r="F48" s="80"/>
      <c r="G48" s="215">
        <f>SUM(G44:G47)</f>
        <v>2573100388</v>
      </c>
      <c r="H48" s="81"/>
      <c r="I48" s="214">
        <f>SUM(I44:I47)</f>
        <v>2872904287</v>
      </c>
      <c r="J48" s="81"/>
      <c r="K48" s="215">
        <f>SUM(K44:K47)</f>
        <v>2573100388</v>
      </c>
      <c r="L48" s="81"/>
      <c r="M48" s="214">
        <f>SUM(M44:M47)</f>
        <v>2872904287</v>
      </c>
    </row>
    <row r="49" spans="1:13" s="74" customFormat="1" ht="6.75" customHeight="1" x14ac:dyDescent="0.2">
      <c r="E49" s="80"/>
      <c r="F49" s="80"/>
      <c r="G49" s="81"/>
      <c r="H49" s="81"/>
      <c r="I49" s="81"/>
      <c r="J49" s="81"/>
      <c r="K49" s="81"/>
      <c r="M49" s="81"/>
    </row>
    <row r="50" spans="1:13" ht="21.95" customHeight="1" x14ac:dyDescent="0.2">
      <c r="A50" s="157" t="str">
        <f>'6-7-OK'!A46</f>
        <v xml:space="preserve">หมายเหตุประกอบงบการเงินในหน้า 14 ถึง 66 เป็นส่วนหนึ่งของงบการเงินนี้ </v>
      </c>
      <c r="B50" s="157"/>
      <c r="C50" s="157"/>
      <c r="D50" s="157"/>
      <c r="E50" s="158"/>
      <c r="F50" s="158"/>
      <c r="G50" s="159"/>
      <c r="H50" s="159"/>
      <c r="I50" s="159"/>
      <c r="J50" s="157"/>
      <c r="K50" s="159"/>
      <c r="L50" s="159"/>
      <c r="M50" s="159"/>
    </row>
    <row r="51" spans="1:13" ht="21" customHeight="1" x14ac:dyDescent="0.2">
      <c r="A51" s="44" t="s">
        <v>73</v>
      </c>
      <c r="B51" s="44"/>
      <c r="C51" s="44"/>
      <c r="D51" s="44"/>
    </row>
    <row r="52" spans="1:13" ht="21" customHeight="1" x14ac:dyDescent="0.2">
      <c r="A52" s="44" t="s">
        <v>100</v>
      </c>
      <c r="B52" s="44"/>
      <c r="C52" s="44"/>
      <c r="D52" s="44"/>
    </row>
    <row r="53" spans="1:13" ht="21" customHeight="1" x14ac:dyDescent="0.2">
      <c r="A53" s="47" t="str">
        <f>A3</f>
        <v>สำหรับปีสิ้นสุดวันที่ 31 มีนาคม พ.ศ. 2565</v>
      </c>
      <c r="B53" s="47"/>
      <c r="C53" s="47"/>
      <c r="D53" s="48"/>
      <c r="E53" s="49"/>
      <c r="F53" s="49"/>
      <c r="G53" s="50"/>
      <c r="H53" s="50"/>
      <c r="I53" s="50"/>
      <c r="J53" s="50"/>
      <c r="K53" s="50"/>
      <c r="L53" s="50"/>
      <c r="M53" s="50"/>
    </row>
    <row r="54" spans="1:13" ht="20.100000000000001" customHeight="1" x14ac:dyDescent="0.2">
      <c r="A54" s="44"/>
      <c r="B54" s="44"/>
      <c r="C54" s="44"/>
      <c r="D54" s="45"/>
      <c r="E54" s="51"/>
      <c r="F54" s="51"/>
      <c r="J54" s="46"/>
    </row>
    <row r="55" spans="1:13" s="74" customFormat="1" ht="20.100000000000001" customHeight="1" x14ac:dyDescent="0.2">
      <c r="A55" s="79"/>
      <c r="B55" s="79"/>
      <c r="C55" s="79"/>
      <c r="D55" s="80"/>
      <c r="G55" s="242" t="s">
        <v>158</v>
      </c>
      <c r="H55" s="242"/>
      <c r="I55" s="242"/>
      <c r="J55" s="81"/>
      <c r="K55" s="81"/>
      <c r="L55" s="81"/>
      <c r="M55" s="81"/>
    </row>
    <row r="56" spans="1:13" s="74" customFormat="1" ht="20.100000000000001" customHeight="1" x14ac:dyDescent="0.2">
      <c r="E56" s="80"/>
      <c r="F56" s="80"/>
      <c r="G56" s="243" t="s">
        <v>75</v>
      </c>
      <c r="H56" s="243"/>
      <c r="I56" s="243"/>
      <c r="J56" s="81"/>
      <c r="K56" s="243" t="s">
        <v>154</v>
      </c>
      <c r="L56" s="243"/>
      <c r="M56" s="243"/>
    </row>
    <row r="57" spans="1:13" s="74" customFormat="1" ht="20.100000000000001" customHeight="1" x14ac:dyDescent="0.2">
      <c r="E57" s="80"/>
      <c r="F57" s="80"/>
      <c r="G57" s="225" t="s">
        <v>188</v>
      </c>
      <c r="H57" s="225"/>
      <c r="I57" s="225" t="s">
        <v>169</v>
      </c>
      <c r="J57" s="225"/>
      <c r="K57" s="225" t="s">
        <v>188</v>
      </c>
      <c r="L57" s="225"/>
      <c r="M57" s="225" t="s">
        <v>169</v>
      </c>
    </row>
    <row r="58" spans="1:13" s="74" customFormat="1" ht="20.100000000000001" customHeight="1" x14ac:dyDescent="0.2">
      <c r="E58" s="82" t="s">
        <v>3</v>
      </c>
      <c r="F58" s="83"/>
      <c r="G58" s="226" t="s">
        <v>4</v>
      </c>
      <c r="H58" s="79"/>
      <c r="I58" s="226" t="s">
        <v>4</v>
      </c>
      <c r="J58" s="225"/>
      <c r="K58" s="226" t="s">
        <v>4</v>
      </c>
      <c r="L58" s="79"/>
      <c r="M58" s="226" t="s">
        <v>4</v>
      </c>
    </row>
    <row r="59" spans="1:13" s="74" customFormat="1" ht="20.100000000000001" customHeight="1" x14ac:dyDescent="0.2">
      <c r="A59" s="79" t="s">
        <v>101</v>
      </c>
      <c r="E59" s="80"/>
      <c r="F59" s="80"/>
      <c r="G59" s="84"/>
      <c r="I59" s="81"/>
      <c r="K59" s="84"/>
      <c r="M59" s="81"/>
    </row>
    <row r="60" spans="1:13" s="74" customFormat="1" ht="20.100000000000001" customHeight="1" x14ac:dyDescent="0.2">
      <c r="A60" s="74" t="s">
        <v>119</v>
      </c>
      <c r="E60" s="80">
        <v>15</v>
      </c>
      <c r="F60" s="80"/>
      <c r="G60" s="84">
        <v>-94957993</v>
      </c>
      <c r="I60" s="81">
        <v>-101101134</v>
      </c>
      <c r="K60" s="84">
        <v>-94957993</v>
      </c>
      <c r="M60" s="81">
        <v>-101101134</v>
      </c>
    </row>
    <row r="61" spans="1:13" s="74" customFormat="1" ht="20.100000000000001" customHeight="1" x14ac:dyDescent="0.2">
      <c r="A61" s="74" t="s">
        <v>128</v>
      </c>
      <c r="E61" s="80">
        <v>15</v>
      </c>
      <c r="F61" s="80"/>
      <c r="G61" s="84">
        <v>61628036</v>
      </c>
      <c r="I61" s="81">
        <v>82553016</v>
      </c>
      <c r="K61" s="84">
        <v>61628036</v>
      </c>
      <c r="M61" s="81">
        <v>82553016</v>
      </c>
    </row>
    <row r="62" spans="1:13" s="74" customFormat="1" ht="20.100000000000001" customHeight="1" x14ac:dyDescent="0.2">
      <c r="A62" s="74" t="s">
        <v>102</v>
      </c>
      <c r="E62" s="80"/>
      <c r="F62" s="80"/>
      <c r="G62" s="84">
        <v>-926999009</v>
      </c>
      <c r="H62" s="81"/>
      <c r="I62" s="81">
        <v>-1603827172</v>
      </c>
      <c r="J62" s="81"/>
      <c r="K62" s="84">
        <v>-926999009</v>
      </c>
      <c r="L62" s="81"/>
      <c r="M62" s="81">
        <v>-1603827172</v>
      </c>
    </row>
    <row r="63" spans="1:13" s="74" customFormat="1" ht="20.100000000000001" customHeight="1" x14ac:dyDescent="0.2">
      <c r="A63" s="74" t="s">
        <v>103</v>
      </c>
      <c r="E63" s="80"/>
      <c r="F63" s="80"/>
      <c r="G63" s="84">
        <v>4408643</v>
      </c>
      <c r="H63" s="81"/>
      <c r="I63" s="81">
        <v>4216343</v>
      </c>
      <c r="J63" s="81"/>
      <c r="K63" s="84">
        <v>4408643</v>
      </c>
      <c r="L63" s="81"/>
      <c r="M63" s="81">
        <v>4216343</v>
      </c>
    </row>
    <row r="64" spans="1:13" s="74" customFormat="1" ht="20.100000000000001" customHeight="1" x14ac:dyDescent="0.2">
      <c r="A64" s="74" t="s">
        <v>165</v>
      </c>
      <c r="E64" s="80"/>
      <c r="F64" s="80"/>
      <c r="G64" s="84">
        <v>10867479</v>
      </c>
      <c r="H64" s="81"/>
      <c r="I64" s="81">
        <v>17312665</v>
      </c>
      <c r="J64" s="81"/>
      <c r="K64" s="84">
        <v>10867479</v>
      </c>
      <c r="L64" s="81"/>
      <c r="M64" s="81">
        <v>17312665</v>
      </c>
    </row>
    <row r="65" spans="1:13" s="74" customFormat="1" ht="20.100000000000001" customHeight="1" x14ac:dyDescent="0.2">
      <c r="A65" s="74" t="s">
        <v>104</v>
      </c>
      <c r="E65" s="80"/>
      <c r="F65" s="80"/>
      <c r="G65" s="84"/>
      <c r="H65" s="81"/>
      <c r="I65" s="81"/>
      <c r="J65" s="81"/>
      <c r="K65" s="84"/>
      <c r="L65" s="81"/>
      <c r="M65" s="81"/>
    </row>
    <row r="66" spans="1:13" s="74" customFormat="1" ht="20.100000000000001" customHeight="1" x14ac:dyDescent="0.2">
      <c r="B66" s="87" t="s">
        <v>182</v>
      </c>
      <c r="E66" s="80"/>
      <c r="F66" s="80"/>
      <c r="G66" s="84"/>
      <c r="H66" s="81"/>
      <c r="I66" s="81"/>
      <c r="J66" s="81"/>
      <c r="K66" s="84"/>
      <c r="L66" s="81"/>
      <c r="M66" s="81"/>
    </row>
    <row r="67" spans="1:13" s="74" customFormat="1" ht="20.100000000000001" customHeight="1" x14ac:dyDescent="0.2">
      <c r="B67" s="87"/>
      <c r="D67" s="74" t="s">
        <v>181</v>
      </c>
      <c r="E67" s="80"/>
      <c r="F67" s="80"/>
      <c r="G67" s="84">
        <v>24299990</v>
      </c>
      <c r="H67" s="81"/>
      <c r="I67" s="81">
        <v>60397989</v>
      </c>
      <c r="J67" s="81"/>
      <c r="K67" s="84">
        <v>24299990</v>
      </c>
      <c r="L67" s="81"/>
      <c r="M67" s="81">
        <v>60397989</v>
      </c>
    </row>
    <row r="68" spans="1:13" s="74" customFormat="1" ht="20.100000000000001" customHeight="1" x14ac:dyDescent="0.2">
      <c r="A68" s="79"/>
      <c r="B68" s="87" t="s">
        <v>134</v>
      </c>
      <c r="E68" s="80" t="s">
        <v>190</v>
      </c>
      <c r="F68" s="80"/>
      <c r="G68" s="84">
        <v>210934977</v>
      </c>
      <c r="H68" s="81"/>
      <c r="I68" s="81">
        <v>101173305</v>
      </c>
      <c r="J68" s="81"/>
      <c r="K68" s="84">
        <v>210934977</v>
      </c>
      <c r="L68" s="81"/>
      <c r="M68" s="81">
        <v>101173305</v>
      </c>
    </row>
    <row r="69" spans="1:13" s="74" customFormat="1" ht="20.100000000000001" customHeight="1" x14ac:dyDescent="0.2">
      <c r="A69" s="74" t="s">
        <v>105</v>
      </c>
      <c r="E69" s="80"/>
      <c r="F69" s="80"/>
      <c r="G69" s="84">
        <v>-226179548</v>
      </c>
      <c r="H69" s="81"/>
      <c r="I69" s="81">
        <v>-231372870</v>
      </c>
      <c r="J69" s="81"/>
      <c r="K69" s="84">
        <v>-226179548</v>
      </c>
      <c r="L69" s="81"/>
      <c r="M69" s="81">
        <v>-231372870</v>
      </c>
    </row>
    <row r="70" spans="1:13" s="74" customFormat="1" ht="20.100000000000001" customHeight="1" x14ac:dyDescent="0.2">
      <c r="A70" s="74" t="s">
        <v>166</v>
      </c>
      <c r="E70" s="80">
        <v>11</v>
      </c>
      <c r="F70" s="80"/>
      <c r="G70" s="84">
        <v>7848000000</v>
      </c>
      <c r="H70" s="81"/>
      <c r="I70" s="81">
        <v>2697000000</v>
      </c>
      <c r="J70" s="81"/>
      <c r="K70" s="84">
        <v>7848000000</v>
      </c>
      <c r="L70" s="81"/>
      <c r="M70" s="81">
        <v>2697000000</v>
      </c>
    </row>
    <row r="71" spans="1:13" s="74" customFormat="1" ht="20.100000000000001" customHeight="1" x14ac:dyDescent="0.2">
      <c r="A71" s="74" t="s">
        <v>167</v>
      </c>
      <c r="E71" s="80">
        <v>11</v>
      </c>
      <c r="F71" s="80"/>
      <c r="G71" s="88">
        <v>-9073000000</v>
      </c>
      <c r="H71" s="81"/>
      <c r="I71" s="181">
        <v>-3789000000</v>
      </c>
      <c r="J71" s="81"/>
      <c r="K71" s="88">
        <v>-9073000000</v>
      </c>
      <c r="L71" s="81"/>
      <c r="M71" s="181">
        <v>-3789000000</v>
      </c>
    </row>
    <row r="72" spans="1:13" s="74" customFormat="1" ht="8.1" customHeight="1" x14ac:dyDescent="0.2">
      <c r="G72" s="92"/>
      <c r="K72" s="92"/>
    </row>
    <row r="73" spans="1:13" s="74" customFormat="1" ht="20.100000000000001" customHeight="1" x14ac:dyDescent="0.2">
      <c r="A73" s="154" t="s">
        <v>106</v>
      </c>
      <c r="B73" s="154"/>
      <c r="C73" s="154"/>
      <c r="E73" s="80"/>
      <c r="F73" s="80"/>
      <c r="G73" s="88">
        <f>SUM(G59:G71)</f>
        <v>-2160997425</v>
      </c>
      <c r="H73" s="81"/>
      <c r="I73" s="181">
        <f>SUM(I59:I71)</f>
        <v>-2762647858</v>
      </c>
      <c r="J73" s="81"/>
      <c r="K73" s="88">
        <f>SUM(K59:K71)</f>
        <v>-2160997425</v>
      </c>
      <c r="L73" s="81"/>
      <c r="M73" s="181">
        <f>SUM(M59:M71)</f>
        <v>-2762647858</v>
      </c>
    </row>
    <row r="74" spans="1:13" s="74" customFormat="1" ht="20.100000000000001" customHeight="1" x14ac:dyDescent="0.2">
      <c r="E74" s="80"/>
      <c r="F74" s="80"/>
      <c r="G74" s="84"/>
      <c r="H74" s="81"/>
      <c r="I74" s="81"/>
      <c r="J74" s="81"/>
      <c r="K74" s="84"/>
      <c r="L74" s="81"/>
      <c r="M74" s="81"/>
    </row>
    <row r="75" spans="1:13" s="74" customFormat="1" ht="20.100000000000001" customHeight="1" x14ac:dyDescent="0.2">
      <c r="A75" s="79" t="s">
        <v>107</v>
      </c>
      <c r="E75" s="80"/>
      <c r="F75" s="80"/>
      <c r="G75" s="84"/>
      <c r="H75" s="81"/>
      <c r="I75" s="81"/>
      <c r="J75" s="81"/>
      <c r="K75" s="84"/>
      <c r="L75" s="81"/>
      <c r="M75" s="81"/>
    </row>
    <row r="76" spans="1:13" s="74" customFormat="1" ht="20.100000000000001" customHeight="1" x14ac:dyDescent="0.2">
      <c r="A76" s="74" t="s">
        <v>72</v>
      </c>
      <c r="E76" s="155">
        <v>24</v>
      </c>
      <c r="F76" s="80"/>
      <c r="G76" s="88">
        <v>-421436950</v>
      </c>
      <c r="H76" s="81"/>
      <c r="I76" s="181">
        <v>-632155425</v>
      </c>
      <c r="J76" s="81"/>
      <c r="K76" s="88">
        <v>-421436950</v>
      </c>
      <c r="L76" s="81"/>
      <c r="M76" s="181">
        <v>-632155425</v>
      </c>
    </row>
    <row r="77" spans="1:13" s="74" customFormat="1" ht="8.1" customHeight="1" x14ac:dyDescent="0.2">
      <c r="E77" s="80"/>
      <c r="F77" s="80"/>
      <c r="G77" s="84"/>
      <c r="H77" s="81"/>
      <c r="I77" s="81"/>
      <c r="J77" s="81"/>
      <c r="K77" s="84"/>
      <c r="L77" s="81"/>
      <c r="M77" s="81"/>
    </row>
    <row r="78" spans="1:13" s="74" customFormat="1" ht="20.100000000000001" customHeight="1" x14ac:dyDescent="0.2">
      <c r="A78" s="74" t="s">
        <v>108</v>
      </c>
      <c r="E78" s="80"/>
      <c r="F78" s="80"/>
      <c r="G78" s="88">
        <f>SUM(G76)</f>
        <v>-421436950</v>
      </c>
      <c r="H78" s="81"/>
      <c r="I78" s="181">
        <f>SUM(I76)</f>
        <v>-632155425</v>
      </c>
      <c r="J78" s="81"/>
      <c r="K78" s="88">
        <f>SUM(K76)</f>
        <v>-421436950</v>
      </c>
      <c r="L78" s="81"/>
      <c r="M78" s="181">
        <f>SUM(M76)</f>
        <v>-632155425</v>
      </c>
    </row>
    <row r="79" spans="1:13" s="74" customFormat="1" ht="20.100000000000001" customHeight="1" x14ac:dyDescent="0.2">
      <c r="E79" s="80"/>
      <c r="F79" s="80"/>
      <c r="G79" s="84"/>
      <c r="H79" s="81"/>
      <c r="I79" s="81"/>
      <c r="J79" s="81"/>
      <c r="K79" s="84"/>
      <c r="L79" s="81"/>
      <c r="M79" s="81"/>
    </row>
    <row r="80" spans="1:13" s="74" customFormat="1" ht="20.100000000000001" customHeight="1" x14ac:dyDescent="0.2">
      <c r="A80" s="79" t="s">
        <v>129</v>
      </c>
      <c r="E80" s="80"/>
      <c r="F80" s="80"/>
      <c r="G80" s="84">
        <f>SUM(G48,G73,G78)</f>
        <v>-9333987</v>
      </c>
      <c r="H80" s="81"/>
      <c r="I80" s="81">
        <f>SUM(I48,I73,I78)</f>
        <v>-521898996</v>
      </c>
      <c r="J80" s="81"/>
      <c r="K80" s="84">
        <f>SUM(K48,K73,K78)</f>
        <v>-9333987</v>
      </c>
      <c r="L80" s="81"/>
      <c r="M80" s="81">
        <f>SUM(M48,M73,M78)</f>
        <v>-521898996</v>
      </c>
    </row>
    <row r="81" spans="1:13" s="74" customFormat="1" ht="20.100000000000001" customHeight="1" x14ac:dyDescent="0.2">
      <c r="A81" s="74" t="s">
        <v>109</v>
      </c>
      <c r="E81" s="80"/>
      <c r="F81" s="80"/>
      <c r="G81" s="84">
        <f>I84</f>
        <v>2663330410</v>
      </c>
      <c r="H81" s="81"/>
      <c r="I81" s="81">
        <v>3177436049</v>
      </c>
      <c r="J81" s="81"/>
      <c r="K81" s="84">
        <f>M84</f>
        <v>2663330410</v>
      </c>
      <c r="L81" s="81"/>
      <c r="M81" s="81">
        <v>3177436049</v>
      </c>
    </row>
    <row r="82" spans="1:13" s="74" customFormat="1" ht="20.100000000000001" customHeight="1" x14ac:dyDescent="0.2">
      <c r="A82" s="74" t="s">
        <v>110</v>
      </c>
      <c r="E82" s="80"/>
      <c r="F82" s="80"/>
      <c r="G82" s="156">
        <v>1946717</v>
      </c>
      <c r="H82" s="81"/>
      <c r="I82" s="185">
        <v>7793357</v>
      </c>
      <c r="J82" s="81"/>
      <c r="K82" s="156">
        <v>1946717</v>
      </c>
      <c r="L82" s="81"/>
      <c r="M82" s="185">
        <v>7793357</v>
      </c>
    </row>
    <row r="83" spans="1:13" s="74" customFormat="1" ht="8.1" customHeight="1" x14ac:dyDescent="0.2">
      <c r="E83" s="80"/>
      <c r="F83" s="80"/>
      <c r="G83" s="84"/>
      <c r="H83" s="81"/>
      <c r="I83" s="81"/>
      <c r="J83" s="81"/>
      <c r="K83" s="84"/>
      <c r="L83" s="81"/>
      <c r="M83" s="81"/>
    </row>
    <row r="84" spans="1:13" s="74" customFormat="1" ht="20.100000000000001" customHeight="1" thickBot="1" x14ac:dyDescent="0.25">
      <c r="A84" s="74" t="s">
        <v>111</v>
      </c>
      <c r="E84" s="80"/>
      <c r="F84" s="80"/>
      <c r="G84" s="217">
        <f>SUM(G80:G83)</f>
        <v>2655943140</v>
      </c>
      <c r="H84" s="81"/>
      <c r="I84" s="216">
        <f>SUM(I80:I83)</f>
        <v>2663330410</v>
      </c>
      <c r="J84" s="81"/>
      <c r="K84" s="217">
        <f>SUM(K80:K83)</f>
        <v>2655943140</v>
      </c>
      <c r="L84" s="81"/>
      <c r="M84" s="216">
        <f>SUM(M80:M83)</f>
        <v>2663330410</v>
      </c>
    </row>
    <row r="85" spans="1:13" s="74" customFormat="1" ht="20.100000000000001" customHeight="1" thickTop="1" x14ac:dyDescent="0.2">
      <c r="E85" s="80"/>
      <c r="F85" s="80"/>
      <c r="G85" s="84"/>
      <c r="H85" s="81"/>
      <c r="I85" s="81"/>
      <c r="J85" s="81"/>
      <c r="K85" s="84"/>
      <c r="L85" s="81"/>
      <c r="M85" s="81"/>
    </row>
    <row r="86" spans="1:13" s="74" customFormat="1" ht="20.100000000000001" customHeight="1" x14ac:dyDescent="0.2">
      <c r="A86" s="79" t="s">
        <v>112</v>
      </c>
      <c r="E86" s="80"/>
      <c r="F86" s="80"/>
      <c r="G86" s="84"/>
      <c r="H86" s="81"/>
      <c r="I86" s="81"/>
      <c r="J86" s="81"/>
      <c r="K86" s="84"/>
      <c r="L86" s="81"/>
      <c r="M86" s="81"/>
    </row>
    <row r="87" spans="1:13" s="74" customFormat="1" ht="8.1" customHeight="1" x14ac:dyDescent="0.2">
      <c r="A87" s="79"/>
      <c r="E87" s="80"/>
      <c r="F87" s="80"/>
      <c r="G87" s="84"/>
      <c r="H87" s="81"/>
      <c r="I87" s="81"/>
      <c r="J87" s="81"/>
      <c r="K87" s="84"/>
      <c r="L87" s="81"/>
      <c r="M87" s="81"/>
    </row>
    <row r="88" spans="1:13" s="74" customFormat="1" ht="20.100000000000001" customHeight="1" x14ac:dyDescent="0.2">
      <c r="A88" s="74" t="s">
        <v>113</v>
      </c>
      <c r="E88" s="80"/>
      <c r="F88" s="80"/>
      <c r="G88" s="92"/>
      <c r="K88" s="92"/>
    </row>
    <row r="89" spans="1:13" s="74" customFormat="1" ht="20.100000000000001" customHeight="1" x14ac:dyDescent="0.2">
      <c r="B89" s="74" t="s">
        <v>114</v>
      </c>
      <c r="E89" s="80"/>
      <c r="F89" s="80"/>
      <c r="G89" s="84">
        <v>84531706</v>
      </c>
      <c r="H89" s="81"/>
      <c r="I89" s="81">
        <v>28696147</v>
      </c>
      <c r="J89" s="81"/>
      <c r="K89" s="84">
        <v>84531706</v>
      </c>
      <c r="L89" s="81"/>
      <c r="M89" s="81">
        <v>28696147</v>
      </c>
    </row>
    <row r="90" spans="1:13" s="74" customFormat="1" ht="20.100000000000001" customHeight="1" x14ac:dyDescent="0.2">
      <c r="A90" s="74" t="s">
        <v>130</v>
      </c>
      <c r="E90" s="80"/>
      <c r="F90" s="80"/>
      <c r="G90" s="84"/>
      <c r="H90" s="81"/>
      <c r="I90" s="81"/>
      <c r="J90" s="81"/>
      <c r="K90" s="84"/>
      <c r="L90" s="81"/>
      <c r="M90" s="81"/>
    </row>
    <row r="91" spans="1:13" s="74" customFormat="1" ht="20.100000000000001" customHeight="1" x14ac:dyDescent="0.2">
      <c r="B91" s="74" t="s">
        <v>136</v>
      </c>
      <c r="E91" s="80"/>
      <c r="F91" s="80"/>
      <c r="G91" s="85">
        <v>204358</v>
      </c>
      <c r="H91" s="81"/>
      <c r="I91" s="86">
        <v>0</v>
      </c>
      <c r="J91" s="81"/>
      <c r="K91" s="85">
        <v>204358</v>
      </c>
      <c r="L91" s="81"/>
      <c r="M91" s="86">
        <v>0</v>
      </c>
    </row>
    <row r="92" spans="1:13" ht="21.95" customHeight="1" x14ac:dyDescent="0.2">
      <c r="J92" s="46"/>
    </row>
    <row r="93" spans="1:13" ht="4.5" customHeight="1" x14ac:dyDescent="0.2">
      <c r="J93" s="46"/>
    </row>
    <row r="94" spans="1:13" ht="21.95" customHeight="1" x14ac:dyDescent="0.2">
      <c r="A94" s="8" t="s">
        <v>196</v>
      </c>
      <c r="B94" s="49"/>
      <c r="C94" s="49"/>
      <c r="D94" s="49"/>
      <c r="E94" s="48"/>
      <c r="F94" s="48"/>
      <c r="G94" s="50"/>
      <c r="H94" s="50"/>
      <c r="I94" s="50"/>
      <c r="J94" s="49"/>
      <c r="K94" s="50"/>
      <c r="L94" s="50"/>
      <c r="M94" s="50"/>
    </row>
  </sheetData>
  <mergeCells count="6">
    <mergeCell ref="G5:I5"/>
    <mergeCell ref="G6:I6"/>
    <mergeCell ref="K6:M6"/>
    <mergeCell ref="G55:I55"/>
    <mergeCell ref="G56:I56"/>
    <mergeCell ref="K56:M5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'6-7-OK'!Print_Area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RATTANAPORN BOONWONG</cp:lastModifiedBy>
  <cp:lastPrinted>2022-05-19T04:38:51Z</cp:lastPrinted>
  <dcterms:created xsi:type="dcterms:W3CDTF">2009-01-23T10:19:39Z</dcterms:created>
  <dcterms:modified xsi:type="dcterms:W3CDTF">2022-05-20T10:11:28Z</dcterms:modified>
</cp:coreProperties>
</file>