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rateepjarat\Desktop\SMK\2022\Draft FS, AA, Rep. letter\Template for SET\"/>
    </mc:Choice>
  </mc:AlternateContent>
  <xr:revisionPtr revIDLastSave="0" documentId="13_ncr:1_{EFBD4F39-1B27-495E-8AE1-DE813BF05DFA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S" sheetId="6" r:id="rId2"/>
    <sheet name="PL4" sheetId="7" r:id="rId3"/>
    <sheet name="SH6-7" sheetId="10" r:id="rId4"/>
    <sheet name="CF" sheetId="9" r:id="rId5"/>
    <sheet name="000" sheetId="3" state="veryHidden" r:id="rId6"/>
  </sheets>
  <definedNames>
    <definedName name="_xlnm.Print_Area" localSheetId="1">BS!$A$1:$E$54</definedName>
    <definedName name="_xlnm.Print_Area" localSheetId="4">CF!$A$1:$G$43</definedName>
    <definedName name="_xlnm.Print_Area" localSheetId="2">'PL4'!$A$1:$H$51</definedName>
    <definedName name="_xlnm.Print_Area" localSheetId="3">'SH6-7'!$A$1:$P$42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6" l="1"/>
  <c r="J40" i="10" l="1"/>
  <c r="R40" i="10" s="1"/>
  <c r="N40" i="10" l="1"/>
  <c r="P40" i="10"/>
  <c r="E39" i="9" l="1"/>
  <c r="E36" i="9" l="1"/>
  <c r="G36" i="9"/>
  <c r="L35" i="10" l="1"/>
  <c r="J35" i="10"/>
  <c r="H35" i="10"/>
  <c r="F35" i="10"/>
  <c r="D35" i="10"/>
  <c r="B35" i="10"/>
  <c r="P34" i="10"/>
  <c r="N34" i="10"/>
  <c r="N35" i="10" s="1"/>
  <c r="P35" i="10" l="1"/>
  <c r="P16" i="10"/>
  <c r="P15" i="10"/>
  <c r="N16" i="10"/>
  <c r="N15" i="10"/>
  <c r="P13" i="10"/>
  <c r="N13" i="10"/>
  <c r="J39" i="10"/>
  <c r="J41" i="10" s="1"/>
  <c r="N37" i="10"/>
  <c r="N32" i="10"/>
  <c r="B17" i="10"/>
  <c r="L17" i="10"/>
  <c r="L18" i="10" s="1"/>
  <c r="J17" i="10"/>
  <c r="J18" i="10" s="1"/>
  <c r="H17" i="10"/>
  <c r="H18" i="10" s="1"/>
  <c r="F17" i="10"/>
  <c r="F18" i="10" s="1"/>
  <c r="D17" i="10"/>
  <c r="D18" i="10" s="1"/>
  <c r="N17" i="10" l="1"/>
  <c r="N18" i="10"/>
  <c r="P17" i="10"/>
  <c r="P18" i="10" s="1"/>
  <c r="B18" i="10"/>
  <c r="C24" i="6"/>
  <c r="H47" i="7" l="1"/>
  <c r="C39" i="6"/>
  <c r="H48" i="7" l="1"/>
  <c r="P32" i="10"/>
  <c r="G30" i="9" l="1"/>
  <c r="G26" i="9"/>
  <c r="G21" i="9"/>
  <c r="H28" i="7"/>
  <c r="H11" i="7"/>
  <c r="E51" i="6"/>
  <c r="E39" i="6"/>
  <c r="E24" i="6"/>
  <c r="H16" i="7" l="1"/>
  <c r="H34" i="7"/>
  <c r="G31" i="9"/>
  <c r="G38" i="9"/>
  <c r="E53" i="6"/>
  <c r="C51" i="6"/>
  <c r="G40" i="9" l="1"/>
  <c r="H22" i="7"/>
  <c r="C53" i="6"/>
  <c r="H35" i="7" l="1"/>
  <c r="E26" i="9"/>
  <c r="F39" i="10"/>
  <c r="F41" i="10" s="1"/>
  <c r="D39" i="10"/>
  <c r="D41" i="10" s="1"/>
  <c r="B39" i="10"/>
  <c r="B41" i="10" s="1"/>
  <c r="F47" i="7"/>
  <c r="F48" i="7" s="1"/>
  <c r="H37" i="7" l="1"/>
  <c r="E21" i="9"/>
  <c r="F28" i="7"/>
  <c r="F34" i="7" s="1"/>
  <c r="F11" i="7"/>
  <c r="F16" i="7" s="1"/>
  <c r="F22" i="7" s="1"/>
  <c r="H49" i="7" l="1"/>
  <c r="D36" i="9"/>
  <c r="F35" i="7" l="1"/>
  <c r="F37" i="7" s="1"/>
  <c r="L38" i="10"/>
  <c r="E30" i="9"/>
  <c r="L39" i="10" l="1"/>
  <c r="L41" i="10" s="1"/>
  <c r="N38" i="10"/>
  <c r="N39" i="10" s="1"/>
  <c r="N41" i="10" s="1"/>
  <c r="P38" i="10"/>
  <c r="E31" i="9"/>
  <c r="E38" i="9"/>
  <c r="E40" i="9" s="1"/>
  <c r="H37" i="10" l="1"/>
  <c r="F51" i="7"/>
  <c r="F49" i="7"/>
  <c r="P37" i="10" l="1"/>
  <c r="H39" i="10"/>
  <c r="H41" i="10" s="1"/>
  <c r="P39" i="10" l="1"/>
  <c r="P41" i="10" s="1"/>
</calcChain>
</file>

<file path=xl/sharedStrings.xml><?xml version="1.0" encoding="utf-8"?>
<sst xmlns="http://schemas.openxmlformats.org/spreadsheetml/2006/main" count="220" uniqueCount="164">
  <si>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</si>
  <si>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</si>
  <si>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</si>
  <si>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</si>
  <si>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</si>
  <si>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</si>
  <si>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</si>
  <si>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</si>
  <si>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</si>
  <si>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</si>
  <si>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</si>
  <si>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</si>
  <si>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</si>
  <si>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</si>
  <si>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</si>
  <si>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</si>
  <si>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</si>
  <si>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</si>
  <si>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</si>
  <si>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</si>
  <si>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</si>
  <si>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</si>
  <si>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</si>
  <si>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</si>
  <si>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</si>
  <si>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</si>
  <si>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</si>
  <si>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</si>
  <si>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</si>
  <si>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</si>
  <si>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</si>
  <si>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</si>
  <si>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>Premiums due and uncollected</t>
  </si>
  <si>
    <t>Total expenses</t>
  </si>
  <si>
    <t>Total liabilities</t>
  </si>
  <si>
    <t>Statement of changes in equity (Unaudited)</t>
  </si>
  <si>
    <t>Revenues</t>
  </si>
  <si>
    <t>Total revenues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</si>
  <si>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</si>
  <si>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</si>
  <si>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</si>
  <si>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</si>
  <si>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</si>
  <si>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</si>
  <si>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</si>
  <si>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</si>
  <si>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</si>
  <si>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</si>
  <si>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Other comprehensive income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</si>
  <si>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</si>
  <si>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</si>
  <si>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</si>
  <si>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</si>
  <si>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</si>
  <si>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</si>
  <si>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</si>
  <si>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</si>
  <si>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</si>
  <si>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Cash flows provided by investing activities</t>
  </si>
  <si>
    <t>Cah flows used in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</si>
  <si>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</si>
  <si>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</si>
  <si>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</si>
  <si>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</si>
  <si>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31 March</t>
  </si>
  <si>
    <t>(in Baht)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</si>
  <si>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</si>
  <si>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</si>
  <si>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</si>
  <si>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</si>
  <si>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</si>
  <si>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</si>
  <si>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</si>
  <si>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</si>
  <si>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</si>
  <si>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</si>
  <si>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</si>
  <si>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</si>
  <si>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</si>
  <si>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Cash and cash equivalents at 31 March</t>
  </si>
  <si>
    <t>Net cash flows used in investing activities</t>
  </si>
  <si>
    <t>8</t>
  </si>
  <si>
    <t>Liabilities and equity</t>
  </si>
  <si>
    <t>11</t>
  </si>
  <si>
    <t>Gross premiums written</t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</si>
  <si>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</si>
  <si>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</si>
  <si>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</si>
  <si>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</si>
  <si>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</si>
  <si>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</si>
  <si>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</si>
  <si>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</si>
  <si>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</si>
  <si>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</si>
  <si>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</si>
  <si>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</si>
  <si>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</si>
  <si>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</si>
  <si>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</si>
  <si>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</si>
  <si>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Net increased in cash and cash equivalents</t>
  </si>
  <si>
    <t>Net cash flows provided by operating activities</t>
  </si>
  <si>
    <t>Lease liabilities</t>
  </si>
  <si>
    <t xml:space="preserve">   Loans and accrued interest</t>
  </si>
  <si>
    <t>Net cash received - Financial instruments</t>
  </si>
  <si>
    <t>Net cash paid - Financial instruments</t>
  </si>
  <si>
    <t>Gain (loss) on</t>
  </si>
  <si>
    <t xml:space="preserve">Cash flows from financing activities  </t>
  </si>
  <si>
    <t xml:space="preserve">Net cash flows used in financing activities  </t>
  </si>
  <si>
    <t>Cash paid - lease liabilities</t>
  </si>
  <si>
    <t>Gain (loss) on investments measured at fair value through</t>
  </si>
  <si>
    <t xml:space="preserve">Reclassified investments measured at fair value through </t>
  </si>
  <si>
    <t>measured at fair value</t>
  </si>
  <si>
    <t xml:space="preserve">through other </t>
  </si>
  <si>
    <t>comprehensive income</t>
  </si>
  <si>
    <t>Expected credit loss (reversal)</t>
  </si>
  <si>
    <t xml:space="preserve">   Distributions to shareholders</t>
  </si>
  <si>
    <t xml:space="preserve">   Dividends to shareholders of the Company</t>
  </si>
  <si>
    <t>Total distributions to shareholders</t>
  </si>
  <si>
    <t>Financial costs</t>
  </si>
  <si>
    <t>Interest expenses</t>
  </si>
  <si>
    <t>Right-of-use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</si>
  <si>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</si>
  <si>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</si>
  <si>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Three-month period ended 31 March 2021</t>
  </si>
  <si>
    <t>Balance at 1 January 2021</t>
  </si>
  <si>
    <t>Balance at 31 March 2021</t>
  </si>
  <si>
    <t>(Unaudited)</t>
  </si>
  <si>
    <t>4</t>
  </si>
  <si>
    <t>3</t>
  </si>
  <si>
    <t>Investment receivables</t>
  </si>
  <si>
    <t>Net profit (loss)</t>
  </si>
  <si>
    <t>Three-month period ended 31 March 2022</t>
  </si>
  <si>
    <t>Balance at 1 January 2022</t>
  </si>
  <si>
    <t>Balance at 31 March 2022</t>
  </si>
  <si>
    <t>revaluation of assets</t>
  </si>
  <si>
    <t>other components</t>
  </si>
  <si>
    <t>other comprehensive income (loss)</t>
  </si>
  <si>
    <t>Other comprehensive income (loss) for the period, net of tax</t>
  </si>
  <si>
    <t>Total comprehensive income (loss) for the period</t>
  </si>
  <si>
    <t xml:space="preserve">      Other comprehensive income (loss)</t>
  </si>
  <si>
    <t>Transfer to retain earnings</t>
  </si>
  <si>
    <t>other comprehensive income (loss) to profit or loss</t>
  </si>
  <si>
    <t xml:space="preserve">Gains on investments </t>
  </si>
  <si>
    <t>Losses on fair value changes</t>
  </si>
  <si>
    <r>
      <t xml:space="preserve">Basic earnings (losses) per share </t>
    </r>
    <r>
      <rPr>
        <b/>
        <i/>
        <sz val="11"/>
        <rFont val="Times New Roman"/>
        <family val="1"/>
      </rPr>
      <t xml:space="preserve"> </t>
    </r>
  </si>
  <si>
    <t xml:space="preserve">      Other comprehensive income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</si>
  <si>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</si>
  <si>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        </t>
  </si>
  <si>
    <t>(increased) from previous period</t>
  </si>
  <si>
    <t xml:space="preserve">         </t>
  </si>
  <si>
    <t>decreased from previous period</t>
  </si>
  <si>
    <t xml:space="preserve">Profit (loss) before income tax </t>
  </si>
  <si>
    <t xml:space="preserve">      Net loss</t>
  </si>
  <si>
    <t>Unexpired risk reserve increase</t>
  </si>
  <si>
    <t>Income tax (benefit)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</si>
  <si>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 decreased</t>
    </r>
  </si>
  <si>
    <t>Cash paid to reinsurers</t>
  </si>
  <si>
    <t>6, 17, 18, 19</t>
  </si>
  <si>
    <t>13</t>
  </si>
  <si>
    <t>Retained earnings (deficits)</t>
  </si>
  <si>
    <t xml:space="preserve">   Unappropriated (deficits)</t>
  </si>
  <si>
    <t>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</si>
</sst>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_);_(* \(#,##0\);_(* &quot;-&quot;_)"/>
    <numFmt numFmtId="241" formatCode="_-* #,##0_-;\(#,##0\);_-* &quot;-&quot;??_-;_-@_-"/>
  </numFmts>
  <fonts count="184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sz val="10"/>
      <color indexed="9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18"/>
      <name val="Helvetica-Black"/>
      <charset val="222"/>
    </font>
    <font>
      <b/>
      <sz val="11"/>
      <color indexed="56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40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7" fillId="0" borderId="0"/>
    <xf numFmtId="179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/>
    <xf numFmtId="0" fontId="3" fillId="0" borderId="0"/>
    <xf numFmtId="0" fontId="25" fillId="0" borderId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" fillId="0" borderId="0"/>
    <xf numFmtId="0" fontId="37" fillId="0" borderId="2">
      <alignment horizontal="center"/>
    </xf>
    <xf numFmtId="0" fontId="38" fillId="0" borderId="0"/>
    <xf numFmtId="0" fontId="38" fillId="0" borderId="3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7" borderId="0"/>
    <xf numFmtId="0" fontId="37" fillId="0" borderId="0">
      <protection locked="0"/>
    </xf>
    <xf numFmtId="0" fontId="37" fillId="0" borderId="0"/>
    <xf numFmtId="188" fontId="2" fillId="0" borderId="0"/>
    <xf numFmtId="189" fontId="2" fillId="0" borderId="0"/>
    <xf numFmtId="0" fontId="38" fillId="18" borderId="0">
      <alignment horizontal="right"/>
    </xf>
    <xf numFmtId="0" fontId="37" fillId="0" borderId="0"/>
    <xf numFmtId="0" fontId="39" fillId="19" borderId="4">
      <alignment horizontal="centerContinuous" vertical="top"/>
    </xf>
    <xf numFmtId="190" fontId="40" fillId="0" borderId="5" applyFont="0" applyFill="0" applyBorder="0" applyAlignment="0"/>
    <xf numFmtId="0" fontId="25" fillId="0" borderId="0" applyNumberFormat="0" applyFont="0" applyFill="0" applyBorder="0" applyProtection="0"/>
    <xf numFmtId="0" fontId="17" fillId="0" borderId="0"/>
    <xf numFmtId="0" fontId="41" fillId="0" borderId="2">
      <alignment horizontal="center"/>
    </xf>
    <xf numFmtId="0" fontId="42" fillId="0" borderId="6">
      <alignment horizontal="left" wrapText="1" indent="2"/>
    </xf>
    <xf numFmtId="5" fontId="43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4" fillId="0" borderId="0"/>
    <xf numFmtId="0" fontId="45" fillId="0" borderId="0">
      <alignment wrapText="1"/>
    </xf>
    <xf numFmtId="197" fontId="46" fillId="0" borderId="0" applyFill="0" applyBorder="0" applyAlignment="0">
      <alignment horizontal="center"/>
    </xf>
    <xf numFmtId="0" fontId="47" fillId="0" borderId="10">
      <alignment horizontal="center"/>
    </xf>
    <xf numFmtId="4" fontId="1" fillId="0" borderId="0" applyFont="0" applyFill="0" applyBorder="0" applyAlignment="0" applyProtection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9" fontId="49" fillId="0" borderId="0" applyFill="0" applyBorder="0" applyAlignment="0" applyProtection="0"/>
    <xf numFmtId="40" fontId="49" fillId="0" borderId="0" applyFill="0" applyBorder="0" applyAlignment="0" applyProtection="0"/>
    <xf numFmtId="200" fontId="50" fillId="22" borderId="0" applyFill="0" applyBorder="0" applyAlignment="0">
      <alignment vertical="top"/>
    </xf>
    <xf numFmtId="201" fontId="50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1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52" fillId="0" borderId="0" applyNumberForma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39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6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203" fontId="60" fillId="0" borderId="0" applyFill="0" applyBorder="0" applyProtection="0"/>
    <xf numFmtId="0" fontId="61" fillId="0" borderId="0">
      <alignment horizontal="center" vertical="center"/>
    </xf>
    <xf numFmtId="165" fontId="62" fillId="0" borderId="0" applyFont="0" applyFill="0" applyBorder="0" applyAlignment="0" applyProtection="0"/>
    <xf numFmtId="0" fontId="63" fillId="0" borderId="0"/>
    <xf numFmtId="0" fontId="63" fillId="0" borderId="0"/>
    <xf numFmtId="204" fontId="50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4" fillId="0" borderId="2" applyFill="0" applyBorder="0" applyAlignment="0"/>
    <xf numFmtId="0" fontId="52" fillId="0" borderId="0" applyNumberFormat="0" applyFill="0" applyBorder="0" applyAlignment="0" applyProtection="0"/>
    <xf numFmtId="171" fontId="2" fillId="0" borderId="0"/>
    <xf numFmtId="206" fontId="3" fillId="0" borderId="0"/>
    <xf numFmtId="0" fontId="65" fillId="19" borderId="0" applyNumberFormat="0" applyFont="0" applyFill="0" applyBorder="0" applyProtection="0">
      <alignment horizontal="left"/>
    </xf>
    <xf numFmtId="0" fontId="66" fillId="0" borderId="0" applyNumberFormat="0" applyFont="0" applyFill="0" applyBorder="0" applyProtection="0">
      <alignment horizontal="left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Protection="0">
      <alignment horizontal="left"/>
    </xf>
    <xf numFmtId="0" fontId="66" fillId="0" borderId="0" applyNumberFormat="0" applyFont="0" applyFill="0" applyBorder="0" applyAlignment="0" applyProtection="0"/>
    <xf numFmtId="207" fontId="68" fillId="0" borderId="0"/>
    <xf numFmtId="15" fontId="69" fillId="0" borderId="0" applyFont="0" applyFill="0" applyBorder="0" applyAlignment="0" applyProtection="0"/>
    <xf numFmtId="15" fontId="60" fillId="0" borderId="0" applyFont="0" applyFill="0" applyBorder="0" applyAlignment="0" applyProtection="0"/>
    <xf numFmtId="14" fontId="32" fillId="0" borderId="0" applyFill="0" applyBorder="0" applyAlignment="0"/>
    <xf numFmtId="208" fontId="60" fillId="0" borderId="0" applyFill="0" applyBorder="0" applyProtection="0"/>
    <xf numFmtId="209" fontId="18" fillId="0" borderId="12">
      <alignment vertical="center"/>
    </xf>
    <xf numFmtId="0" fontId="65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>
      <protection locked="0"/>
    </xf>
    <xf numFmtId="170" fontId="2" fillId="0" borderId="0"/>
    <xf numFmtId="0" fontId="49" fillId="0" borderId="0" applyNumberFormat="0" applyFill="0" applyBorder="0" applyAlignment="0" applyProtection="0"/>
    <xf numFmtId="170" fontId="71" fillId="25" borderId="13">
      <protection locked="0"/>
    </xf>
    <xf numFmtId="0" fontId="72" fillId="0" borderId="0">
      <protection locked="0"/>
    </xf>
    <xf numFmtId="0" fontId="72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3" fillId="0" borderId="0" applyNumberFormat="0" applyAlignment="0">
      <alignment horizontal="left"/>
    </xf>
    <xf numFmtId="210" fontId="74" fillId="0" borderId="0" applyFon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11" fontId="60" fillId="0" borderId="0" applyFont="0" applyFill="0" applyBorder="0" applyAlignment="0" applyProtection="0"/>
    <xf numFmtId="0" fontId="70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70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213" fontId="8" fillId="0" borderId="0">
      <alignment horizontal="right"/>
    </xf>
    <xf numFmtId="0" fontId="23" fillId="26" borderId="16" applyFill="0" applyBorder="0">
      <alignment horizontal="center"/>
    </xf>
    <xf numFmtId="38" fontId="4" fillId="19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79" fillId="0" borderId="17" applyNumberFormat="0" applyAlignment="0" applyProtection="0">
      <alignment horizontal="left" vertical="center"/>
    </xf>
    <xf numFmtId="0" fontId="79" fillId="0" borderId="18">
      <alignment horizontal="left" vertical="center"/>
    </xf>
    <xf numFmtId="0" fontId="79" fillId="27" borderId="0"/>
    <xf numFmtId="4" fontId="79" fillId="28" borderId="0">
      <alignment horizontal="centerContinuous"/>
    </xf>
    <xf numFmtId="214" fontId="80" fillId="25" borderId="0">
      <alignment horizontal="left" vertical="top"/>
    </xf>
    <xf numFmtId="0" fontId="82" fillId="0" borderId="0">
      <alignment horizontal="left"/>
    </xf>
    <xf numFmtId="0" fontId="81" fillId="0" borderId="1">
      <alignment horizontal="left" vertical="top"/>
    </xf>
    <xf numFmtId="0" fontId="83" fillId="0" borderId="0">
      <alignment horizontal="left"/>
    </xf>
    <xf numFmtId="0" fontId="84" fillId="0" borderId="1">
      <alignment horizontal="left" vertical="top"/>
    </xf>
    <xf numFmtId="0" fontId="85" fillId="0" borderId="0">
      <alignment horizontal="left"/>
    </xf>
    <xf numFmtId="215" fontId="49" fillId="0" borderId="0" applyFill="0" applyBorder="0" applyAlignment="0" applyProtection="0"/>
    <xf numFmtId="0" fontId="86" fillId="25" borderId="0">
      <alignment horizontal="left" wrapText="1" indent="2"/>
    </xf>
    <xf numFmtId="1" fontId="21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7" fillId="0" borderId="0"/>
    <xf numFmtId="1" fontId="3" fillId="0" borderId="0" applyFont="0" applyFill="0" applyBorder="0" applyAlignment="0" applyProtection="0"/>
    <xf numFmtId="38" fontId="88" fillId="0" borderId="0"/>
    <xf numFmtId="38" fontId="89" fillId="0" borderId="0"/>
    <xf numFmtId="38" fontId="13" fillId="0" borderId="0"/>
    <xf numFmtId="38" fontId="90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60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5" fillId="29" borderId="0">
      <alignment vertical="top"/>
    </xf>
    <xf numFmtId="0" fontId="91" fillId="0" borderId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7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218" fontId="60" fillId="0" borderId="0" applyFont="0" applyFill="0" applyBorder="0" applyAlignment="0" applyProtection="0"/>
    <xf numFmtId="0" fontId="96" fillId="0" borderId="3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2" fillId="0" borderId="0" applyFont="0" applyFill="0" applyBorder="0" applyAlignment="0" applyProtection="0"/>
    <xf numFmtId="220" fontId="62" fillId="0" borderId="0" applyFont="0" applyFill="0" applyBorder="0" applyAlignment="0" applyProtection="0"/>
    <xf numFmtId="0" fontId="70" fillId="0" borderId="0">
      <protection locked="0"/>
    </xf>
    <xf numFmtId="0" fontId="60" fillId="0" borderId="0"/>
    <xf numFmtId="37" fontId="5" fillId="0" borderId="0"/>
    <xf numFmtId="0" fontId="92" fillId="0" borderId="0"/>
    <xf numFmtId="0" fontId="93" fillId="0" borderId="0"/>
    <xf numFmtId="0" fontId="93" fillId="0" borderId="0"/>
    <xf numFmtId="172" fontId="6" fillId="0" borderId="0"/>
    <xf numFmtId="0" fontId="63" fillId="0" borderId="0"/>
    <xf numFmtId="0" fontId="3" fillId="0" borderId="0"/>
    <xf numFmtId="0" fontId="3" fillId="0" borderId="0"/>
    <xf numFmtId="0" fontId="97" fillId="0" borderId="0"/>
    <xf numFmtId="0" fontId="18" fillId="0" borderId="0"/>
    <xf numFmtId="0" fontId="91" fillId="0" borderId="0"/>
    <xf numFmtId="0" fontId="98" fillId="0" borderId="0"/>
    <xf numFmtId="0" fontId="51" fillId="0" borderId="0"/>
    <xf numFmtId="0" fontId="18" fillId="0" borderId="0"/>
    <xf numFmtId="0" fontId="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9" fillId="0" borderId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214" fontId="21" fillId="0" borderId="20" applyFont="0" applyFill="0" applyBorder="0" applyAlignment="0" applyProtection="0"/>
    <xf numFmtId="222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01" fillId="0" borderId="21">
      <alignment horizontal="left" wrapText="1" indent="1"/>
    </xf>
    <xf numFmtId="40" fontId="102" fillId="30" borderId="0">
      <alignment horizontal="right"/>
    </xf>
    <xf numFmtId="0" fontId="20" fillId="30" borderId="0">
      <alignment horizontal="right"/>
    </xf>
    <xf numFmtId="0" fontId="103" fillId="30" borderId="23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05" fillId="0" borderId="0">
      <alignment horizontal="left"/>
    </xf>
    <xf numFmtId="0" fontId="106" fillId="0" borderId="0">
      <alignment horizontal="center"/>
    </xf>
    <xf numFmtId="0" fontId="107" fillId="0" borderId="0">
      <alignment horizontal="center"/>
    </xf>
    <xf numFmtId="0" fontId="108" fillId="30" borderId="0"/>
    <xf numFmtId="223" fontId="50" fillId="22" borderId="0" applyFill="0" applyBorder="0" applyAlignment="0" applyProtection="0">
      <protection locked="0"/>
    </xf>
    <xf numFmtId="5" fontId="50" fillId="22" borderId="0" applyFill="0" applyBorder="0" applyAlignment="0" applyProtection="0">
      <alignment vertical="top"/>
    </xf>
    <xf numFmtId="224" fontId="50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5" fillId="0" borderId="25" applyNumberFormat="0" applyBorder="0"/>
    <xf numFmtId="170" fontId="55" fillId="25" borderId="26" applyFont="0" applyBorder="0">
      <protection locked="0"/>
    </xf>
    <xf numFmtId="3" fontId="109" fillId="0" borderId="0" applyNumberFormat="0" applyFill="0" applyBorder="0" applyAlignment="0" applyProtection="0"/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43" fillId="0" borderId="3">
      <alignment horizontal="center"/>
    </xf>
    <xf numFmtId="0" fontId="62" fillId="0" borderId="0" applyFont="0" applyFill="0" applyBorder="0" applyProtection="0">
      <alignment horizontal="left"/>
    </xf>
    <xf numFmtId="0" fontId="62" fillId="31" borderId="0" applyNumberFormat="0" applyFont="0" applyBorder="0" applyAlignment="0" applyProtection="0"/>
    <xf numFmtId="37" fontId="25" fillId="0" borderId="0"/>
    <xf numFmtId="1" fontId="3" fillId="0" borderId="14" applyNumberFormat="0" applyFill="0" applyAlignment="0" applyProtection="0">
      <alignment horizontal="center" vertical="center"/>
    </xf>
    <xf numFmtId="0" fontId="110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11" fillId="0" borderId="0"/>
    <xf numFmtId="0" fontId="112" fillId="0" borderId="0"/>
    <xf numFmtId="38" fontId="106" fillId="0" borderId="0"/>
    <xf numFmtId="0" fontId="76" fillId="0" borderId="27">
      <alignment vertical="center"/>
    </xf>
    <xf numFmtId="4" fontId="113" fillId="33" borderId="28" applyNumberFormat="0" applyProtection="0">
      <alignment vertical="center"/>
    </xf>
    <xf numFmtId="4" fontId="114" fillId="33" borderId="28" applyNumberFormat="0" applyProtection="0">
      <alignment vertical="center"/>
    </xf>
    <xf numFmtId="4" fontId="115" fillId="33" borderId="28" applyNumberFormat="0" applyProtection="0">
      <alignment horizontal="left" vertical="center" indent="1"/>
    </xf>
    <xf numFmtId="4" fontId="115" fillId="34" borderId="0" applyNumberFormat="0" applyProtection="0">
      <alignment horizontal="left" vertical="center" indent="1"/>
    </xf>
    <xf numFmtId="4" fontId="115" fillId="28" borderId="28" applyNumberFormat="0" applyProtection="0">
      <alignment horizontal="right" vertical="center"/>
    </xf>
    <xf numFmtId="4" fontId="115" fillId="35" borderId="28" applyNumberFormat="0" applyProtection="0">
      <alignment horizontal="right" vertical="center"/>
    </xf>
    <xf numFmtId="4" fontId="115" fillId="24" borderId="28" applyNumberFormat="0" applyProtection="0">
      <alignment horizontal="right" vertical="center"/>
    </xf>
    <xf numFmtId="4" fontId="115" fillId="32" borderId="28" applyNumberFormat="0" applyProtection="0">
      <alignment horizontal="right" vertical="center"/>
    </xf>
    <xf numFmtId="4" fontId="115" fillId="36" borderId="28" applyNumberFormat="0" applyProtection="0">
      <alignment horizontal="right" vertical="center"/>
    </xf>
    <xf numFmtId="4" fontId="115" fillId="37" borderId="28" applyNumberFormat="0" applyProtection="0">
      <alignment horizontal="right" vertical="center"/>
    </xf>
    <xf numFmtId="4" fontId="115" fillId="38" borderId="28" applyNumberFormat="0" applyProtection="0">
      <alignment horizontal="right" vertical="center"/>
    </xf>
    <xf numFmtId="4" fontId="115" fillId="39" borderId="28" applyNumberFormat="0" applyProtection="0">
      <alignment horizontal="right" vertical="center"/>
    </xf>
    <xf numFmtId="4" fontId="115" fillId="40" borderId="28" applyNumberFormat="0" applyProtection="0">
      <alignment horizontal="right" vertical="center"/>
    </xf>
    <xf numFmtId="4" fontId="113" fillId="41" borderId="29" applyNumberFormat="0" applyProtection="0">
      <alignment horizontal="left" vertical="center" indent="1"/>
    </xf>
    <xf numFmtId="4" fontId="113" fillId="21" borderId="0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5" fillId="21" borderId="28" applyNumberFormat="0" applyProtection="0">
      <alignment horizontal="right" vertical="center"/>
    </xf>
    <xf numFmtId="4" fontId="32" fillId="21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115" fillId="42" borderId="28" applyNumberFormat="0" applyProtection="0">
      <alignment vertical="center"/>
    </xf>
    <xf numFmtId="4" fontId="116" fillId="42" borderId="28" applyNumberFormat="0" applyProtection="0">
      <alignment vertical="center"/>
    </xf>
    <xf numFmtId="4" fontId="113" fillId="21" borderId="30" applyNumberFormat="0" applyProtection="0">
      <alignment horizontal="left" vertical="center" indent="1"/>
    </xf>
    <xf numFmtId="4" fontId="115" fillId="42" borderId="28" applyNumberFormat="0" applyProtection="0">
      <alignment horizontal="right" vertical="center"/>
    </xf>
    <xf numFmtId="4" fontId="116" fillId="42" borderId="28" applyNumberFormat="0" applyProtection="0">
      <alignment horizontal="right" vertical="center"/>
    </xf>
    <xf numFmtId="4" fontId="113" fillId="21" borderId="28" applyNumberFormat="0" applyProtection="0">
      <alignment horizontal="left" vertical="center" indent="1"/>
    </xf>
    <xf numFmtId="4" fontId="117" fillId="43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38" fontId="60" fillId="0" borderId="0" applyNumberFormat="0" applyFont="0" applyFill="0" applyBorder="0" applyAlignment="0"/>
    <xf numFmtId="228" fontId="119" fillId="0" borderId="0" applyNumberFormat="0" applyFont="0" applyBorder="0">
      <alignment horizontal="left"/>
    </xf>
    <xf numFmtId="39" fontId="120" fillId="0" borderId="0"/>
    <xf numFmtId="3" fontId="121" fillId="33" borderId="2">
      <alignment horizontal="left" vertical="top" wrapText="1"/>
      <protection locked="0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228" fontId="69" fillId="0" borderId="0"/>
    <xf numFmtId="0" fontId="123" fillId="0" borderId="0" applyNumberFormat="0" applyBorder="0"/>
    <xf numFmtId="0" fontId="55" fillId="44" borderId="0"/>
    <xf numFmtId="0" fontId="96" fillId="0" borderId="0"/>
    <xf numFmtId="0" fontId="124" fillId="25" borderId="0">
      <alignment wrapText="1"/>
    </xf>
    <xf numFmtId="37" fontId="17" fillId="45" borderId="2" applyFont="0" applyAlignment="0">
      <alignment horizontal="right"/>
    </xf>
    <xf numFmtId="0" fontId="125" fillId="0" borderId="31">
      <alignment vertical="center" wrapText="1"/>
    </xf>
    <xf numFmtId="0" fontId="126" fillId="0" borderId="0">
      <alignment horizontal="left"/>
    </xf>
    <xf numFmtId="0" fontId="77" fillId="0" borderId="0">
      <alignment horizontal="left"/>
    </xf>
    <xf numFmtId="0" fontId="83" fillId="0" borderId="0"/>
    <xf numFmtId="0" fontId="82" fillId="0" borderId="0"/>
    <xf numFmtId="0" fontId="77" fillId="0" borderId="0"/>
    <xf numFmtId="0" fontId="127" fillId="0" borderId="0" applyBorder="0" applyAlignment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32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31" fillId="0" borderId="0">
      <alignment horizontal="center" vertical="center"/>
    </xf>
    <xf numFmtId="0" fontId="132" fillId="0" borderId="0">
      <alignment horizontal="center" vertical="top"/>
    </xf>
    <xf numFmtId="0" fontId="130" fillId="0" borderId="0"/>
    <xf numFmtId="0" fontId="129" fillId="0" borderId="0"/>
    <xf numFmtId="0" fontId="69" fillId="0" borderId="0"/>
    <xf numFmtId="0" fontId="133" fillId="0" borderId="32">
      <alignment horizontal="center"/>
    </xf>
    <xf numFmtId="164" fontId="62" fillId="0" borderId="0" applyFont="0" applyFill="0" applyBorder="0" applyAlignment="0" applyProtection="0"/>
    <xf numFmtId="231" fontId="134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23" borderId="9" applyNumberFormat="0" applyAlignment="0" applyProtection="0"/>
    <xf numFmtId="0" fontId="143" fillId="0" borderId="33" applyNumberFormat="0" applyFill="0" applyAlignment="0" applyProtection="0"/>
    <xf numFmtId="0" fontId="150" fillId="7" borderId="0" applyNumberFormat="0" applyBorder="0" applyAlignment="0" applyProtection="0"/>
    <xf numFmtId="0" fontId="152" fillId="46" borderId="22" applyNumberFormat="0" applyAlignment="0" applyProtection="0"/>
    <xf numFmtId="0" fontId="136" fillId="46" borderId="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8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0" fontId="147" fillId="4" borderId="8" applyNumberFormat="0" applyAlignment="0" applyProtection="0"/>
    <xf numFmtId="0" fontId="148" fillId="2" borderId="0" applyNumberFormat="0" applyBorder="0" applyAlignment="0" applyProtection="0"/>
    <xf numFmtId="0" fontId="149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34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50" borderId="0" applyNumberFormat="0" applyBorder="0" applyAlignment="0" applyProtection="0"/>
    <xf numFmtId="0" fontId="18" fillId="20" borderId="19" applyNumberFormat="0" applyFont="0" applyAlignment="0" applyProtection="0"/>
    <xf numFmtId="0" fontId="153" fillId="0" borderId="35" applyNumberFormat="0" applyFill="0" applyAlignment="0" applyProtection="0"/>
    <xf numFmtId="0" fontId="154" fillId="0" borderId="36" applyNumberFormat="0" applyFill="0" applyAlignment="0" applyProtection="0"/>
    <xf numFmtId="0" fontId="155" fillId="0" borderId="37" applyNumberFormat="0" applyFill="0" applyAlignment="0" applyProtection="0"/>
    <xf numFmtId="0" fontId="155" fillId="0" borderId="0" applyNumberFormat="0" applyFill="0" applyBorder="0" applyAlignment="0" applyProtection="0"/>
    <xf numFmtId="175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157" fillId="0" borderId="0"/>
    <xf numFmtId="228" fontId="120" fillId="0" borderId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/>
    <xf numFmtId="0" fontId="158" fillId="0" borderId="0"/>
    <xf numFmtId="43" fontId="3" fillId="0" borderId="0" applyFont="0" applyFill="0" applyBorder="0" applyAlignment="0" applyProtection="0"/>
    <xf numFmtId="38" fontId="159" fillId="0" borderId="0" applyFont="0" applyFill="0" applyBorder="0" applyAlignment="0" applyProtection="0"/>
    <xf numFmtId="0" fontId="160" fillId="0" borderId="0"/>
    <xf numFmtId="0" fontId="161" fillId="0" borderId="0" applyNumberFormat="0" applyFill="0" applyBorder="0" applyAlignment="0" applyProtection="0">
      <alignment vertical="top"/>
      <protection locked="0"/>
    </xf>
    <xf numFmtId="236" fontId="162" fillId="0" borderId="0" applyFont="0" applyFill="0" applyBorder="0" applyAlignment="0" applyProtection="0"/>
    <xf numFmtId="236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3" fontId="18" fillId="0" borderId="2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43" fontId="14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68" fillId="13" borderId="0" applyNumberFormat="0" applyBorder="0" applyAlignment="0" applyProtection="0"/>
    <xf numFmtId="0" fontId="168" fillId="3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6" borderId="0" applyNumberFormat="0" applyBorder="0" applyAlignment="0" applyProtection="0"/>
    <xf numFmtId="0" fontId="168" fillId="47" borderId="0" applyNumberFormat="0" applyBorder="0" applyAlignment="0" applyProtection="0"/>
    <xf numFmtId="0" fontId="168" fillId="48" borderId="0" applyNumberFormat="0" applyBorder="0" applyAlignment="0" applyProtection="0"/>
    <xf numFmtId="0" fontId="168" fillId="49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50" borderId="0" applyNumberFormat="0" applyBorder="0" applyAlignment="0" applyProtection="0"/>
    <xf numFmtId="0" fontId="169" fillId="7" borderId="0" applyNumberFormat="0" applyBorder="0" applyAlignment="0" applyProtection="0"/>
    <xf numFmtId="0" fontId="170" fillId="46" borderId="8" applyNumberFormat="0" applyAlignment="0" applyProtection="0"/>
    <xf numFmtId="0" fontId="171" fillId="23" borderId="9" applyNumberFormat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5" fontId="69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8" borderId="0" applyNumberFormat="0" applyBorder="0" applyAlignment="0" applyProtection="0"/>
    <xf numFmtId="38" fontId="55" fillId="19" borderId="0" applyNumberFormat="0" applyBorder="0" applyAlignment="0" applyProtection="0"/>
    <xf numFmtId="0" fontId="79" fillId="24" borderId="0" applyAlignment="0"/>
    <xf numFmtId="0" fontId="81" fillId="0" borderId="1">
      <alignment horizontal="left" vertical="top"/>
    </xf>
    <xf numFmtId="0" fontId="174" fillId="0" borderId="1">
      <alignment horizontal="left" vertical="top"/>
    </xf>
    <xf numFmtId="0" fontId="85" fillId="0" borderId="0">
      <alignment horizontal="left"/>
    </xf>
    <xf numFmtId="0" fontId="175" fillId="0" borderId="0" applyNumberFormat="0" applyFill="0" applyBorder="0" applyAlignment="0" applyProtection="0"/>
    <xf numFmtId="0" fontId="176" fillId="4" borderId="8" applyNumberFormat="0" applyAlignment="0" applyProtection="0"/>
    <xf numFmtId="10" fontId="55" fillId="25" borderId="2" applyNumberFormat="0" applyBorder="0" applyAlignment="0" applyProtection="0"/>
    <xf numFmtId="0" fontId="177" fillId="0" borderId="33" applyNumberFormat="0" applyFill="0" applyAlignment="0" applyProtection="0"/>
    <xf numFmtId="0" fontId="178" fillId="2" borderId="0" applyNumberFormat="0" applyBorder="0" applyAlignment="0" applyProtection="0"/>
    <xf numFmtId="0" fontId="3" fillId="0" borderId="0"/>
    <xf numFmtId="172" fontId="179" fillId="0" borderId="0"/>
    <xf numFmtId="0" fontId="2" fillId="0" borderId="0"/>
    <xf numFmtId="0" fontId="34" fillId="20" borderId="19" applyNumberFormat="0" applyFont="0" applyAlignment="0" applyProtection="0"/>
    <xf numFmtId="0" fontId="26" fillId="20" borderId="19" applyNumberFormat="0" applyFont="0" applyAlignment="0" applyProtection="0"/>
    <xf numFmtId="0" fontId="180" fillId="46" borderId="22" applyNumberFormat="0" applyAlignment="0" applyProtection="0"/>
    <xf numFmtId="0" fontId="1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34" applyNumberFormat="0" applyFill="0" applyAlignment="0" applyProtection="0"/>
    <xf numFmtId="0" fontId="183" fillId="0" borderId="0" applyNumberFormat="0" applyFill="0" applyBorder="0" applyAlignment="0" applyProtection="0"/>
    <xf numFmtId="0" fontId="18" fillId="0" borderId="0"/>
    <xf numFmtId="0" fontId="14" fillId="0" borderId="0"/>
    <xf numFmtId="9" fontId="14" fillId="0" borderId="0" applyFont="0" applyFill="0" applyBorder="0" applyAlignment="0" applyProtection="0"/>
    <xf numFmtId="0" fontId="176" fillId="4" borderId="8" applyNumberFormat="0" applyAlignment="0" applyProtection="0"/>
    <xf numFmtId="0" fontId="34" fillId="20" borderId="19" applyNumberFormat="0" applyFon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67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398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/>
    </xf>
    <xf numFmtId="3" fontId="7" fillId="0" borderId="0" xfId="214" applyNumberFormat="1" applyFont="1" applyFill="1" applyAlignment="1"/>
    <xf numFmtId="177" fontId="8" fillId="0" borderId="0" xfId="0" applyNumberFormat="1" applyFont="1" applyFill="1" applyAlignment="1">
      <alignment horizontal="centerContinuous"/>
    </xf>
    <xf numFmtId="176" fontId="7" fillId="0" borderId="0" xfId="0" applyNumberFormat="1" applyFont="1" applyFill="1" applyBorder="1" applyAlignment="1"/>
    <xf numFmtId="176" fontId="7" fillId="0" borderId="0" xfId="214" applyNumberFormat="1" applyFont="1" applyFill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/>
    <xf numFmtId="177" fontId="15" fillId="0" borderId="0" xfId="398" applyNumberFormat="1" applyFont="1" applyFill="1" applyAlignment="1">
      <alignment horizontal="right"/>
    </xf>
    <xf numFmtId="0" fontId="19" fillId="0" borderId="0" xfId="398" applyFon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176" fontId="7" fillId="0" borderId="0" xfId="0" applyNumberFormat="1" applyFont="1" applyFill="1" applyAlignment="1">
      <alignment horizontal="right"/>
    </xf>
    <xf numFmtId="176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8" fillId="0" borderId="0" xfId="0" applyFont="1" applyFill="1"/>
    <xf numFmtId="177" fontId="10" fillId="0" borderId="0" xfId="0" applyNumberFormat="1" applyFont="1" applyFill="1" applyAlignment="1">
      <alignment horizontal="left"/>
    </xf>
    <xf numFmtId="0" fontId="22" fillId="0" borderId="0" xfId="0" applyFont="1" applyFill="1"/>
    <xf numFmtId="0" fontId="24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41" fontId="22" fillId="0" borderId="0" xfId="0" applyNumberFormat="1" applyFont="1" applyFill="1"/>
    <xf numFmtId="0" fontId="10" fillId="0" borderId="0" xfId="398" applyFont="1" applyFill="1" applyAlignment="1"/>
    <xf numFmtId="0" fontId="164" fillId="0" borderId="0" xfId="0" applyFont="1" applyFill="1" applyBorder="1" applyAlignment="1"/>
    <xf numFmtId="177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3" fillId="0" borderId="0" xfId="0" applyFont="1" applyFill="1" applyAlignment="1">
      <alignment horizontal="center"/>
    </xf>
    <xf numFmtId="176" fontId="164" fillId="0" borderId="0" xfId="0" applyNumberFormat="1" applyFont="1" applyFill="1" applyAlignment="1"/>
    <xf numFmtId="0" fontId="164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5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175" fontId="7" fillId="0" borderId="0" xfId="0" applyNumberFormat="1" applyFont="1" applyFill="1" applyBorder="1" applyAlignment="1"/>
    <xf numFmtId="175" fontId="0" fillId="0" borderId="0" xfId="0" applyNumberFormat="1" applyFont="1" applyFill="1" applyBorder="1" applyAlignment="1">
      <alignment horizontal="right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0" fontId="10" fillId="0" borderId="0" xfId="398" applyFont="1" applyFill="1" applyAlignment="1">
      <alignment horizontal="left"/>
    </xf>
    <xf numFmtId="176" fontId="8" fillId="0" borderId="0" xfId="214" applyNumberFormat="1" applyFont="1" applyFill="1" applyAlignment="1"/>
    <xf numFmtId="176" fontId="8" fillId="0" borderId="6" xfId="214" applyNumberFormat="1" applyFont="1" applyFill="1" applyBorder="1" applyAlignment="1"/>
    <xf numFmtId="176" fontId="8" fillId="0" borderId="0" xfId="214" applyNumberFormat="1" applyFont="1" applyFill="1" applyBorder="1" applyAlignment="1"/>
    <xf numFmtId="176" fontId="0" fillId="0" borderId="0" xfId="214" applyNumberFormat="1" applyFont="1" applyFill="1" applyAlignment="1"/>
    <xf numFmtId="240" fontId="0" fillId="0" borderId="0" xfId="214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/>
    </xf>
    <xf numFmtId="0" fontId="0" fillId="0" borderId="0" xfId="586" applyNumberFormat="1" applyFont="1" applyFill="1" applyBorder="1" applyAlignment="1">
      <alignment horizontal="left"/>
    </xf>
    <xf numFmtId="241" fontId="0" fillId="0" borderId="6" xfId="245" applyNumberFormat="1" applyFont="1" applyBorder="1" applyAlignment="1">
      <alignment horizontal="right" vertical="top"/>
    </xf>
    <xf numFmtId="0" fontId="0" fillId="0" borderId="0" xfId="586" applyNumberFormat="1" applyFont="1" applyBorder="1"/>
    <xf numFmtId="0" fontId="0" fillId="0" borderId="0" xfId="586" applyNumberFormat="1" applyFont="1" applyBorder="1" applyAlignment="1">
      <alignment horizontal="left"/>
    </xf>
    <xf numFmtId="37" fontId="9" fillId="0" borderId="0" xfId="0" applyNumberFormat="1" applyFont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37" fontId="0" fillId="0" borderId="6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75" fontId="14" fillId="0" borderId="6" xfId="245" applyNumberFormat="1" applyBorder="1" applyAlignment="1">
      <alignment horizontal="right" vertical="top"/>
    </xf>
    <xf numFmtId="4" fontId="8" fillId="0" borderId="0" xfId="214" applyFont="1" applyFill="1" applyAlignment="1"/>
    <xf numFmtId="4" fontId="19" fillId="0" borderId="0" xfId="214" applyFont="1" applyFill="1" applyAlignment="1"/>
    <xf numFmtId="4" fontId="24" fillId="0" borderId="0" xfId="214" applyFont="1" applyFill="1" applyAlignment="1">
      <alignment horizontal="left"/>
    </xf>
    <xf numFmtId="4" fontId="22" fillId="0" borderId="0" xfId="214" applyFont="1" applyFill="1"/>
    <xf numFmtId="4" fontId="0" fillId="0" borderId="0" xfId="214" applyFont="1" applyFill="1"/>
    <xf numFmtId="4" fontId="8" fillId="0" borderId="0" xfId="214" applyFont="1" applyFill="1"/>
    <xf numFmtId="4" fontId="7" fillId="0" borderId="0" xfId="214" applyFont="1" applyFill="1"/>
    <xf numFmtId="37" fontId="7" fillId="0" borderId="18" xfId="236" applyNumberFormat="1" applyFont="1" applyFill="1" applyBorder="1" applyAlignment="1"/>
    <xf numFmtId="37" fontId="7" fillId="0" borderId="0" xfId="236" applyNumberFormat="1" applyFont="1" applyFill="1" applyAlignment="1"/>
    <xf numFmtId="0" fontId="0" fillId="0" borderId="0" xfId="0" applyFont="1" applyFill="1" applyAlignment="1">
      <alignment vertical="center"/>
    </xf>
    <xf numFmtId="175" fontId="0" fillId="0" borderId="0" xfId="214" applyNumberFormat="1" applyFont="1" applyFill="1" applyAlignment="1">
      <alignment horizontal="right" vertical="center"/>
    </xf>
    <xf numFmtId="175" fontId="0" fillId="0" borderId="6" xfId="214" applyNumberFormat="1" applyFont="1" applyFill="1" applyBorder="1" applyAlignment="1">
      <alignment horizontal="right" vertical="center"/>
    </xf>
    <xf numFmtId="37" fontId="0" fillId="0" borderId="0" xfId="245" applyNumberFormat="1" applyFont="1" applyFill="1" applyAlignment="1">
      <alignment horizontal="right" vertical="center"/>
    </xf>
    <xf numFmtId="37" fontId="0" fillId="0" borderId="0" xfId="214" applyNumberFormat="1" applyFont="1" applyFill="1" applyAlignment="1">
      <alignment horizontal="right" vertical="center"/>
    </xf>
    <xf numFmtId="37" fontId="0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6" xfId="0" applyNumberFormat="1" applyFont="1" applyFill="1" applyBorder="1" applyAlignment="1">
      <alignment vertical="center"/>
    </xf>
    <xf numFmtId="37" fontId="0" fillId="0" borderId="0" xfId="214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6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37" fontId="7" fillId="0" borderId="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75" fontId="7" fillId="0" borderId="18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9" fontId="7" fillId="0" borderId="5" xfId="24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/>
    <xf numFmtId="49" fontId="1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/>
    <xf numFmtId="176" fontId="8" fillId="0" borderId="0" xfId="0" applyNumberFormat="1" applyFont="1"/>
    <xf numFmtId="49" fontId="0" fillId="0" borderId="0" xfId="0" applyNumberForma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/>
    <xf numFmtId="49" fontId="12" fillId="0" borderId="0" xfId="0" applyNumberFormat="1" applyFont="1" applyAlignment="1">
      <alignment horizontal="center"/>
    </xf>
    <xf numFmtId="176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37" fontId="0" fillId="0" borderId="0" xfId="214" applyNumberFormat="1" applyFont="1" applyFill="1" applyAlignment="1"/>
    <xf numFmtId="37" fontId="0" fillId="0" borderId="0" xfId="214" applyNumberFormat="1" applyFont="1" applyFill="1" applyAlignment="1">
      <alignment horizontal="right"/>
    </xf>
    <xf numFmtId="0" fontId="0" fillId="0" borderId="0" xfId="0" applyAlignment="1">
      <alignment horizontal="left"/>
    </xf>
    <xf numFmtId="37" fontId="7" fillId="0" borderId="18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37" fontId="0" fillId="0" borderId="5" xfId="214" applyNumberFormat="1" applyFont="1" applyFill="1" applyBorder="1" applyAlignment="1"/>
    <xf numFmtId="37" fontId="0" fillId="0" borderId="0" xfId="0" applyNumberFormat="1"/>
    <xf numFmtId="176" fontId="0" fillId="0" borderId="0" xfId="0" applyNumberFormat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49" fontId="14" fillId="0" borderId="0" xfId="0" applyNumberFormat="1" applyFont="1"/>
    <xf numFmtId="49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76" fontId="7" fillId="0" borderId="0" xfId="0" applyNumberFormat="1" applyFont="1" applyBorder="1" applyAlignment="1">
      <alignment vertical="center"/>
    </xf>
    <xf numFmtId="49" fontId="0" fillId="0" borderId="0" xfId="0" applyNumberFormat="1" applyAlignment="1"/>
    <xf numFmtId="0" fontId="0" fillId="0" borderId="0" xfId="0" applyFont="1"/>
    <xf numFmtId="37" fontId="0" fillId="0" borderId="0" xfId="0" applyNumberFormat="1" applyFont="1" applyAlignment="1">
      <alignment horizontal="right"/>
    </xf>
    <xf numFmtId="37" fontId="0" fillId="0" borderId="0" xfId="240" applyNumberFormat="1" applyFont="1" applyFill="1" applyBorder="1" applyAlignment="1"/>
    <xf numFmtId="0" fontId="12" fillId="0" borderId="0" xfId="586" applyNumberFormat="1" applyFont="1" applyBorder="1"/>
    <xf numFmtId="0" fontId="7" fillId="0" borderId="0" xfId="586" applyNumberFormat="1" applyFont="1" applyBorder="1"/>
    <xf numFmtId="0" fontId="9" fillId="0" borderId="0" xfId="586" applyNumberFormat="1" applyFont="1" applyBorder="1" applyAlignment="1">
      <alignment horizontal="center"/>
    </xf>
    <xf numFmtId="175" fontId="0" fillId="0" borderId="6" xfId="245" applyNumberFormat="1" applyFont="1" applyFill="1" applyBorder="1" applyAlignment="1">
      <alignment horizontal="right"/>
    </xf>
    <xf numFmtId="0" fontId="0" fillId="51" borderId="0" xfId="0" applyFont="1" applyFill="1"/>
    <xf numFmtId="4" fontId="0" fillId="51" borderId="0" xfId="214" applyFont="1" applyFill="1"/>
    <xf numFmtId="41" fontId="166" fillId="0" borderId="0" xfId="0" applyNumberFormat="1" applyFont="1" applyFill="1" applyBorder="1" applyAlignment="1">
      <alignment horizontal="center"/>
    </xf>
    <xf numFmtId="0" fontId="9" fillId="0" borderId="0" xfId="0" quotePrefix="1" applyFont="1" applyAlignment="1">
      <alignment horizontal="center"/>
    </xf>
    <xf numFmtId="37" fontId="8" fillId="0" borderId="0" xfId="398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0" fillId="0" borderId="0" xfId="214" applyNumberFormat="1" applyFont="1" applyFill="1" applyAlignment="1"/>
    <xf numFmtId="3" fontId="8" fillId="0" borderId="0" xfId="214" applyNumberFormat="1" applyFont="1" applyFill="1" applyAlignment="1"/>
    <xf numFmtId="3" fontId="0" fillId="0" borderId="0" xfId="214" applyNumberFormat="1" applyFont="1" applyFill="1" applyAlignment="1">
      <alignment horizontal="right"/>
    </xf>
    <xf numFmtId="3" fontId="7" fillId="0" borderId="18" xfId="214" applyNumberFormat="1" applyFont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49" fontId="167" fillId="0" borderId="0" xfId="0" applyNumberFormat="1" applyFont="1" applyFill="1" applyAlignment="1">
      <alignment horizontal="center"/>
    </xf>
    <xf numFmtId="3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8" fillId="0" borderId="0" xfId="214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6" xfId="0" applyNumberFormat="1" applyFont="1" applyFill="1" applyBorder="1" applyAlignment="1">
      <alignment horizontal="right"/>
    </xf>
    <xf numFmtId="41" fontId="7" fillId="0" borderId="0" xfId="214" applyNumberFormat="1" applyFont="1" applyFill="1" applyBorder="1" applyAlignment="1">
      <alignment horizontal="center"/>
    </xf>
    <xf numFmtId="41" fontId="7" fillId="0" borderId="11" xfId="0" applyNumberFormat="1" applyFont="1" applyFill="1" applyBorder="1" applyAlignment="1"/>
    <xf numFmtId="175" fontId="0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right" vertical="center"/>
    </xf>
    <xf numFmtId="175" fontId="7" fillId="0" borderId="0" xfId="245" applyNumberFormat="1" applyFont="1" applyAlignment="1">
      <alignment horizontal="right" vertical="center"/>
    </xf>
    <xf numFmtId="175" fontId="0" fillId="0" borderId="0" xfId="245" applyNumberFormat="1" applyFont="1" applyAlignment="1">
      <alignment horizontal="right" vertical="center"/>
    </xf>
    <xf numFmtId="175" fontId="0" fillId="0" borderId="6" xfId="245" applyNumberFormat="1" applyFont="1" applyBorder="1" applyAlignment="1">
      <alignment horizontal="right" vertical="center"/>
    </xf>
    <xf numFmtId="175" fontId="7" fillId="0" borderId="0" xfId="245" applyNumberFormat="1" applyFont="1" applyAlignment="1">
      <alignment vertical="center"/>
    </xf>
    <xf numFmtId="175" fontId="7" fillId="0" borderId="11" xfId="245" applyNumberFormat="1" applyFont="1" applyBorder="1" applyAlignment="1">
      <alignment vertical="center"/>
    </xf>
    <xf numFmtId="175" fontId="8" fillId="0" borderId="0" xfId="245" applyNumberFormat="1" applyFont="1" applyAlignment="1">
      <alignment horizontal="right" vertical="center"/>
    </xf>
    <xf numFmtId="41" fontId="8" fillId="0" borderId="0" xfId="245" applyNumberFormat="1" applyFont="1" applyBorder="1" applyAlignment="1">
      <alignment horizontal="right" vertical="center"/>
    </xf>
    <xf numFmtId="175" fontId="8" fillId="0" borderId="6" xfId="245" applyNumberFormat="1" applyFont="1" applyBorder="1" applyAlignment="1">
      <alignment horizontal="right" vertical="center"/>
    </xf>
    <xf numFmtId="37" fontId="0" fillId="0" borderId="0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175" fontId="0" fillId="0" borderId="0" xfId="214" applyNumberFormat="1" applyFont="1" applyFill="1" applyBorder="1" applyAlignment="1">
      <alignment horizontal="right" vertical="center"/>
    </xf>
    <xf numFmtId="175" fontId="0" fillId="0" borderId="0" xfId="245" applyNumberFormat="1" applyFont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175" fontId="0" fillId="0" borderId="6" xfId="214" applyNumberFormat="1" applyFont="1" applyFill="1" applyBorder="1" applyAlignment="1">
      <alignment horizontal="right"/>
    </xf>
    <xf numFmtId="175" fontId="0" fillId="0" borderId="0" xfId="0" applyNumberFormat="1" applyFont="1" applyFill="1" applyAlignment="1">
      <alignment horizontal="right"/>
    </xf>
    <xf numFmtId="37" fontId="0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vertical="center"/>
    </xf>
    <xf numFmtId="43" fontId="7" fillId="0" borderId="18" xfId="0" applyNumberFormat="1" applyFont="1" applyFill="1" applyBorder="1"/>
    <xf numFmtId="37" fontId="7" fillId="0" borderId="0" xfId="0" applyNumberFormat="1" applyFont="1" applyFill="1" applyAlignment="1">
      <alignment horizontal="right"/>
    </xf>
    <xf numFmtId="175" fontId="7" fillId="0" borderId="18" xfId="0" applyNumberFormat="1" applyFont="1" applyFill="1" applyBorder="1"/>
    <xf numFmtId="175" fontId="7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right" vertical="center"/>
    </xf>
    <xf numFmtId="37" fontId="7" fillId="0" borderId="18" xfId="0" applyNumberFormat="1" applyFont="1" applyFill="1" applyBorder="1"/>
    <xf numFmtId="0" fontId="0" fillId="0" borderId="0" xfId="0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/>
    <xf numFmtId="175" fontId="8" fillId="0" borderId="0" xfId="245" applyNumberFormat="1" applyFont="1" applyAlignment="1">
      <alignment vertical="center"/>
    </xf>
    <xf numFmtId="176" fontId="8" fillId="0" borderId="0" xfId="214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/>
    <xf numFmtId="0" fontId="0" fillId="0" borderId="0" xfId="0" applyFont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77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37" fontId="8" fillId="0" borderId="6" xfId="0" applyNumberFormat="1" applyFont="1" applyFill="1" applyBorder="1" applyAlignment="1">
      <alignment horizontal="center"/>
    </xf>
    <xf numFmtId="0" fontId="10" fillId="0" borderId="0" xfId="398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</cellXfs>
  <cellStyles count="940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588" xr:uid="{00000000-0005-0000-0000-00000D000000}"/>
    <cellStyle name="_0410_GWP" xfId="589" xr:uid="{00000000-0005-0000-0000-00000E000000}"/>
    <cellStyle name="_0510" xfId="590" xr:uid="{00000000-0005-0000-0000-00000F000000}"/>
    <cellStyle name="_0510_GWP" xfId="591" xr:uid="{00000000-0005-0000-0000-000010000000}"/>
    <cellStyle name="_0611" xfId="592" xr:uid="{00000000-0005-0000-0000-000011000000}"/>
    <cellStyle name="_0611_GWP" xfId="593" xr:uid="{00000000-0005-0000-0000-000012000000}"/>
    <cellStyle name="_0711" xfId="594" xr:uid="{00000000-0005-0000-0000-000013000000}"/>
    <cellStyle name="_0811" xfId="595" xr:uid="{00000000-0005-0000-0000-000014000000}"/>
    <cellStyle name="_Actual-Mth" xfId="596" xr:uid="{00000000-0005-0000-0000-000015000000}"/>
    <cellStyle name="_Adj-To AGAAP (2)" xfId="597" xr:uid="{00000000-0005-0000-0000-000016000000}"/>
    <cellStyle name="_Aj" xfId="598" xr:uid="{00000000-0005-0000-0000-000017000000}"/>
    <cellStyle name="_Balance 6-09-AU" xfId="14" xr:uid="{00000000-0005-0000-0000-000018000000}"/>
    <cellStyle name="_Bank reconcile07 RICHIE" xfId="15" xr:uid="{00000000-0005-0000-0000-000019000000}"/>
    <cellStyle name="_Book3" xfId="599" xr:uid="{00000000-0005-0000-0000-00001A000000}"/>
    <cellStyle name="_Book3_Customer" xfId="600" xr:uid="{00000000-0005-0000-0000-00001B000000}"/>
    <cellStyle name="_Book3_Customer_GWP" xfId="601" xr:uid="{00000000-0005-0000-0000-00001C000000}"/>
    <cellStyle name="_Book3_Customer_Sheet1" xfId="602" xr:uid="{00000000-0005-0000-0000-00001D000000}"/>
    <cellStyle name="_Book3_GWP" xfId="603" xr:uid="{00000000-0005-0000-0000-00001E000000}"/>
    <cellStyle name="_Book3_NZI Thailand" xfId="604" xr:uid="{00000000-0005-0000-0000-00001F000000}"/>
    <cellStyle name="_Book3_Sheet1" xfId="605" xr:uid="{00000000-0005-0000-0000-000020000000}"/>
    <cellStyle name="_Book3_Sheet1_1" xfId="606" xr:uid="{00000000-0005-0000-0000-000021000000}"/>
    <cellStyle name="_BS&amp;PL IAG YE 08" xfId="16" xr:uid="{00000000-0005-0000-0000-000022000000}"/>
    <cellStyle name="_BS&amp;PL IAG YE 08_Book1" xfId="17" xr:uid="{00000000-0005-0000-0000-000023000000}"/>
    <cellStyle name="_BS&amp;PL IAG YE 08_Book1_CF" xfId="18" xr:uid="{00000000-0005-0000-0000-000024000000}"/>
    <cellStyle name="_BS&amp;PL IAG YE 08_Book1_FS" xfId="607" xr:uid="{00000000-0005-0000-0000-000025000000}"/>
    <cellStyle name="_BS&amp;PL IAG YE 08_Book1_IN 5-8" xfId="19" xr:uid="{00000000-0005-0000-0000-000026000000}"/>
    <cellStyle name="_BS&amp;PL IAG YE 08_Book1_saf001a111b-09t-1 Rev 3-ac" xfId="608" xr:uid="{00000000-0005-0000-0000-000027000000}"/>
    <cellStyle name="_BS&amp;PL IAG YE 08_Book1_saf001a111b-09t-1 Rev 3AU" xfId="20" xr:uid="{00000000-0005-0000-0000-000028000000}"/>
    <cellStyle name="_BS&amp;PL IAG YE 08_Book1_SH-6-7" xfId="609" xr:uid="{00000000-0005-0000-0000-000029000000}"/>
    <cellStyle name="_BS&amp;PL IAG YE 08_Book1_SH-7-9" xfId="610" xr:uid="{00000000-0005-0000-0000-00002A000000}"/>
    <cellStyle name="_BS&amp;PL IAG YE 08_Book1_SH-9-12" xfId="21" xr:uid="{00000000-0005-0000-0000-00002B000000}"/>
    <cellStyle name="_BS&amp;PL IAG YE 08_Book1_SH-9-12รวม" xfId="22" xr:uid="{00000000-0005-0000-0000-00002C000000}"/>
    <cellStyle name="_BS&amp;PL IAG YE 08_BS&amp;PL IAG YE 08_23 Mar 09" xfId="23" xr:uid="{00000000-0005-0000-0000-00002D000000}"/>
    <cellStyle name="_BS&amp;PL IAG YE 08_BS&amp;PL IAG YE 08_23 Mar 09_CF" xfId="24" xr:uid="{00000000-0005-0000-0000-00002E000000}"/>
    <cellStyle name="_BS&amp;PL IAG YE 08_BS&amp;PL IAG YE 08_23 Mar 09_FS" xfId="611" xr:uid="{00000000-0005-0000-0000-00002F000000}"/>
    <cellStyle name="_BS&amp;PL IAG YE 08_BS&amp;PL IAG YE 08_23 Mar 09_IN 5-8" xfId="25" xr:uid="{00000000-0005-0000-0000-000030000000}"/>
    <cellStyle name="_BS&amp;PL IAG YE 08_BS&amp;PL IAG YE 08_23 Mar 09_saf001a111b-09t-1 Rev 3-ac" xfId="612" xr:uid="{00000000-0005-0000-0000-000031000000}"/>
    <cellStyle name="_BS&amp;PL IAG YE 08_BS&amp;PL IAG YE 08_23 Mar 09_saf001a111b-09t-1 Rev 3AU" xfId="26" xr:uid="{00000000-0005-0000-0000-000032000000}"/>
    <cellStyle name="_BS&amp;PL IAG YE 08_BS&amp;PL IAG YE 08_23 Mar 09_SH-6-7" xfId="613" xr:uid="{00000000-0005-0000-0000-000033000000}"/>
    <cellStyle name="_BS&amp;PL IAG YE 08_BS&amp;PL IAG YE 08_23 Mar 09_SH-7-9" xfId="614" xr:uid="{00000000-0005-0000-0000-000034000000}"/>
    <cellStyle name="_BS&amp;PL IAG YE 08_BS&amp;PL IAG YE 08_23 Mar 09_SH-9-12" xfId="27" xr:uid="{00000000-0005-0000-0000-000035000000}"/>
    <cellStyle name="_BS&amp;PL IAG YE 08_BS&amp;PL IAG YE 08_23 Mar 09_SH-9-12รวม" xfId="28" xr:uid="{00000000-0005-0000-0000-000036000000}"/>
    <cellStyle name="_BS&amp;PL IAG YE 08_CF" xfId="29" xr:uid="{00000000-0005-0000-0000-000037000000}"/>
    <cellStyle name="_BS&amp;PL IAG YE 08_FS" xfId="615" xr:uid="{00000000-0005-0000-0000-000038000000}"/>
    <cellStyle name="_BS&amp;PL IAG YE 08_G_Fixed assets" xfId="30" xr:uid="{00000000-0005-0000-0000-000039000000}"/>
    <cellStyle name="_BS&amp;PL IAG YE 08_G_Fixed assets_CF" xfId="31" xr:uid="{00000000-0005-0000-0000-00003A000000}"/>
    <cellStyle name="_BS&amp;PL IAG YE 08_G_Fixed assets_FS" xfId="616" xr:uid="{00000000-0005-0000-0000-00003B000000}"/>
    <cellStyle name="_BS&amp;PL IAG YE 08_G_Fixed assets_IN 5-8" xfId="32" xr:uid="{00000000-0005-0000-0000-00003C000000}"/>
    <cellStyle name="_BS&amp;PL IAG YE 08_G_Fixed assets_saf001a111b-09t-1 Rev 3-ac" xfId="617" xr:uid="{00000000-0005-0000-0000-00003D000000}"/>
    <cellStyle name="_BS&amp;PL IAG YE 08_G_Fixed assets_saf001a111b-09t-1 Rev 3AU" xfId="33" xr:uid="{00000000-0005-0000-0000-00003E000000}"/>
    <cellStyle name="_BS&amp;PL IAG YE 08_G_Fixed assets_SH-6-7" xfId="618" xr:uid="{00000000-0005-0000-0000-00003F000000}"/>
    <cellStyle name="_BS&amp;PL IAG YE 08_G_Fixed assets_SH-7-9" xfId="619" xr:uid="{00000000-0005-0000-0000-000040000000}"/>
    <cellStyle name="_BS&amp;PL IAG YE 08_G_Fixed assets_SH-9-12" xfId="34" xr:uid="{00000000-0005-0000-0000-000041000000}"/>
    <cellStyle name="_BS&amp;PL IAG YE 08_G_Fixed assets_SH-9-12รวม" xfId="35" xr:uid="{00000000-0005-0000-0000-000042000000}"/>
    <cellStyle name="_BS&amp;PL IAG YE 08_IAG_Lead done by BB" xfId="36" xr:uid="{00000000-0005-0000-0000-000043000000}"/>
    <cellStyle name="_BS&amp;PL IAG YE 08_IAG_Lead done by BB_CF" xfId="37" xr:uid="{00000000-0005-0000-0000-000044000000}"/>
    <cellStyle name="_BS&amp;PL IAG YE 08_IAG_Lead done by BB_FS" xfId="620" xr:uid="{00000000-0005-0000-0000-000045000000}"/>
    <cellStyle name="_BS&amp;PL IAG YE 08_IAG_Lead done by BB_IN 5-8" xfId="38" xr:uid="{00000000-0005-0000-0000-000046000000}"/>
    <cellStyle name="_BS&amp;PL IAG YE 08_IAG_Lead done by BB_saf001a111b-09t-1 Rev 3-ac" xfId="621" xr:uid="{00000000-0005-0000-0000-000047000000}"/>
    <cellStyle name="_BS&amp;PL IAG YE 08_IAG_Lead done by BB_saf001a111b-09t-1 Rev 3AU" xfId="39" xr:uid="{00000000-0005-0000-0000-000048000000}"/>
    <cellStyle name="_BS&amp;PL IAG YE 08_IAG_Lead done by BB_SH-6-7" xfId="622" xr:uid="{00000000-0005-0000-0000-000049000000}"/>
    <cellStyle name="_BS&amp;PL IAG YE 08_IAG_Lead done by BB_SH-7-9" xfId="623" xr:uid="{00000000-0005-0000-0000-00004A000000}"/>
    <cellStyle name="_BS&amp;PL IAG YE 08_IAG_Lead done by BB_SH-9-12" xfId="40" xr:uid="{00000000-0005-0000-0000-00004B000000}"/>
    <cellStyle name="_BS&amp;PL IAG YE 08_IAG_Lead done by BB_SH-9-12รวม" xfId="41" xr:uid="{00000000-0005-0000-0000-00004C000000}"/>
    <cellStyle name="_BS&amp;PL IAG YE 08_IN 5-8" xfId="42" xr:uid="{00000000-0005-0000-0000-00004D000000}"/>
    <cellStyle name="_BS&amp;PL IAG YE 08_Lead IAG new by Sa" xfId="43" xr:uid="{00000000-0005-0000-0000-00004E000000}"/>
    <cellStyle name="_BS&amp;PL IAG YE 08_Lead IAG new by Sa_CF" xfId="44" xr:uid="{00000000-0005-0000-0000-00004F000000}"/>
    <cellStyle name="_BS&amp;PL IAG YE 08_Lead IAG new by Sa_FS" xfId="624" xr:uid="{00000000-0005-0000-0000-000050000000}"/>
    <cellStyle name="_BS&amp;PL IAG YE 08_Lead IAG new by Sa_IN 5-8" xfId="45" xr:uid="{00000000-0005-0000-0000-000051000000}"/>
    <cellStyle name="_BS&amp;PL IAG YE 08_Lead IAG new by Sa_saf001a111b-09t-1 Rev 3-ac" xfId="625" xr:uid="{00000000-0005-0000-0000-000052000000}"/>
    <cellStyle name="_BS&amp;PL IAG YE 08_Lead IAG new by Sa_saf001a111b-09t-1 Rev 3AU" xfId="46" xr:uid="{00000000-0005-0000-0000-000053000000}"/>
    <cellStyle name="_BS&amp;PL IAG YE 08_Lead IAG new by Sa_SH-6-7" xfId="626" xr:uid="{00000000-0005-0000-0000-000054000000}"/>
    <cellStyle name="_BS&amp;PL IAG YE 08_Lead IAG new by Sa_SH-7-9" xfId="627" xr:uid="{00000000-0005-0000-0000-000055000000}"/>
    <cellStyle name="_BS&amp;PL IAG YE 08_Lead IAG new by Sa_SH-9-12" xfId="47" xr:uid="{00000000-0005-0000-0000-000056000000}"/>
    <cellStyle name="_BS&amp;PL IAG YE 08_Lead IAG new by Sa_SH-9-12รวม" xfId="48" xr:uid="{00000000-0005-0000-0000-000057000000}"/>
    <cellStyle name="_BS&amp;PL IAG YE 08_saf001a111b-09t-1 Rev 3-ac" xfId="629" xr:uid="{00000000-0005-0000-0000-000058000000}"/>
    <cellStyle name="_BS&amp;PL IAG YE 08_saf001a111b-09t-1 Rev 3AU" xfId="49" xr:uid="{00000000-0005-0000-0000-000059000000}"/>
    <cellStyle name="_BS&amp;PL IAG YE 08_SH-6-7" xfId="630" xr:uid="{00000000-0005-0000-0000-00005A000000}"/>
    <cellStyle name="_BS&amp;PL IAG YE 08_SH-7-9" xfId="631" xr:uid="{00000000-0005-0000-0000-00005B000000}"/>
    <cellStyle name="_BS&amp;PL IAG YE 08_SH-9-12" xfId="50" xr:uid="{00000000-0005-0000-0000-00005C000000}"/>
    <cellStyle name="_BS&amp;PL IAG YE 08_SH-9-12รวม" xfId="51" xr:uid="{00000000-0005-0000-0000-00005D000000}"/>
    <cellStyle name="_BS&amp;PL1-2010-NZI-Result-a" xfId="632" xr:uid="{00000000-0005-0000-0000-00005E000000}"/>
    <cellStyle name="_BS&amp;PL1-2010-NZI-Result-a_Customer" xfId="633" xr:uid="{00000000-0005-0000-0000-00005F000000}"/>
    <cellStyle name="_BS&amp;PL1-2010-NZI-Result-a_Customer_GWP" xfId="634" xr:uid="{00000000-0005-0000-0000-000060000000}"/>
    <cellStyle name="_BS&amp;PL1-2010-NZI-Result-a_Customer_Sheet1" xfId="635" xr:uid="{00000000-0005-0000-0000-000061000000}"/>
    <cellStyle name="_BS&amp;PL1-2010-NZI-Result-a_GWP" xfId="636" xr:uid="{00000000-0005-0000-0000-000062000000}"/>
    <cellStyle name="_BS&amp;PL1-2010-NZI-Result-a_NZI Thailand" xfId="637" xr:uid="{00000000-0005-0000-0000-000063000000}"/>
    <cellStyle name="_BS&amp;PL1-2010-NZI-Result-a_Sheet1" xfId="638" xr:uid="{00000000-0005-0000-0000-000064000000}"/>
    <cellStyle name="_BS&amp;PL1-2010-NZI-Result-a_Sheet1_1" xfId="639" xr:uid="{00000000-0005-0000-0000-000065000000}"/>
    <cellStyle name="_BS-AGAAP" xfId="640" xr:uid="{00000000-0005-0000-0000-000066000000}"/>
    <cellStyle name="_BS-AGAAP_Customer" xfId="641" xr:uid="{00000000-0005-0000-0000-000067000000}"/>
    <cellStyle name="_BS-AGAAP_Customer_GWP" xfId="642" xr:uid="{00000000-0005-0000-0000-000068000000}"/>
    <cellStyle name="_BS-AGAAP_Customer_Sheet1" xfId="643" xr:uid="{00000000-0005-0000-0000-000069000000}"/>
    <cellStyle name="_BS-AGAAP_GWP" xfId="644" xr:uid="{00000000-0005-0000-0000-00006A000000}"/>
    <cellStyle name="_BS-AGAAP_NZI Thailand" xfId="645" xr:uid="{00000000-0005-0000-0000-00006B000000}"/>
    <cellStyle name="_BS-AGAAP_Sheet1" xfId="646" xr:uid="{00000000-0005-0000-0000-00006C000000}"/>
    <cellStyle name="_BS-AGAAP_Sheet1_1" xfId="647" xr:uid="{00000000-0005-0000-0000-00006D000000}"/>
    <cellStyle name="_BS-TGAAP" xfId="648" xr:uid="{00000000-0005-0000-0000-00006E000000}"/>
    <cellStyle name="_BS-TGAAP_Customer" xfId="649" xr:uid="{00000000-0005-0000-0000-00006F000000}"/>
    <cellStyle name="_BS-TGAAP_Customer_GWP" xfId="650" xr:uid="{00000000-0005-0000-0000-000070000000}"/>
    <cellStyle name="_BS-TGAAP_Customer_Sheet1" xfId="651" xr:uid="{00000000-0005-0000-0000-000071000000}"/>
    <cellStyle name="_BS-TGAAP_GWP" xfId="652" xr:uid="{00000000-0005-0000-0000-000072000000}"/>
    <cellStyle name="_BS-TGAAP_NZI Thailand" xfId="653" xr:uid="{00000000-0005-0000-0000-000073000000}"/>
    <cellStyle name="_BS-TGAAP_Sheet1" xfId="654" xr:uid="{00000000-0005-0000-0000-000074000000}"/>
    <cellStyle name="_BS-TGAAP_Sheet1_1" xfId="655" xr:uid="{00000000-0005-0000-0000-000075000000}"/>
    <cellStyle name="_Cash Flow 6-2009-kpmgvS2" xfId="52" xr:uid="{00000000-0005-0000-0000-000076000000}"/>
    <cellStyle name="_comm" xfId="656" xr:uid="{00000000-0005-0000-0000-000077000000}"/>
    <cellStyle name="_Data-BS" xfId="53" xr:uid="{00000000-0005-0000-0000-000078000000}"/>
    <cellStyle name="_Data-BS_BS&amp;PL-Q3-2011AU-New" xfId="657" xr:uid="{00000000-0005-0000-0000-000079000000}"/>
    <cellStyle name="_Data-BS_BS&amp;PL-Q3-2011AU-New_CF" xfId="658" xr:uid="{00000000-0005-0000-0000-00007A000000}"/>
    <cellStyle name="_Data-BS_BS&amp;PL-Q3-2011AU-New_PL" xfId="659" xr:uid="{00000000-0005-0000-0000-00007B000000}"/>
    <cellStyle name="_Data-BS_bs-t" xfId="660" xr:uid="{00000000-0005-0000-0000-00007C000000}"/>
    <cellStyle name="_Data-BS_CF" xfId="54" xr:uid="{00000000-0005-0000-0000-00007D000000}"/>
    <cellStyle name="_Data-BS_FS" xfId="55" xr:uid="{00000000-0005-0000-0000-00007E000000}"/>
    <cellStyle name="_Data-BS_FS_1" xfId="661" xr:uid="{00000000-0005-0000-0000-00007F000000}"/>
    <cellStyle name="_Data-BS_FS_CF" xfId="56" xr:uid="{00000000-0005-0000-0000-000080000000}"/>
    <cellStyle name="_Data-BS_FS_CF_SH-6-7" xfId="662" xr:uid="{00000000-0005-0000-0000-000081000000}"/>
    <cellStyle name="_Data-BS_FS_Eleminated" xfId="663" xr:uid="{00000000-0005-0000-0000-000082000000}"/>
    <cellStyle name="_Data-BS_FS_IN 5-8" xfId="57" xr:uid="{00000000-0005-0000-0000-000083000000}"/>
    <cellStyle name="_Data-BS_FS_IN 5-8_FS" xfId="664" xr:uid="{00000000-0005-0000-0000-000084000000}"/>
    <cellStyle name="_Data-BS_FS_IN 5-8_SH-6-7" xfId="665" xr:uid="{00000000-0005-0000-0000-000085000000}"/>
    <cellStyle name="_Data-BS_FS_IN 5-8_SH-7-9" xfId="666" xr:uid="{00000000-0005-0000-0000-000086000000}"/>
    <cellStyle name="_Data-BS_FS_IN 5-8_SH-7-9_1" xfId="667" xr:uid="{00000000-0005-0000-0000-000087000000}"/>
    <cellStyle name="_Data-BS_FS_IN 5-8_SH-9-12" xfId="668" xr:uid="{00000000-0005-0000-0000-000088000000}"/>
    <cellStyle name="_Data-BS_FS_PL" xfId="669" xr:uid="{00000000-0005-0000-0000-000089000000}"/>
    <cellStyle name="_Data-BS_FS_SH-7-9" xfId="670" xr:uid="{00000000-0005-0000-0000-00008A000000}"/>
    <cellStyle name="_Data-BS_GWP" xfId="671" xr:uid="{00000000-0005-0000-0000-00008B000000}"/>
    <cellStyle name="_Data-BS_IN 5-8" xfId="58" xr:uid="{00000000-0005-0000-0000-00008C000000}"/>
    <cellStyle name="_Data-BS_Mapping-E" xfId="672" xr:uid="{00000000-0005-0000-0000-00008D000000}"/>
    <cellStyle name="_Data-BS_Mapping-T" xfId="59" xr:uid="{00000000-0005-0000-0000-00008E000000}"/>
    <cellStyle name="_Data-BS_Mapping-T_CF" xfId="60" xr:uid="{00000000-0005-0000-0000-00008F000000}"/>
    <cellStyle name="_Data-BS_Mapping-T_FS" xfId="673" xr:uid="{00000000-0005-0000-0000-000090000000}"/>
    <cellStyle name="_Data-BS_Mapping-T_IN 5-8" xfId="61" xr:uid="{00000000-0005-0000-0000-000091000000}"/>
    <cellStyle name="_Data-BS_Mapping-T_saf001a111b-09t-1 Rev 3-ac" xfId="674" xr:uid="{00000000-0005-0000-0000-000092000000}"/>
    <cellStyle name="_Data-BS_Mapping-T_saf001a111b-09t-1 Rev 3AU" xfId="62" xr:uid="{00000000-0005-0000-0000-000093000000}"/>
    <cellStyle name="_Data-BS_Mapping-T_SH-6-7" xfId="675" xr:uid="{00000000-0005-0000-0000-000094000000}"/>
    <cellStyle name="_Data-BS_Mapping-T_SH-7-9" xfId="676" xr:uid="{00000000-0005-0000-0000-000095000000}"/>
    <cellStyle name="_Data-BS_Mapping-T_SH-9-12" xfId="63" xr:uid="{00000000-0005-0000-0000-000096000000}"/>
    <cellStyle name="_Data-BS_Mapping-T_SH-9-12รวม" xfId="64" xr:uid="{00000000-0005-0000-0000-000097000000}"/>
    <cellStyle name="_Data-BS_saf001a111b-09t-1 Rev 3-ac" xfId="677" xr:uid="{00000000-0005-0000-0000-000098000000}"/>
    <cellStyle name="_Data-BS_saf001a111b-09t-1 Rev 3AU" xfId="65" xr:uid="{00000000-0005-0000-0000-000099000000}"/>
    <cellStyle name="_Data-BS_SH-6-7" xfId="678" xr:uid="{00000000-0005-0000-0000-00009A000000}"/>
    <cellStyle name="_Data-BS_SH-7-9" xfId="679" xr:uid="{00000000-0005-0000-0000-00009B000000}"/>
    <cellStyle name="_Data-BS_SH-7-9_1" xfId="680" xr:uid="{00000000-0005-0000-0000-00009C000000}"/>
    <cellStyle name="_Data-BS_SH-9-12" xfId="66" xr:uid="{00000000-0005-0000-0000-00009D000000}"/>
    <cellStyle name="_Data-BS_SH-9-12รวม" xfId="67" xr:uid="{00000000-0005-0000-0000-00009E000000}"/>
    <cellStyle name="_Data-BS_ข้อ.13ข้อมูลประกันภัย-Q1+Q2" xfId="681" xr:uid="{00000000-0005-0000-0000-00009F000000}"/>
    <cellStyle name="_Data-BS_รายการที่เกี่ยวข้องกัน" xfId="682" xr:uid="{00000000-0005-0000-0000-0000A0000000}"/>
    <cellStyle name="_Data-BS_รายการที่เกี่ยวข้องกัน_CF" xfId="683" xr:uid="{00000000-0005-0000-0000-0000A1000000}"/>
    <cellStyle name="_Data-BS_รายการที่เกี่ยวข้องกัน_PL" xfId="684" xr:uid="{00000000-0005-0000-0000-0000A2000000}"/>
    <cellStyle name="_Data-BS-AU" xfId="685" xr:uid="{00000000-0005-0000-0000-0000A3000000}"/>
    <cellStyle name="_Data-BS-AU_GWP" xfId="686" xr:uid="{00000000-0005-0000-0000-0000A4000000}"/>
    <cellStyle name="_Data-Pl" xfId="687" xr:uid="{00000000-0005-0000-0000-0000A5000000}"/>
    <cellStyle name="_Data-Pl_1" xfId="688" xr:uid="{00000000-0005-0000-0000-0000A6000000}"/>
    <cellStyle name="_Data-Pl_1_GWP" xfId="689" xr:uid="{00000000-0005-0000-0000-0000A7000000}"/>
    <cellStyle name="_Data-TB" xfId="690" xr:uid="{00000000-0005-0000-0000-0000A8000000}"/>
    <cellStyle name="_Exp.rel.UW" xfId="691" xr:uid="{00000000-0005-0000-0000-0000A9000000}"/>
    <cellStyle name="_Exp.rel.UW_Customer" xfId="692" xr:uid="{00000000-0005-0000-0000-0000AA000000}"/>
    <cellStyle name="_Exp.rel.UW_Customer_GWP" xfId="693" xr:uid="{00000000-0005-0000-0000-0000AB000000}"/>
    <cellStyle name="_Exp.rel.UW_Customer_Sheet1" xfId="694" xr:uid="{00000000-0005-0000-0000-0000AC000000}"/>
    <cellStyle name="_Exp.rel.UW_GWP" xfId="695" xr:uid="{00000000-0005-0000-0000-0000AD000000}"/>
    <cellStyle name="_Exp.rel.UW_NZI Thailand" xfId="696" xr:uid="{00000000-0005-0000-0000-0000AE000000}"/>
    <cellStyle name="_Exp.rel.UW_Sheet1" xfId="697" xr:uid="{00000000-0005-0000-0000-0000AF000000}"/>
    <cellStyle name="_Exp.rel.UW_Sheet1_1" xfId="698" xr:uid="{00000000-0005-0000-0000-0000B0000000}"/>
    <cellStyle name="_FA sell" xfId="68" xr:uid="{00000000-0005-0000-0000-0000B1000000}"/>
    <cellStyle name="_G300_PPE" xfId="69" xr:uid="{00000000-0005-0000-0000-0000B2000000}"/>
    <cellStyle name="_GL-ลงทุน " xfId="699" xr:uid="{00000000-0005-0000-0000-0000B3000000}"/>
    <cellStyle name="_Group" xfId="700" xr:uid="{00000000-0005-0000-0000-0000B4000000}"/>
    <cellStyle name="_Group TGAAP" xfId="701" xr:uid="{00000000-0005-0000-0000-0000B5000000}"/>
    <cellStyle name="_Group TGAAP_GWP" xfId="702" xr:uid="{00000000-0005-0000-0000-0000B6000000}"/>
    <cellStyle name="_IBNR,OIC Charge-Adj" xfId="703" xr:uid="{00000000-0005-0000-0000-0000B7000000}"/>
    <cellStyle name="_IBNR,OIC Charge-Adj_GWP" xfId="704" xr:uid="{00000000-0005-0000-0000-0000B8000000}"/>
    <cellStyle name="_interest income" xfId="70" xr:uid="{00000000-0005-0000-0000-0000B9000000}"/>
    <cellStyle name="_Invest Income" xfId="705" xr:uid="{00000000-0005-0000-0000-0000BA000000}"/>
    <cellStyle name="_Invest Income_Customer" xfId="706" xr:uid="{00000000-0005-0000-0000-0000BB000000}"/>
    <cellStyle name="_Invest Income_Customer_GWP" xfId="707" xr:uid="{00000000-0005-0000-0000-0000BC000000}"/>
    <cellStyle name="_Invest Income_Customer_Sheet1" xfId="708" xr:uid="{00000000-0005-0000-0000-0000BD000000}"/>
    <cellStyle name="_Invest Income_GWP" xfId="709" xr:uid="{00000000-0005-0000-0000-0000BE000000}"/>
    <cellStyle name="_Invest Income_NZI Thailand" xfId="710" xr:uid="{00000000-0005-0000-0000-0000BF000000}"/>
    <cellStyle name="_Invest Income_Sheet1" xfId="711" xr:uid="{00000000-0005-0000-0000-0000C0000000}"/>
    <cellStyle name="_Invest Income_Sheet1_1" xfId="712" xr:uid="{00000000-0005-0000-0000-0000C1000000}"/>
    <cellStyle name="_J 300" xfId="71" xr:uid="{00000000-0005-0000-0000-0000C2000000}"/>
    <cellStyle name="_J 300_CF" xfId="72" xr:uid="{00000000-0005-0000-0000-0000C3000000}"/>
    <cellStyle name="_J 300_FS" xfId="713" xr:uid="{00000000-0005-0000-0000-0000C4000000}"/>
    <cellStyle name="_J 300_IN 5-8" xfId="73" xr:uid="{00000000-0005-0000-0000-0000C5000000}"/>
    <cellStyle name="_J 300_saf001a111b-09t-1 Rev 3-ac" xfId="714" xr:uid="{00000000-0005-0000-0000-0000C6000000}"/>
    <cellStyle name="_J 300_saf001a111b-09t-1 Rev 3AU" xfId="74" xr:uid="{00000000-0005-0000-0000-0000C7000000}"/>
    <cellStyle name="_J 300_SH-6-7" xfId="715" xr:uid="{00000000-0005-0000-0000-0000C8000000}"/>
    <cellStyle name="_J 300_SH-7-9" xfId="716" xr:uid="{00000000-0005-0000-0000-0000C9000000}"/>
    <cellStyle name="_J 300_SH-9-12" xfId="75" xr:uid="{00000000-0005-0000-0000-0000CA000000}"/>
    <cellStyle name="_J 300_SH-9-12รวม" xfId="76" xr:uid="{00000000-0005-0000-0000-0000CB000000}"/>
    <cellStyle name="_J300_Investment" xfId="77" xr:uid="{00000000-0005-0000-0000-0000CC000000}"/>
    <cellStyle name="_J300_Investment_CF" xfId="78" xr:uid="{00000000-0005-0000-0000-0000CD000000}"/>
    <cellStyle name="_J300_Investment_FS" xfId="717" xr:uid="{00000000-0005-0000-0000-0000CE000000}"/>
    <cellStyle name="_J300_Investment_IN 5-8" xfId="79" xr:uid="{00000000-0005-0000-0000-0000CF000000}"/>
    <cellStyle name="_J300_Investment_J 400_Accrued int." xfId="80" xr:uid="{00000000-0005-0000-0000-0000D0000000}"/>
    <cellStyle name="_J300_Investment_saf001a111b-09t-1 Rev 3-ac" xfId="718" xr:uid="{00000000-0005-0000-0000-0000D1000000}"/>
    <cellStyle name="_J300_Investment_saf001a111b-09t-1 Rev 3AU" xfId="81" xr:uid="{00000000-0005-0000-0000-0000D2000000}"/>
    <cellStyle name="_J300_Investment_SH-6-7" xfId="719" xr:uid="{00000000-0005-0000-0000-0000D3000000}"/>
    <cellStyle name="_J300_Investment_SH-7-9" xfId="720" xr:uid="{00000000-0005-0000-0000-0000D4000000}"/>
    <cellStyle name="_J300_Investment_SH-9-12" xfId="82" xr:uid="{00000000-0005-0000-0000-0000D5000000}"/>
    <cellStyle name="_J300_Investment_SH-9-12รวม" xfId="83" xr:uid="{00000000-0005-0000-0000-0000D6000000}"/>
    <cellStyle name="_jv หุ้นกู้, สำรองหุ้น   " xfId="721" xr:uid="{00000000-0005-0000-0000-0000D7000000}"/>
    <cellStyle name="_JV-Adj Petch" xfId="722" xr:uid="{00000000-0005-0000-0000-0000D8000000}"/>
    <cellStyle name="_JVรายเดือน" xfId="723" xr:uid="{00000000-0005-0000-0000-0000D9000000}"/>
    <cellStyle name="_Komatsu-year ended '06 (version 1)" xfId="84" xr:uid="{00000000-0005-0000-0000-0000DA000000}"/>
    <cellStyle name="_Komatsu-year ended '06 (version 1)_CF" xfId="85" xr:uid="{00000000-0005-0000-0000-0000DB000000}"/>
    <cellStyle name="_Komatsu-year ended '06 (version 1)_FS" xfId="724" xr:uid="{00000000-0005-0000-0000-0000DC000000}"/>
    <cellStyle name="_Komatsu-year ended '06 (version 1)_IN 5-8" xfId="86" xr:uid="{00000000-0005-0000-0000-0000DD000000}"/>
    <cellStyle name="_Komatsu-year ended '06 (version 1)_saf001a111b-09t-1 Rev 3-ac" xfId="725" xr:uid="{00000000-0005-0000-0000-0000DE000000}"/>
    <cellStyle name="_Komatsu-year ended '06 (version 1)_saf001a111b-09t-1 Rev 3AU" xfId="87" xr:uid="{00000000-0005-0000-0000-0000DF000000}"/>
    <cellStyle name="_Komatsu-year ended '06 (version 1)_SH-6-7" xfId="726" xr:uid="{00000000-0005-0000-0000-0000E0000000}"/>
    <cellStyle name="_Komatsu-year ended '06 (version 1)_SH-7-9" xfId="727" xr:uid="{00000000-0005-0000-0000-0000E1000000}"/>
    <cellStyle name="_Komatsu-year ended '06 (version 1)_SH-9-12" xfId="88" xr:uid="{00000000-0005-0000-0000-0000E2000000}"/>
    <cellStyle name="_Komatsu-year ended '06 (version 1)_SH-9-12รวม" xfId="89" xr:uid="{00000000-0005-0000-0000-0000E3000000}"/>
    <cellStyle name="_lead 4 beebie" xfId="90" xr:uid="{00000000-0005-0000-0000-0000E4000000}"/>
    <cellStyle name="_lead 4 beebie_CF" xfId="91" xr:uid="{00000000-0005-0000-0000-0000E5000000}"/>
    <cellStyle name="_lead 4 beebie_FS" xfId="728" xr:uid="{00000000-0005-0000-0000-0000E6000000}"/>
    <cellStyle name="_lead 4 beebie_IN 5-8" xfId="92" xr:uid="{00000000-0005-0000-0000-0000E7000000}"/>
    <cellStyle name="_lead 4 beebie_saf001a111b-09t-1 Rev 3-ac" xfId="729" xr:uid="{00000000-0005-0000-0000-0000E8000000}"/>
    <cellStyle name="_lead 4 beebie_saf001a111b-09t-1 Rev 3AU" xfId="93" xr:uid="{00000000-0005-0000-0000-0000E9000000}"/>
    <cellStyle name="_lead 4 beebie_SH-6-7" xfId="730" xr:uid="{00000000-0005-0000-0000-0000EA000000}"/>
    <cellStyle name="_lead 4 beebie_SH-7-9" xfId="731" xr:uid="{00000000-0005-0000-0000-0000EB000000}"/>
    <cellStyle name="_lead 4 beebie_SH-9-12" xfId="94" xr:uid="{00000000-0005-0000-0000-0000EC000000}"/>
    <cellStyle name="_lead 4 beebie_SH-9-12รวม" xfId="95" xr:uid="{00000000-0005-0000-0000-0000ED000000}"/>
    <cellStyle name="_lead_CS_HY08_up" xfId="96" xr:uid="{00000000-0005-0000-0000-0000EE000000}"/>
    <cellStyle name="_NZI TB MapPerform_Feb10" xfId="732" xr:uid="{00000000-0005-0000-0000-0000EF000000}"/>
    <cellStyle name="_NZI TB MapPerform_Feb10_GWP" xfId="733" xr:uid="{00000000-0005-0000-0000-0000F0000000}"/>
    <cellStyle name="_NZI-Map.FEB.10-YTD-PHF&amp;SHF-FI" xfId="734" xr:uid="{00000000-0005-0000-0000-0000F1000000}"/>
    <cellStyle name="_O300_cash" xfId="97" xr:uid="{00000000-0005-0000-0000-0000F2000000}"/>
    <cellStyle name="_operating Exp-result" xfId="735" xr:uid="{00000000-0005-0000-0000-0000F3000000}"/>
    <cellStyle name="_operating Exp-result_Customer" xfId="736" xr:uid="{00000000-0005-0000-0000-0000F4000000}"/>
    <cellStyle name="_operating Exp-result_Customer_GWP" xfId="737" xr:uid="{00000000-0005-0000-0000-0000F5000000}"/>
    <cellStyle name="_operating Exp-result_Customer_Sheet1" xfId="738" xr:uid="{00000000-0005-0000-0000-0000F6000000}"/>
    <cellStyle name="_operating Exp-result_GWP" xfId="739" xr:uid="{00000000-0005-0000-0000-0000F7000000}"/>
    <cellStyle name="_operating Exp-result_NZI Thailand" xfId="740" xr:uid="{00000000-0005-0000-0000-0000F8000000}"/>
    <cellStyle name="_operating Exp-result_Sheet1" xfId="741" xr:uid="{00000000-0005-0000-0000-0000F9000000}"/>
    <cellStyle name="_operating Exp-result_Sheet1_1" xfId="742" xr:uid="{00000000-0005-0000-0000-0000FA000000}"/>
    <cellStyle name="_PL-AGAAP" xfId="743" xr:uid="{00000000-0005-0000-0000-0000FB000000}"/>
    <cellStyle name="_PL-AGAAP_GWP" xfId="744" xr:uid="{00000000-0005-0000-0000-0000FC000000}"/>
    <cellStyle name="_PL-TGAAP" xfId="745" xr:uid="{00000000-0005-0000-0000-0000FD000000}"/>
    <cellStyle name="_PL-TGAAP_GWP" xfId="746" xr:uid="{00000000-0005-0000-0000-0000FE000000}"/>
    <cellStyle name="_Prem-Petch" xfId="747" xr:uid="{00000000-0005-0000-0000-0000FF000000}"/>
    <cellStyle name="_Reout06" xfId="748" xr:uid="{00000000-0005-0000-0000-000000010000}"/>
    <cellStyle name="_result" xfId="749" xr:uid="{00000000-0005-0000-0000-000001010000}"/>
    <cellStyle name="_Result 11.2009-NZI" xfId="750" xr:uid="{00000000-0005-0000-0000-000002010000}"/>
    <cellStyle name="_Result 12.2009-NZI" xfId="751" xr:uid="{00000000-0005-0000-0000-000003010000}"/>
    <cellStyle name="_result_GWP" xfId="752" xr:uid="{00000000-0005-0000-0000-000004010000}"/>
    <cellStyle name="_Sheet1" xfId="753" xr:uid="{00000000-0005-0000-0000-000005010000}"/>
    <cellStyle name="_Sheet1_GWP" xfId="754" xr:uid="{00000000-0005-0000-0000-000006010000}"/>
    <cellStyle name="_Sheet2" xfId="755" xr:uid="{00000000-0005-0000-0000-000007010000}"/>
    <cellStyle name="_Sheet3" xfId="756" xr:uid="{00000000-0005-0000-0000-000008010000}"/>
    <cellStyle name="_Sheet3_1" xfId="757" xr:uid="{00000000-0005-0000-0000-000009010000}"/>
    <cellStyle name="_Sheet3_Customer" xfId="758" xr:uid="{00000000-0005-0000-0000-00000A010000}"/>
    <cellStyle name="_Sheet3_Customer_GWP" xfId="759" xr:uid="{00000000-0005-0000-0000-00000B010000}"/>
    <cellStyle name="_Sheet3_Customer_Sheet1" xfId="760" xr:uid="{00000000-0005-0000-0000-00000C010000}"/>
    <cellStyle name="_Sheet3_GWP" xfId="761" xr:uid="{00000000-0005-0000-0000-00000D010000}"/>
    <cellStyle name="_Sheet3_NZI Thailand" xfId="762" xr:uid="{00000000-0005-0000-0000-00000E010000}"/>
    <cellStyle name="_Sheet3_Sheet1" xfId="763" xr:uid="{00000000-0005-0000-0000-00000F010000}"/>
    <cellStyle name="_Sheet3_Sheet1_1" xfId="764" xr:uid="{00000000-0005-0000-0000-000010010000}"/>
    <cellStyle name="_Sheet4" xfId="765" xr:uid="{00000000-0005-0000-0000-000011010000}"/>
    <cellStyle name="_Sheet4_1" xfId="766" xr:uid="{00000000-0005-0000-0000-000012010000}"/>
    <cellStyle name="_Sheet4_Customer" xfId="767" xr:uid="{00000000-0005-0000-0000-000013010000}"/>
    <cellStyle name="_Sheet4_Customer_GWP" xfId="768" xr:uid="{00000000-0005-0000-0000-000014010000}"/>
    <cellStyle name="_Sheet4_Customer_Sheet1" xfId="769" xr:uid="{00000000-0005-0000-0000-000015010000}"/>
    <cellStyle name="_Sheet4_GWP" xfId="770" xr:uid="{00000000-0005-0000-0000-000016010000}"/>
    <cellStyle name="_Sheet4_NZI Thailand" xfId="771" xr:uid="{00000000-0005-0000-0000-000017010000}"/>
    <cellStyle name="_Sheet4_Sheet1" xfId="772" xr:uid="{00000000-0005-0000-0000-000018010000}"/>
    <cellStyle name="_Sheet4_Sheet1_1" xfId="773" xr:uid="{00000000-0005-0000-0000-000019010000}"/>
    <cellStyle name="_t1009nz" xfId="774" xr:uid="{00000000-0005-0000-0000-00001A010000}"/>
    <cellStyle name="_t1-10nz" xfId="775" xr:uid="{00000000-0005-0000-0000-00001B010000}"/>
    <cellStyle name="_t1-10nz_Customer" xfId="776" xr:uid="{00000000-0005-0000-0000-00001C010000}"/>
    <cellStyle name="_t1-10nz_Customer_GWP" xfId="777" xr:uid="{00000000-0005-0000-0000-00001D010000}"/>
    <cellStyle name="_t1-10nz_Customer_Sheet1" xfId="778" xr:uid="{00000000-0005-0000-0000-00001E010000}"/>
    <cellStyle name="_t1-10nz_GWP" xfId="779" xr:uid="{00000000-0005-0000-0000-00001F010000}"/>
    <cellStyle name="_t1-10nz_NZI Thailand" xfId="780" xr:uid="{00000000-0005-0000-0000-000020010000}"/>
    <cellStyle name="_t1-10nz_Sheet1" xfId="781" xr:uid="{00000000-0005-0000-0000-000021010000}"/>
    <cellStyle name="_t1-10nz_Sheet1_1" xfId="782" xr:uid="{00000000-0005-0000-0000-000022010000}"/>
    <cellStyle name="_t4-10nz" xfId="783" xr:uid="{00000000-0005-0000-0000-000023010000}"/>
    <cellStyle name="_t4-10nz_GWP" xfId="784" xr:uid="{00000000-0005-0000-0000-000024010000}"/>
    <cellStyle name="_t5-10nz" xfId="785" xr:uid="{00000000-0005-0000-0000-000025010000}"/>
    <cellStyle name="_t5-10nz_GWP" xfId="786" xr:uid="{00000000-0005-0000-0000-000026010000}"/>
    <cellStyle name="_TB0611_nan" xfId="787" xr:uid="{00000000-0005-0000-0000-000027010000}"/>
    <cellStyle name="_TB0611_nan_GWP" xfId="788" xr:uid="{00000000-0005-0000-0000-000028010000}"/>
    <cellStyle name="_TB0611_nan_GWP_1" xfId="789" xr:uid="{00000000-0005-0000-0000-000029010000}"/>
    <cellStyle name="_TB-E" xfId="98" xr:uid="{00000000-0005-0000-0000-00002A010000}"/>
    <cellStyle name="_TB-E_bs-t" xfId="790" xr:uid="{00000000-0005-0000-0000-00002B010000}"/>
    <cellStyle name="_TB-E_CF" xfId="99" xr:uid="{00000000-0005-0000-0000-00002C010000}"/>
    <cellStyle name="_TB-E_CF_SH-6-7" xfId="791" xr:uid="{00000000-0005-0000-0000-00002D010000}"/>
    <cellStyle name="_TB-E_Customer" xfId="792" xr:uid="{00000000-0005-0000-0000-00002E010000}"/>
    <cellStyle name="_TB-E_Customer_GWP" xfId="793" xr:uid="{00000000-0005-0000-0000-00002F010000}"/>
    <cellStyle name="_TB-E_Customer_Sheet1" xfId="794" xr:uid="{00000000-0005-0000-0000-000030010000}"/>
    <cellStyle name="_TB-E_Eleminated" xfId="795" xr:uid="{00000000-0005-0000-0000-000031010000}"/>
    <cellStyle name="_TB-E_FS" xfId="100" xr:uid="{00000000-0005-0000-0000-000032010000}"/>
    <cellStyle name="_TB-E_FS_1" xfId="796" xr:uid="{00000000-0005-0000-0000-000033010000}"/>
    <cellStyle name="_TB-E_FS_CF" xfId="101" xr:uid="{00000000-0005-0000-0000-000034010000}"/>
    <cellStyle name="_TB-E_FS_FS" xfId="797" xr:uid="{00000000-0005-0000-0000-000035010000}"/>
    <cellStyle name="_TB-E_FS_IN 5-8" xfId="102" xr:uid="{00000000-0005-0000-0000-000036010000}"/>
    <cellStyle name="_TB-E_FS_saf001a111b-09t-1 Rev 3-ac" xfId="798" xr:uid="{00000000-0005-0000-0000-000037010000}"/>
    <cellStyle name="_TB-E_FS_saf001a111b-09t-1 Rev 3AU" xfId="103" xr:uid="{00000000-0005-0000-0000-000038010000}"/>
    <cellStyle name="_TB-E_FS_SH-6-7" xfId="799" xr:uid="{00000000-0005-0000-0000-000039010000}"/>
    <cellStyle name="_TB-E_FS_SH-7-9" xfId="800" xr:uid="{00000000-0005-0000-0000-00003A010000}"/>
    <cellStyle name="_TB-E_FS_SH-9-12" xfId="104" xr:uid="{00000000-0005-0000-0000-00003B010000}"/>
    <cellStyle name="_TB-E_FS_SH-9-12รวม" xfId="105" xr:uid="{00000000-0005-0000-0000-00003C010000}"/>
    <cellStyle name="_TB-E_GWP" xfId="801" xr:uid="{00000000-0005-0000-0000-00003D010000}"/>
    <cellStyle name="_TB-E_GWP Distribution Channel" xfId="802" xr:uid="{00000000-0005-0000-0000-00003E010000}"/>
    <cellStyle name="_TB-E_GWP Distribution Channel_GWP" xfId="803" xr:uid="{00000000-0005-0000-0000-00003F010000}"/>
    <cellStyle name="_TB-E_GWP_1" xfId="804" xr:uid="{00000000-0005-0000-0000-000040010000}"/>
    <cellStyle name="_TB-E_GWP_2" xfId="805" xr:uid="{00000000-0005-0000-0000-000041010000}"/>
    <cellStyle name="_TB-E_GWP_3" xfId="806" xr:uid="{00000000-0005-0000-0000-000042010000}"/>
    <cellStyle name="_TB-E_GWP-NZI" xfId="807" xr:uid="{00000000-0005-0000-0000-000043010000}"/>
    <cellStyle name="_TB-E_GWP-NZI_GWP" xfId="808" xr:uid="{00000000-0005-0000-0000-000044010000}"/>
    <cellStyle name="_TB-E_GWP-Product" xfId="809" xr:uid="{00000000-0005-0000-0000-000045010000}"/>
    <cellStyle name="_TB-E_IN 4-5" xfId="106" xr:uid="{00000000-0005-0000-0000-000046010000}"/>
    <cellStyle name="_TB-E_IN 4-5_CF" xfId="107" xr:uid="{00000000-0005-0000-0000-000047010000}"/>
    <cellStyle name="_TB-E_IN 4-5_FS" xfId="810" xr:uid="{00000000-0005-0000-0000-000048010000}"/>
    <cellStyle name="_TB-E_IN 4-5_IN 5-8" xfId="108" xr:uid="{00000000-0005-0000-0000-000049010000}"/>
    <cellStyle name="_TB-E_IN 4-5_saf001a111b-09t-1 Rev 3-ac" xfId="811" xr:uid="{00000000-0005-0000-0000-00004A010000}"/>
    <cellStyle name="_TB-E_IN 4-5_saf001a111b-09t-1 Rev 3AU" xfId="109" xr:uid="{00000000-0005-0000-0000-00004B010000}"/>
    <cellStyle name="_TB-E_IN 4-5_SH-6-7" xfId="812" xr:uid="{00000000-0005-0000-0000-00004C010000}"/>
    <cellStyle name="_TB-E_IN 4-5_SH-7-9" xfId="813" xr:uid="{00000000-0005-0000-0000-00004D010000}"/>
    <cellStyle name="_TB-E_IN 4-5_SH-9-12" xfId="110" xr:uid="{00000000-0005-0000-0000-00004E010000}"/>
    <cellStyle name="_TB-E_IN 4-5_SH-9-12รวม" xfId="111" xr:uid="{00000000-0005-0000-0000-00004F010000}"/>
    <cellStyle name="_TB-E_IN 5-8" xfId="112" xr:uid="{00000000-0005-0000-0000-000050010000}"/>
    <cellStyle name="_TB-E_IN 5-8_FS" xfId="814" xr:uid="{00000000-0005-0000-0000-000051010000}"/>
    <cellStyle name="_TB-E_IN 5-8_SH-6-7" xfId="815" xr:uid="{00000000-0005-0000-0000-000052010000}"/>
    <cellStyle name="_TB-E_IN 5-8_SH-7-9" xfId="816" xr:uid="{00000000-0005-0000-0000-000053010000}"/>
    <cellStyle name="_TB-E_IN 5-8_SH-7-9_1" xfId="817" xr:uid="{00000000-0005-0000-0000-000054010000}"/>
    <cellStyle name="_TB-E_IN 5-8_SH-9-12" xfId="818" xr:uid="{00000000-0005-0000-0000-000055010000}"/>
    <cellStyle name="_TB-E_J300_Investment" xfId="113" xr:uid="{00000000-0005-0000-0000-000056010000}"/>
    <cellStyle name="_TB-E_J300_Investment_CF" xfId="114" xr:uid="{00000000-0005-0000-0000-000057010000}"/>
    <cellStyle name="_TB-E_J300_Investment_FS" xfId="819" xr:uid="{00000000-0005-0000-0000-000058010000}"/>
    <cellStyle name="_TB-E_J300_Investment_IN 5-8" xfId="115" xr:uid="{00000000-0005-0000-0000-000059010000}"/>
    <cellStyle name="_TB-E_J300_Investment_saf001a111b-09t-1 Rev 3-ac" xfId="820" xr:uid="{00000000-0005-0000-0000-00005A010000}"/>
    <cellStyle name="_TB-E_J300_Investment_saf001a111b-09t-1 Rev 3AU" xfId="116" xr:uid="{00000000-0005-0000-0000-00005B010000}"/>
    <cellStyle name="_TB-E_J300_Investment_SH-6-7" xfId="821" xr:uid="{00000000-0005-0000-0000-00005C010000}"/>
    <cellStyle name="_TB-E_J300_Investment_SH-7-9" xfId="822" xr:uid="{00000000-0005-0000-0000-00005D010000}"/>
    <cellStyle name="_TB-E_J300_Investment_SH-9-12" xfId="117" xr:uid="{00000000-0005-0000-0000-00005E010000}"/>
    <cellStyle name="_TB-E_J300_Investment_SH-9-12รวม" xfId="118" xr:uid="{00000000-0005-0000-0000-00005F010000}"/>
    <cellStyle name="_TB-E_Mapping-E" xfId="823" xr:uid="{00000000-0005-0000-0000-000060010000}"/>
    <cellStyle name="_TB-E_NZI Thailand" xfId="824" xr:uid="{00000000-0005-0000-0000-000061010000}"/>
    <cellStyle name="_TB-E_PL" xfId="825" xr:uid="{00000000-0005-0000-0000-000062010000}"/>
    <cellStyle name="_TB-E_Policies" xfId="826" xr:uid="{00000000-0005-0000-0000-000063010000}"/>
    <cellStyle name="_TB-E_SH-7-9" xfId="827" xr:uid="{00000000-0005-0000-0000-000064010000}"/>
    <cellStyle name="_TB-E_Sheet1" xfId="828" xr:uid="{00000000-0005-0000-0000-000065010000}"/>
    <cellStyle name="_TB-E_Sheet1_1" xfId="829" xr:uid="{00000000-0005-0000-0000-000066010000}"/>
    <cellStyle name="_TB-E_Sheet1_GWP" xfId="830" xr:uid="{00000000-0005-0000-0000-000067010000}"/>
    <cellStyle name="_TB-E_Sheet1_GWP-NZI" xfId="831" xr:uid="{00000000-0005-0000-0000-000068010000}"/>
    <cellStyle name="_TB-E_Sheet1_Sheet1" xfId="832" xr:uid="{00000000-0005-0000-0000-000069010000}"/>
    <cellStyle name="_TB-E_Summary" xfId="833" xr:uid="{00000000-0005-0000-0000-00006A010000}"/>
    <cellStyle name="_TB-E_TAX " xfId="834" xr:uid="{00000000-0005-0000-0000-00006B010000}"/>
    <cellStyle name="_TB-T" xfId="119" xr:uid="{00000000-0005-0000-0000-00006C010000}"/>
    <cellStyle name="_TB-T_PL-รับต่อ" xfId="835" xr:uid="{00000000-0005-0000-0000-00006D010000}"/>
    <cellStyle name="_U - PPE" xfId="120" xr:uid="{00000000-0005-0000-0000-00006E010000}"/>
    <cellStyle name="_Unit trusts x fixed" xfId="836" xr:uid="{00000000-0005-0000-0000-00006F010000}"/>
    <cellStyle name="_update" xfId="121" xr:uid="{00000000-0005-0000-0000-000070010000}"/>
    <cellStyle name="_WP Vouching HC2009" xfId="122" xr:uid="{00000000-0005-0000-0000-000071010000}"/>
    <cellStyle name="_WP_HY09_UPDATE31.07.09" xfId="123" xr:uid="{00000000-0005-0000-0000-000072010000}"/>
    <cellStyle name="_Z300_other liab" xfId="124" xr:uid="{00000000-0005-0000-0000-000073010000}"/>
    <cellStyle name="_ZD 300" xfId="125" xr:uid="{00000000-0005-0000-0000-000074010000}"/>
    <cellStyle name="_คชจ.รับประกัน" xfId="837" xr:uid="{00000000-0005-0000-0000-000075010000}"/>
    <cellStyle name="_คชจ.รับประกัน_CF" xfId="838" xr:uid="{00000000-0005-0000-0000-000076010000}"/>
    <cellStyle name="_คชจ.รับประกัน_PL" xfId="839" xr:uid="{00000000-0005-0000-0000-000077010000}"/>
    <cellStyle name="_ตั้งค้างรับ " xfId="840" xr:uid="{00000000-0005-0000-0000-000078010000}"/>
    <cellStyle name="_ปันผลหุ้น" xfId="841" xr:uid="{00000000-0005-0000-0000-000079010000}"/>
    <cellStyle name="_ว2100" xfId="126" xr:uid="{00000000-0005-0000-0000-00007A010000}"/>
    <cellStyle name="_ว2100_bs-t" xfId="842" xr:uid="{00000000-0005-0000-0000-00007B010000}"/>
    <cellStyle name="_ว2100_CF" xfId="127" xr:uid="{00000000-0005-0000-0000-00007C010000}"/>
    <cellStyle name="_ว2100_CF_SH-6-7" xfId="843" xr:uid="{00000000-0005-0000-0000-00007D010000}"/>
    <cellStyle name="_ว2100_Eleminated" xfId="844" xr:uid="{00000000-0005-0000-0000-00007E010000}"/>
    <cellStyle name="_ว2100_FS" xfId="128" xr:uid="{00000000-0005-0000-0000-00007F010000}"/>
    <cellStyle name="_ว2100_FS_1" xfId="845" xr:uid="{00000000-0005-0000-0000-000080010000}"/>
    <cellStyle name="_ว2100_IN 4-5" xfId="129" xr:uid="{00000000-0005-0000-0000-000081010000}"/>
    <cellStyle name="_ว2100_IN 5-8" xfId="130" xr:uid="{00000000-0005-0000-0000-000082010000}"/>
    <cellStyle name="_ว2100_IN 5-8_FS" xfId="846" xr:uid="{00000000-0005-0000-0000-000083010000}"/>
    <cellStyle name="_ว2100_IN 5-8_SH-6-7" xfId="847" xr:uid="{00000000-0005-0000-0000-000084010000}"/>
    <cellStyle name="_ว2100_IN 5-8_SH-7-9" xfId="848" xr:uid="{00000000-0005-0000-0000-000085010000}"/>
    <cellStyle name="_ว2100_IN 5-8_SH-7-9_1" xfId="849" xr:uid="{00000000-0005-0000-0000-000086010000}"/>
    <cellStyle name="_ว2100_IN 5-8_SH-9-12" xfId="850" xr:uid="{00000000-0005-0000-0000-000087010000}"/>
    <cellStyle name="_ว2100_J300_Investment" xfId="131" xr:uid="{00000000-0005-0000-0000-000088010000}"/>
    <cellStyle name="_ว2100_PL" xfId="851" xr:uid="{00000000-0005-0000-0000-000089010000}"/>
    <cellStyle name="_ว2100_saf001a111b-09t-1 Rev 3-ac" xfId="852" xr:uid="{00000000-0005-0000-0000-00008A010000}"/>
    <cellStyle name="_ว2100_saf001a111b-09t-1 Rev 3AU" xfId="132" xr:uid="{00000000-0005-0000-0000-00008B010000}"/>
    <cellStyle name="_ว2100_SH-6-7" xfId="853" xr:uid="{00000000-0005-0000-0000-00008C010000}"/>
    <cellStyle name="_ว2100_SH-7-9" xfId="854" xr:uid="{00000000-0005-0000-0000-00008D010000}"/>
    <cellStyle name="_ว2100_SH-7-9_1" xfId="855" xr:uid="{00000000-0005-0000-0000-00008E010000}"/>
    <cellStyle name="_ว2100_SH-9-12" xfId="133" xr:uid="{00000000-0005-0000-0000-00008F010000}"/>
    <cellStyle name="_ว2100_SH-9-12รวม" xfId="134" xr:uid="{00000000-0005-0000-0000-000090010000}"/>
    <cellStyle name="_ว2100_ว3302" xfId="856" xr:uid="{00000000-0005-0000-0000-000091010000}"/>
    <cellStyle name="_ว2310" xfId="857" xr:uid="{00000000-0005-0000-0000-000092010000}"/>
    <cellStyle name="_ว3710" xfId="858" xr:uid="{00000000-0005-0000-0000-000093010000}"/>
    <cellStyle name="_ว4200" xfId="859" xr:uid="{00000000-0005-0000-0000-000094010000}"/>
    <cellStyle name="_ว4200_Mapping-E" xfId="860" xr:uid="{00000000-0005-0000-0000-000095010000}"/>
    <cellStyle name="_ว4200_NZI-Map.Aug.11" xfId="861" xr:uid="{00000000-0005-0000-0000-000096010000}"/>
    <cellStyle name="_ว4200_NZI-Map.Jul.11" xfId="862" xr:uid="{00000000-0005-0000-0000-000097010000}"/>
    <cellStyle name="_ว4200_NZI-Map.Nov.11" xfId="863" xr:uid="{00000000-0005-0000-0000-000098010000}"/>
    <cellStyle name="_ว4200_NZI-Map.Oct.11" xfId="864" xr:uid="{00000000-0005-0000-0000-000099010000}"/>
    <cellStyle name="_ว4200_NZI-Map.Sep.11" xfId="865" xr:uid="{00000000-0005-0000-0000-00009A010000}"/>
    <cellStyle name="_ว4200_TB-PETCH-10-2011" xfId="866" xr:uid="{00000000-0005-0000-0000-00009B010000}"/>
    <cellStyle name="_ว4200_TB-PETCH-9-2011" xfId="867" xr:uid="{00000000-0005-0000-0000-00009C010000}"/>
    <cellStyle name="_หุ้นกู้ตัดจำหน่าย" xfId="868" xr:uid="{00000000-0005-0000-0000-00009D010000}"/>
    <cellStyle name="’??? [0.00]_TMCA Spreadsheet(body)" xfId="135" xr:uid="{00000000-0005-0000-0000-00009E010000}"/>
    <cellStyle name="’???_TMCA Spreadsheet(body)" xfId="136" xr:uid="{00000000-0005-0000-0000-00009F010000}"/>
    <cellStyle name="£" xfId="137" xr:uid="{00000000-0005-0000-0000-0000A0010000}"/>
    <cellStyle name="£_Book1" xfId="138" xr:uid="{00000000-0005-0000-0000-0000A1010000}"/>
    <cellStyle name="£_Book1_CF" xfId="139" xr:uid="{00000000-0005-0000-0000-0000A2010000}"/>
    <cellStyle name="£_Book1_FS" xfId="869" xr:uid="{00000000-0005-0000-0000-0000A3010000}"/>
    <cellStyle name="£_Book1_IN 5-8" xfId="140" xr:uid="{00000000-0005-0000-0000-0000A4010000}"/>
    <cellStyle name="£_Book1_saf001a111b-09t-1 Rev 3-ac" xfId="870" xr:uid="{00000000-0005-0000-0000-0000A5010000}"/>
    <cellStyle name="£_Book1_saf001a111b-09t-1 Rev 3AU" xfId="141" xr:uid="{00000000-0005-0000-0000-0000A6010000}"/>
    <cellStyle name="£_Book1_SH-6-7" xfId="871" xr:uid="{00000000-0005-0000-0000-0000A7010000}"/>
    <cellStyle name="£_Book1_SH-7-9" xfId="872" xr:uid="{00000000-0005-0000-0000-0000A8010000}"/>
    <cellStyle name="£_Book1_SH-9-12" xfId="142" xr:uid="{00000000-0005-0000-0000-0000A9010000}"/>
    <cellStyle name="£_Book1_SH-9-12รวม" xfId="143" xr:uid="{00000000-0005-0000-0000-0000AA010000}"/>
    <cellStyle name="£_CF" xfId="144" xr:uid="{00000000-0005-0000-0000-0000AB010000}"/>
    <cellStyle name="£_dec-03" xfId="145" xr:uid="{00000000-0005-0000-0000-0000AC010000}"/>
    <cellStyle name="£_dec-03_CF" xfId="146" xr:uid="{00000000-0005-0000-0000-0000AD010000}"/>
    <cellStyle name="£_dec-03_FS" xfId="873" xr:uid="{00000000-0005-0000-0000-0000AE010000}"/>
    <cellStyle name="£_dec-03_IN 5-8" xfId="147" xr:uid="{00000000-0005-0000-0000-0000AF010000}"/>
    <cellStyle name="£_dec-03_saf001a111b-09t-1 Rev 3-ac" xfId="874" xr:uid="{00000000-0005-0000-0000-0000B0010000}"/>
    <cellStyle name="£_dec-03_saf001a111b-09t-1 Rev 3AU" xfId="148" xr:uid="{00000000-0005-0000-0000-0000B1010000}"/>
    <cellStyle name="£_dec-03_SH-6-7" xfId="875" xr:uid="{00000000-0005-0000-0000-0000B2010000}"/>
    <cellStyle name="£_dec-03_SH-7-9" xfId="876" xr:uid="{00000000-0005-0000-0000-0000B3010000}"/>
    <cellStyle name="£_dec-03_SH-9-12" xfId="149" xr:uid="{00000000-0005-0000-0000-0000B4010000}"/>
    <cellStyle name="£_dec-03_SH-9-12รวม" xfId="150" xr:uid="{00000000-0005-0000-0000-0000B5010000}"/>
    <cellStyle name="£_FS" xfId="877" xr:uid="{00000000-0005-0000-0000-0000B6010000}"/>
    <cellStyle name="£_IN 5-8" xfId="151" xr:uid="{00000000-0005-0000-0000-0000B7010000}"/>
    <cellStyle name="£_saf001a111b-09t-1 Rev 3-ac" xfId="878" xr:uid="{00000000-0005-0000-0000-0000B8010000}"/>
    <cellStyle name="£_saf001a111b-09t-1 Rev 3AU" xfId="152" xr:uid="{00000000-0005-0000-0000-0000B9010000}"/>
    <cellStyle name="£_SH-6-7" xfId="879" xr:uid="{00000000-0005-0000-0000-0000BA010000}"/>
    <cellStyle name="£_SH-7-9" xfId="880" xr:uid="{00000000-0005-0000-0000-0000BB010000}"/>
    <cellStyle name="£_SH-9-12" xfId="153" xr:uid="{00000000-0005-0000-0000-0000BC010000}"/>
    <cellStyle name="£_SH-9-12รวม" xfId="154" xr:uid="{00000000-0005-0000-0000-0000BD010000}"/>
    <cellStyle name="¤@¯Elaroux" xfId="155" xr:uid="{00000000-0005-0000-0000-0000BE010000}"/>
    <cellStyle name="¤d¤À¦E0]_laroux" xfId="156" xr:uid="{00000000-0005-0000-0000-0000BF010000}"/>
    <cellStyle name="¤d¤À¦Elaroux" xfId="157" xr:uid="{00000000-0005-0000-0000-0000C0010000}"/>
    <cellStyle name="•W?_TMCA Spreadsheet(body)" xfId="158" xr:uid="{00000000-0005-0000-0000-0000C1010000}"/>
    <cellStyle name="•W€_4m stock" xfId="159" xr:uid="{00000000-0005-0000-0000-0000C2010000}"/>
    <cellStyle name="0,0_x000d__x000a_NA_x000d__x000a_" xfId="160" xr:uid="{00000000-0005-0000-0000-0000C3010000}"/>
    <cellStyle name="20% - Accent1 2" xfId="881" xr:uid="{00000000-0005-0000-0000-0000C4010000}"/>
    <cellStyle name="20% - Accent2 2" xfId="882" xr:uid="{00000000-0005-0000-0000-0000C5010000}"/>
    <cellStyle name="20% - Accent3 2" xfId="883" xr:uid="{00000000-0005-0000-0000-0000C6010000}"/>
    <cellStyle name="20% - Accent4 2" xfId="884" xr:uid="{00000000-0005-0000-0000-0000C7010000}"/>
    <cellStyle name="20% - Accent5 2" xfId="885" xr:uid="{00000000-0005-0000-0000-0000C8010000}"/>
    <cellStyle name="20% - Accent6 2" xfId="886" xr:uid="{00000000-0005-0000-0000-0000C9010000}"/>
    <cellStyle name="20% - ส่วนที่ถูกเน้น1" xfId="161" xr:uid="{00000000-0005-0000-0000-0000CA010000}"/>
    <cellStyle name="20% - ส่วนที่ถูกเน้น2" xfId="162" xr:uid="{00000000-0005-0000-0000-0000CB010000}"/>
    <cellStyle name="20% - ส่วนที่ถูกเน้น3" xfId="163" xr:uid="{00000000-0005-0000-0000-0000CC010000}"/>
    <cellStyle name="20% - ส่วนที่ถูกเน้น4" xfId="164" xr:uid="{00000000-0005-0000-0000-0000CD010000}"/>
    <cellStyle name="20% - ส่วนที่ถูกเน้น5" xfId="165" xr:uid="{00000000-0005-0000-0000-0000CE010000}"/>
    <cellStyle name="20% - ส่วนที่ถูกเน้น6" xfId="166" xr:uid="{00000000-0005-0000-0000-0000CF010000}"/>
    <cellStyle name="³f¹E[0]_laroux" xfId="167" xr:uid="{00000000-0005-0000-0000-0000D0010000}"/>
    <cellStyle name="³f¹ô_laroux" xfId="168" xr:uid="{00000000-0005-0000-0000-0000D1010000}"/>
    <cellStyle name="40% - Accent1 2" xfId="887" xr:uid="{00000000-0005-0000-0000-0000D2010000}"/>
    <cellStyle name="40% - Accent2 2" xfId="888" xr:uid="{00000000-0005-0000-0000-0000D3010000}"/>
    <cellStyle name="40% - Accent3 2" xfId="889" xr:uid="{00000000-0005-0000-0000-0000D4010000}"/>
    <cellStyle name="40% - Accent4 2" xfId="890" xr:uid="{00000000-0005-0000-0000-0000D5010000}"/>
    <cellStyle name="40% - Accent5 2" xfId="891" xr:uid="{00000000-0005-0000-0000-0000D6010000}"/>
    <cellStyle name="40% - Accent6 2" xfId="892" xr:uid="{00000000-0005-0000-0000-0000D7010000}"/>
    <cellStyle name="40% - ส่วนที่ถูกเน้น1" xfId="169" xr:uid="{00000000-0005-0000-0000-0000D8010000}"/>
    <cellStyle name="40% - ส่วนที่ถูกเน้น2" xfId="170" xr:uid="{00000000-0005-0000-0000-0000D9010000}"/>
    <cellStyle name="40% - ส่วนที่ถูกเน้น3" xfId="171" xr:uid="{00000000-0005-0000-0000-0000DA010000}"/>
    <cellStyle name="40% - ส่วนที่ถูกเน้น4" xfId="172" xr:uid="{00000000-0005-0000-0000-0000DB010000}"/>
    <cellStyle name="40% - ส่วนที่ถูกเน้น5" xfId="173" xr:uid="{00000000-0005-0000-0000-0000DC010000}"/>
    <cellStyle name="40% - ส่วนที่ถูกเน้น6" xfId="174" xr:uid="{00000000-0005-0000-0000-0000DD010000}"/>
    <cellStyle name="60% - Accent1 2" xfId="893" xr:uid="{00000000-0005-0000-0000-0000DE010000}"/>
    <cellStyle name="60% - Accent2 2" xfId="894" xr:uid="{00000000-0005-0000-0000-0000DF010000}"/>
    <cellStyle name="60% - Accent3 2" xfId="895" xr:uid="{00000000-0005-0000-0000-0000E0010000}"/>
    <cellStyle name="60% - Accent4 2" xfId="896" xr:uid="{00000000-0005-0000-0000-0000E1010000}"/>
    <cellStyle name="60% - Accent5 2" xfId="897" xr:uid="{00000000-0005-0000-0000-0000E2010000}"/>
    <cellStyle name="60% - Accent6 2" xfId="898" xr:uid="{00000000-0005-0000-0000-0000E3010000}"/>
    <cellStyle name="60% - ส่วนที่ถูกเน้น1" xfId="175" xr:uid="{00000000-0005-0000-0000-0000E4010000}"/>
    <cellStyle name="60% - ส่วนที่ถูกเน้น2" xfId="176" xr:uid="{00000000-0005-0000-0000-0000E5010000}"/>
    <cellStyle name="60% - ส่วนที่ถูกเน้น3" xfId="177" xr:uid="{00000000-0005-0000-0000-0000E6010000}"/>
    <cellStyle name="60% - ส่วนที่ถูกเน้น4" xfId="178" xr:uid="{00000000-0005-0000-0000-0000E7010000}"/>
    <cellStyle name="60% - ส่วนที่ถูกเน้น5" xfId="179" xr:uid="{00000000-0005-0000-0000-0000E8010000}"/>
    <cellStyle name="60% - ส่วนที่ถูกเน้น6" xfId="180" xr:uid="{00000000-0005-0000-0000-0000E9010000}"/>
    <cellStyle name="75" xfId="181" xr:uid="{00000000-0005-0000-0000-0000EA010000}"/>
    <cellStyle name="AA FRAME" xfId="182" xr:uid="{00000000-0005-0000-0000-0000EB010000}"/>
    <cellStyle name="AA HEADING" xfId="183" xr:uid="{00000000-0005-0000-0000-0000EC010000}"/>
    <cellStyle name="AA INITIALS" xfId="184" xr:uid="{00000000-0005-0000-0000-0000ED010000}"/>
    <cellStyle name="AA INPUT" xfId="185" xr:uid="{00000000-0005-0000-0000-0000EE010000}"/>
    <cellStyle name="AA LOCK" xfId="186" xr:uid="{00000000-0005-0000-0000-0000EF010000}"/>
    <cellStyle name="AA MGR NAME" xfId="187" xr:uid="{00000000-0005-0000-0000-0000F0010000}"/>
    <cellStyle name="AA NORMAL" xfId="188" xr:uid="{00000000-0005-0000-0000-0000F1010000}"/>
    <cellStyle name="AA NUMBER" xfId="189" xr:uid="{00000000-0005-0000-0000-0000F2010000}"/>
    <cellStyle name="AA NUMBER2" xfId="190" xr:uid="{00000000-0005-0000-0000-0000F3010000}"/>
    <cellStyle name="AA QUESTION" xfId="191" xr:uid="{00000000-0005-0000-0000-0000F4010000}"/>
    <cellStyle name="AA SHADE" xfId="192" xr:uid="{00000000-0005-0000-0000-0000F5010000}"/>
    <cellStyle name="abc" xfId="193" xr:uid="{00000000-0005-0000-0000-0000F6010000}"/>
    <cellStyle name="Accent1 2" xfId="899" xr:uid="{00000000-0005-0000-0000-0000F7010000}"/>
    <cellStyle name="Accent2 2" xfId="900" xr:uid="{00000000-0005-0000-0000-0000F8010000}"/>
    <cellStyle name="Accent3 2" xfId="901" xr:uid="{00000000-0005-0000-0000-0000F9010000}"/>
    <cellStyle name="Accent4 2" xfId="902" xr:uid="{00000000-0005-0000-0000-0000FA010000}"/>
    <cellStyle name="Accent5 2" xfId="903" xr:uid="{00000000-0005-0000-0000-0000FB010000}"/>
    <cellStyle name="Accent6 2" xfId="904" xr:uid="{00000000-0005-0000-0000-0000FC010000}"/>
    <cellStyle name="AccNum" xfId="194" xr:uid="{00000000-0005-0000-0000-0000FD010000}"/>
    <cellStyle name="Adjusted" xfId="195" xr:uid="{00000000-0005-0000-0000-0000FE010000}"/>
    <cellStyle name="ARIAL" xfId="196" xr:uid="{00000000-0005-0000-0000-0000FF010000}"/>
    <cellStyle name="AttribBox" xfId="197" xr:uid="{00000000-0005-0000-0000-000000020000}"/>
    <cellStyle name="Attribute" xfId="198" xr:uid="{00000000-0005-0000-0000-000001020000}"/>
    <cellStyle name="Bad 2" xfId="905" xr:uid="{00000000-0005-0000-0000-000002020000}"/>
    <cellStyle name="Border" xfId="199" xr:uid="{00000000-0005-0000-0000-000003020000}"/>
    <cellStyle name="Breakdown_Check" xfId="200" xr:uid="{00000000-0005-0000-0000-000004020000}"/>
    <cellStyle name="BUPA Group" xfId="201" xr:uid="{00000000-0005-0000-0000-000005020000}"/>
    <cellStyle name="Calc Currency (0)" xfId="202" xr:uid="{00000000-0005-0000-0000-000006020000}"/>
    <cellStyle name="Calc Currency (2)" xfId="203" xr:uid="{00000000-0005-0000-0000-000007020000}"/>
    <cellStyle name="Calc Percent (0)" xfId="204" xr:uid="{00000000-0005-0000-0000-000008020000}"/>
    <cellStyle name="Calc Percent (1)" xfId="205" xr:uid="{00000000-0005-0000-0000-000009020000}"/>
    <cellStyle name="Calc Percent (2)" xfId="206" xr:uid="{00000000-0005-0000-0000-00000A020000}"/>
    <cellStyle name="Calc Units (0)" xfId="207" xr:uid="{00000000-0005-0000-0000-00000B020000}"/>
    <cellStyle name="Calc Units (1)" xfId="208" xr:uid="{00000000-0005-0000-0000-00000C020000}"/>
    <cellStyle name="Calc Units (2)" xfId="209" xr:uid="{00000000-0005-0000-0000-00000D020000}"/>
    <cellStyle name="Calculation 2" xfId="906" xr:uid="{00000000-0005-0000-0000-00000E020000}"/>
    <cellStyle name="category" xfId="210" xr:uid="{00000000-0005-0000-0000-00000F020000}"/>
    <cellStyle name="CategoryHeading" xfId="211" xr:uid="{00000000-0005-0000-0000-000010020000}"/>
    <cellStyle name="Change A&amp;ll" xfId="586" xr:uid="{00000000-0005-0000-0000-000011020000}"/>
    <cellStyle name="Check" xfId="212" xr:uid="{00000000-0005-0000-0000-000012020000}"/>
    <cellStyle name="Check Cell 2" xfId="907" xr:uid="{00000000-0005-0000-0000-000013020000}"/>
    <cellStyle name="Column_Title" xfId="213" xr:uid="{00000000-0005-0000-0000-000014020000}"/>
    <cellStyle name="Comma" xfId="214" builtinId="3"/>
    <cellStyle name="Comma  - Style1" xfId="215" xr:uid="{00000000-0005-0000-0000-000016020000}"/>
    <cellStyle name="Comma  - Style2" xfId="216" xr:uid="{00000000-0005-0000-0000-000017020000}"/>
    <cellStyle name="Comma  - Style3" xfId="217" xr:uid="{00000000-0005-0000-0000-000018020000}"/>
    <cellStyle name="Comma  - Style4" xfId="218" xr:uid="{00000000-0005-0000-0000-000019020000}"/>
    <cellStyle name="Comma  - Style5" xfId="219" xr:uid="{00000000-0005-0000-0000-00001A020000}"/>
    <cellStyle name="Comma  - Style6" xfId="220" xr:uid="{00000000-0005-0000-0000-00001B020000}"/>
    <cellStyle name="Comma  - Style7" xfId="221" xr:uid="{00000000-0005-0000-0000-00001C020000}"/>
    <cellStyle name="Comma  - Style8" xfId="222" xr:uid="{00000000-0005-0000-0000-00001D020000}"/>
    <cellStyle name="Comma (0.0)" xfId="223" xr:uid="{00000000-0005-0000-0000-00001E020000}"/>
    <cellStyle name="Comma (0.00)" xfId="224" xr:uid="{00000000-0005-0000-0000-00001F020000}"/>
    <cellStyle name="Comma (hidden)" xfId="225" xr:uid="{00000000-0005-0000-0000-000020020000}"/>
    <cellStyle name="Comma (index)" xfId="226" xr:uid="{00000000-0005-0000-0000-000021020000}"/>
    <cellStyle name="Comma [00]" xfId="227" xr:uid="{00000000-0005-0000-0000-000022020000}"/>
    <cellStyle name="Comma [1]" xfId="228" xr:uid="{00000000-0005-0000-0000-000023020000}"/>
    <cellStyle name="Comma 10" xfId="908" xr:uid="{00000000-0005-0000-0000-000024020000}"/>
    <cellStyle name="Comma 11" xfId="628" xr:uid="{00000000-0005-0000-0000-000025020000}"/>
    <cellStyle name="Comma 2" xfId="229" xr:uid="{00000000-0005-0000-0000-000026020000}"/>
    <cellStyle name="Comma 2 2" xfId="230" xr:uid="{00000000-0005-0000-0000-000027020000}"/>
    <cellStyle name="Comma 2 3" xfId="231" xr:uid="{00000000-0005-0000-0000-000028020000}"/>
    <cellStyle name="Comma 2 4" xfId="232" xr:uid="{00000000-0005-0000-0000-000029020000}"/>
    <cellStyle name="Comma 2_ADJ-FV" xfId="233" xr:uid="{00000000-0005-0000-0000-00002A020000}"/>
    <cellStyle name="Comma 3" xfId="234" xr:uid="{00000000-0005-0000-0000-00002B020000}"/>
    <cellStyle name="Comma 3 2" xfId="235" xr:uid="{00000000-0005-0000-0000-00002C020000}"/>
    <cellStyle name="Comma 3_FS" xfId="236" xr:uid="{00000000-0005-0000-0000-00002D020000}"/>
    <cellStyle name="Comma 4" xfId="237" xr:uid="{00000000-0005-0000-0000-00002E020000}"/>
    <cellStyle name="Comma 4 2" xfId="238" xr:uid="{00000000-0005-0000-0000-00002F020000}"/>
    <cellStyle name="Comma 4 3" xfId="239" xr:uid="{00000000-0005-0000-0000-000030020000}"/>
    <cellStyle name="Comma 5" xfId="240" xr:uid="{00000000-0005-0000-0000-000031020000}"/>
    <cellStyle name="Comma 5 2" xfId="241" xr:uid="{00000000-0005-0000-0000-000032020000}"/>
    <cellStyle name="Comma 6" xfId="242" xr:uid="{00000000-0005-0000-0000-000033020000}"/>
    <cellStyle name="Comma 7" xfId="243" xr:uid="{00000000-0005-0000-0000-000034020000}"/>
    <cellStyle name="Comma 8" xfId="244" xr:uid="{00000000-0005-0000-0000-000035020000}"/>
    <cellStyle name="Comma 9" xfId="245" xr:uid="{00000000-0005-0000-0000-000036020000}"/>
    <cellStyle name="Comma 9 2" xfId="939" xr:uid="{00000000-0005-0000-0000-000037020000}"/>
    <cellStyle name="comma zerodec" xfId="246" xr:uid="{00000000-0005-0000-0000-000038020000}"/>
    <cellStyle name="Comma0" xfId="247" xr:uid="{00000000-0005-0000-0000-000039020000}"/>
    <cellStyle name="Comma0 - Modelo1" xfId="248" xr:uid="{00000000-0005-0000-0000-00003A020000}"/>
    <cellStyle name="Comma0 - Style1" xfId="249" xr:uid="{00000000-0005-0000-0000-00003B020000}"/>
    <cellStyle name="Comma0_bs-t" xfId="909" xr:uid="{00000000-0005-0000-0000-00003C020000}"/>
    <cellStyle name="Comma1 - Modelo2" xfId="250" xr:uid="{00000000-0005-0000-0000-00003D020000}"/>
    <cellStyle name="Comma1 - Style2" xfId="251" xr:uid="{00000000-0005-0000-0000-00003E020000}"/>
    <cellStyle name="Commentary" xfId="252" xr:uid="{00000000-0005-0000-0000-00003F020000}"/>
    <cellStyle name="company_title" xfId="253" xr:uid="{00000000-0005-0000-0000-000040020000}"/>
    <cellStyle name="Compulsory_Input" xfId="254" xr:uid="{00000000-0005-0000-0000-000041020000}"/>
    <cellStyle name="Copied" xfId="255" xr:uid="{00000000-0005-0000-0000-000042020000}"/>
    <cellStyle name="cordia" xfId="256" xr:uid="{00000000-0005-0000-0000-000043020000}"/>
    <cellStyle name="Cover Date" xfId="257" xr:uid="{00000000-0005-0000-0000-000044020000}"/>
    <cellStyle name="Cover Subtitle" xfId="258" xr:uid="{00000000-0005-0000-0000-000045020000}"/>
    <cellStyle name="Cover Title" xfId="259" xr:uid="{00000000-0005-0000-0000-000046020000}"/>
    <cellStyle name="Credit" xfId="260" xr:uid="{00000000-0005-0000-0000-000047020000}"/>
    <cellStyle name="cross" xfId="261" xr:uid="{00000000-0005-0000-0000-000048020000}"/>
    <cellStyle name="Curpency_FGCOST-1_TCC-LCASH" xfId="262" xr:uid="{00000000-0005-0000-0000-000049020000}"/>
    <cellStyle name="Curren - Style3" xfId="263" xr:uid="{00000000-0005-0000-0000-00004A020000}"/>
    <cellStyle name="Curren - Style4" xfId="264" xr:uid="{00000000-0005-0000-0000-00004B020000}"/>
    <cellStyle name="Currency (hidden)" xfId="265" xr:uid="{00000000-0005-0000-0000-00004C020000}"/>
    <cellStyle name="Currency [00]" xfId="266" xr:uid="{00000000-0005-0000-0000-00004D020000}"/>
    <cellStyle name="currency-$" xfId="267" xr:uid="{00000000-0005-0000-0000-00004E020000}"/>
    <cellStyle name="Currency0" xfId="268" xr:uid="{00000000-0005-0000-0000-00004F020000}"/>
    <cellStyle name="Currency1" xfId="269" xr:uid="{00000000-0005-0000-0000-000050020000}"/>
    <cellStyle name="Currency2" xfId="270" xr:uid="{00000000-0005-0000-0000-000051020000}"/>
    <cellStyle name="Dan" xfId="271" xr:uid="{00000000-0005-0000-0000-000052020000}"/>
    <cellStyle name="DataPilot Category" xfId="272" xr:uid="{00000000-0005-0000-0000-000053020000}"/>
    <cellStyle name="DataPilot Corner" xfId="273" xr:uid="{00000000-0005-0000-0000-000054020000}"/>
    <cellStyle name="DataPilot Field" xfId="274" xr:uid="{00000000-0005-0000-0000-000055020000}"/>
    <cellStyle name="DataPilot Result" xfId="275" xr:uid="{00000000-0005-0000-0000-000056020000}"/>
    <cellStyle name="DataPilot Title" xfId="276" xr:uid="{00000000-0005-0000-0000-000057020000}"/>
    <cellStyle name="DataPilot Value" xfId="277" xr:uid="{00000000-0005-0000-0000-000058020000}"/>
    <cellStyle name="DataPull" xfId="278" xr:uid="{00000000-0005-0000-0000-000059020000}"/>
    <cellStyle name="Date" xfId="279" xr:uid="{00000000-0005-0000-0000-00005A020000}"/>
    <cellStyle name="Date (short)" xfId="280" xr:uid="{00000000-0005-0000-0000-00005B020000}"/>
    <cellStyle name="Date Short" xfId="281" xr:uid="{00000000-0005-0000-0000-00005C020000}"/>
    <cellStyle name="Date_0410" xfId="910" xr:uid="{00000000-0005-0000-0000-00005D020000}"/>
    <cellStyle name="Debit" xfId="282" xr:uid="{00000000-0005-0000-0000-00005E020000}"/>
    <cellStyle name="DELTA" xfId="283" xr:uid="{00000000-0005-0000-0000-00005F020000}"/>
    <cellStyle name="DetailHdr" xfId="284" xr:uid="{00000000-0005-0000-0000-000060020000}"/>
    <cellStyle name="DetailLine" xfId="285" xr:uid="{00000000-0005-0000-0000-000061020000}"/>
    <cellStyle name="Dezimal [0]_35ERI8T2gbIEMixb4v26icuOo" xfId="286" xr:uid="{00000000-0005-0000-0000-000062020000}"/>
    <cellStyle name="Dezimal_35ERI8T2gbIEMixb4v26icuOo" xfId="287" xr:uid="{00000000-0005-0000-0000-000063020000}"/>
    <cellStyle name="Dia" xfId="288" xr:uid="{00000000-0005-0000-0000-000064020000}"/>
    <cellStyle name="Dollar (zero dec)" xfId="289" xr:uid="{00000000-0005-0000-0000-000065020000}"/>
    <cellStyle name="E&amp;Y House" xfId="290" xr:uid="{00000000-0005-0000-0000-000066020000}"/>
    <cellStyle name="Eingabe Zahlen" xfId="291" xr:uid="{00000000-0005-0000-0000-000067020000}"/>
    <cellStyle name="Encabez1" xfId="292" xr:uid="{00000000-0005-0000-0000-000068020000}"/>
    <cellStyle name="Encabez2" xfId="293" xr:uid="{00000000-0005-0000-0000-000069020000}"/>
    <cellStyle name="Enter Currency (0)" xfId="294" xr:uid="{00000000-0005-0000-0000-00006A020000}"/>
    <cellStyle name="Enter Currency (2)" xfId="295" xr:uid="{00000000-0005-0000-0000-00006B020000}"/>
    <cellStyle name="Enter Units (0)" xfId="296" xr:uid="{00000000-0005-0000-0000-00006C020000}"/>
    <cellStyle name="Enter Units (1)" xfId="297" xr:uid="{00000000-0005-0000-0000-00006D020000}"/>
    <cellStyle name="Enter Units (2)" xfId="298" xr:uid="{00000000-0005-0000-0000-00006E020000}"/>
    <cellStyle name="Entered" xfId="299" xr:uid="{00000000-0005-0000-0000-00006F020000}"/>
    <cellStyle name="Euro" xfId="300" xr:uid="{00000000-0005-0000-0000-000070020000}"/>
    <cellStyle name="Explanatory Text 2" xfId="911" xr:uid="{00000000-0005-0000-0000-000071020000}"/>
    <cellStyle name="F2" xfId="301" xr:uid="{00000000-0005-0000-0000-000072020000}"/>
    <cellStyle name="F3" xfId="302" xr:uid="{00000000-0005-0000-0000-000073020000}"/>
    <cellStyle name="F4" xfId="303" xr:uid="{00000000-0005-0000-0000-000074020000}"/>
    <cellStyle name="F5" xfId="304" xr:uid="{00000000-0005-0000-0000-000075020000}"/>
    <cellStyle name="F6" xfId="305" xr:uid="{00000000-0005-0000-0000-000076020000}"/>
    <cellStyle name="F7" xfId="306" xr:uid="{00000000-0005-0000-0000-000077020000}"/>
    <cellStyle name="F8" xfId="307" xr:uid="{00000000-0005-0000-0000-000078020000}"/>
    <cellStyle name="Factor" xfId="308" xr:uid="{00000000-0005-0000-0000-000079020000}"/>
    <cellStyle name="Fijo" xfId="309" xr:uid="{00000000-0005-0000-0000-00007A020000}"/>
    <cellStyle name="Financials" xfId="310" xr:uid="{00000000-0005-0000-0000-00007B020000}"/>
    <cellStyle name="FinancialsLastYr" xfId="311" xr:uid="{00000000-0005-0000-0000-00007C020000}"/>
    <cellStyle name="Financiero" xfId="312" xr:uid="{00000000-0005-0000-0000-00007D020000}"/>
    <cellStyle name="Fixed" xfId="313" xr:uid="{00000000-0005-0000-0000-00007E020000}"/>
    <cellStyle name="FixedAssetsMovements" xfId="314" xr:uid="{00000000-0005-0000-0000-00007F020000}"/>
    <cellStyle name="Footer SBILogo1" xfId="315" xr:uid="{00000000-0005-0000-0000-000080020000}"/>
    <cellStyle name="Footer SBILogo2" xfId="316" xr:uid="{00000000-0005-0000-0000-000081020000}"/>
    <cellStyle name="Footnote" xfId="317" xr:uid="{00000000-0005-0000-0000-000082020000}"/>
    <cellStyle name="Footnote Reference" xfId="318" xr:uid="{00000000-0005-0000-0000-000083020000}"/>
    <cellStyle name="Format Number Column" xfId="319" xr:uid="{00000000-0005-0000-0000-000084020000}"/>
    <cellStyle name="Front" xfId="320" xr:uid="{00000000-0005-0000-0000-000085020000}"/>
    <cellStyle name="Good 2" xfId="912" xr:uid="{00000000-0005-0000-0000-000086020000}"/>
    <cellStyle name="Grey" xfId="321" xr:uid="{00000000-0005-0000-0000-000087020000}"/>
    <cellStyle name="Grey 2" xfId="913" xr:uid="{00000000-0005-0000-0000-000088020000}"/>
    <cellStyle name="Header" xfId="322" xr:uid="{00000000-0005-0000-0000-000089020000}"/>
    <cellStyle name="Header Draft Stamp" xfId="323" xr:uid="{00000000-0005-0000-0000-00008A020000}"/>
    <cellStyle name="Header_BS&amp;PL-Q3-2011AU-New" xfId="914" xr:uid="{00000000-0005-0000-0000-00008B020000}"/>
    <cellStyle name="Header1" xfId="324" xr:uid="{00000000-0005-0000-0000-00008C020000}"/>
    <cellStyle name="Header2" xfId="325" xr:uid="{00000000-0005-0000-0000-00008D020000}"/>
    <cellStyle name="HeaderData" xfId="326" xr:uid="{00000000-0005-0000-0000-00008E020000}"/>
    <cellStyle name="HeaderDataProt" xfId="327" xr:uid="{00000000-0005-0000-0000-00008F020000}"/>
    <cellStyle name="Heading" xfId="328" xr:uid="{00000000-0005-0000-0000-000090020000}"/>
    <cellStyle name="Heading 1 2" xfId="915" xr:uid="{00000000-0005-0000-0000-000091020000}"/>
    <cellStyle name="Heading 1 Above" xfId="329" xr:uid="{00000000-0005-0000-0000-000092020000}"/>
    <cellStyle name="Heading 1+" xfId="330" xr:uid="{00000000-0005-0000-0000-000093020000}"/>
    <cellStyle name="Heading 2 2" xfId="916" xr:uid="{00000000-0005-0000-0000-000094020000}"/>
    <cellStyle name="Heading 2 Below" xfId="331" xr:uid="{00000000-0005-0000-0000-000095020000}"/>
    <cellStyle name="Heading 2+" xfId="332" xr:uid="{00000000-0005-0000-0000-000096020000}"/>
    <cellStyle name="Heading 3 2" xfId="917" xr:uid="{00000000-0005-0000-0000-000097020000}"/>
    <cellStyle name="Heading 3+" xfId="333" xr:uid="{00000000-0005-0000-0000-000098020000}"/>
    <cellStyle name="Heading 4 2" xfId="918" xr:uid="{00000000-0005-0000-0000-000099020000}"/>
    <cellStyle name="Hidden" xfId="334" xr:uid="{00000000-0005-0000-0000-00009A020000}"/>
    <cellStyle name="Indent" xfId="335" xr:uid="{00000000-0005-0000-0000-00009B020000}"/>
    <cellStyle name="Index Number" xfId="336" xr:uid="{00000000-0005-0000-0000-00009C020000}"/>
    <cellStyle name="Info_Main" xfId="337" xr:uid="{00000000-0005-0000-0000-00009D020000}"/>
    <cellStyle name="Input [yellow]" xfId="338" xr:uid="{00000000-0005-0000-0000-00009E020000}"/>
    <cellStyle name="Input [yellow] 2" xfId="920" xr:uid="{00000000-0005-0000-0000-00009F020000}"/>
    <cellStyle name="Input 2" xfId="919" xr:uid="{00000000-0005-0000-0000-0000A0020000}"/>
    <cellStyle name="Input 3" xfId="936" xr:uid="{00000000-0005-0000-0000-0000A1020000}"/>
    <cellStyle name="InputCurrency" xfId="339" xr:uid="{00000000-0005-0000-0000-0000A2020000}"/>
    <cellStyle name="InputPercent1" xfId="340" xr:uid="{00000000-0005-0000-0000-0000A3020000}"/>
    <cellStyle name="Integer" xfId="341" xr:uid="{00000000-0005-0000-0000-0000A4020000}"/>
    <cellStyle name="KPMG Heading 1" xfId="342" xr:uid="{00000000-0005-0000-0000-0000A5020000}"/>
    <cellStyle name="KPMG Heading 2" xfId="343" xr:uid="{00000000-0005-0000-0000-0000A6020000}"/>
    <cellStyle name="KPMG Heading 3" xfId="344" xr:uid="{00000000-0005-0000-0000-0000A7020000}"/>
    <cellStyle name="KPMG Heading 4" xfId="345" xr:uid="{00000000-0005-0000-0000-0000A8020000}"/>
    <cellStyle name="KPMG Normal" xfId="346" xr:uid="{00000000-0005-0000-0000-0000A9020000}"/>
    <cellStyle name="KPMG Normal Text" xfId="347" xr:uid="{00000000-0005-0000-0000-0000AA020000}"/>
    <cellStyle name="KPMG Normal_CF" xfId="348" xr:uid="{00000000-0005-0000-0000-0000AB020000}"/>
    <cellStyle name="Leadsheet" xfId="349" xr:uid="{00000000-0005-0000-0000-0000AC020000}"/>
    <cellStyle name="left" xfId="350" xr:uid="{00000000-0005-0000-0000-0000AD020000}"/>
    <cellStyle name="Link Currency (0)" xfId="351" xr:uid="{00000000-0005-0000-0000-0000AE020000}"/>
    <cellStyle name="Link Currency (2)" xfId="352" xr:uid="{00000000-0005-0000-0000-0000AF020000}"/>
    <cellStyle name="Link Units (0)" xfId="353" xr:uid="{00000000-0005-0000-0000-0000B0020000}"/>
    <cellStyle name="Link Units (1)" xfId="354" xr:uid="{00000000-0005-0000-0000-0000B1020000}"/>
    <cellStyle name="Link Units (2)" xfId="355" xr:uid="{00000000-0005-0000-0000-0000B2020000}"/>
    <cellStyle name="Linked Cell 2" xfId="921" xr:uid="{00000000-0005-0000-0000-0000B3020000}"/>
    <cellStyle name="Main macro" xfId="356" xr:uid="{00000000-0005-0000-0000-0000B4020000}"/>
    <cellStyle name="MajorHeading" xfId="357" xr:uid="{00000000-0005-0000-0000-0000B5020000}"/>
    <cellStyle name="Miglia - Stile1" xfId="358" xr:uid="{00000000-0005-0000-0000-0000B6020000}"/>
    <cellStyle name="Miglia - Stile2" xfId="359" xr:uid="{00000000-0005-0000-0000-0000B7020000}"/>
    <cellStyle name="Miglia - Stile3" xfId="360" xr:uid="{00000000-0005-0000-0000-0000B8020000}"/>
    <cellStyle name="Miglia - Stile4" xfId="361" xr:uid="{00000000-0005-0000-0000-0000B9020000}"/>
    <cellStyle name="Miglia - Stile5" xfId="362" xr:uid="{00000000-0005-0000-0000-0000BA020000}"/>
    <cellStyle name="Migliaia (0)" xfId="363" xr:uid="{00000000-0005-0000-0000-0000BB020000}"/>
    <cellStyle name="Millares [0]_10 AVERIAS MASIVAS + ANT" xfId="364" xr:uid="{00000000-0005-0000-0000-0000BC020000}"/>
    <cellStyle name="Millares_10 AVERIAS MASIVAS + ANT" xfId="365" xr:uid="{00000000-0005-0000-0000-0000BD020000}"/>
    <cellStyle name="Milliers [0]_AR1194" xfId="366" xr:uid="{00000000-0005-0000-0000-0000BE020000}"/>
    <cellStyle name="Milliers_AR1194" xfId="367" xr:uid="{00000000-0005-0000-0000-0000BF020000}"/>
    <cellStyle name="Millions (3)" xfId="368" xr:uid="{00000000-0005-0000-0000-0000C0020000}"/>
    <cellStyle name="Model" xfId="369" xr:uid="{00000000-0005-0000-0000-0000C1020000}"/>
    <cellStyle name="Mon?taire [0]_AR1194" xfId="370" xr:uid="{00000000-0005-0000-0000-0000C2020000}"/>
    <cellStyle name="Mon?taire_AR1194" xfId="371" xr:uid="{00000000-0005-0000-0000-0000C3020000}"/>
    <cellStyle name="Moneda [0]_10 AVERIAS MASIVAS + ANT" xfId="372" xr:uid="{00000000-0005-0000-0000-0000C4020000}"/>
    <cellStyle name="Moneda_10 AVERIAS MASIVAS + ANT" xfId="373" xr:uid="{00000000-0005-0000-0000-0000C5020000}"/>
    <cellStyle name="Monétaire [0]_Capex2001" xfId="374" xr:uid="{00000000-0005-0000-0000-0000C6020000}"/>
    <cellStyle name="Monétaire_Capex2001" xfId="375" xr:uid="{00000000-0005-0000-0000-0000C7020000}"/>
    <cellStyle name="Monetario" xfId="376" xr:uid="{00000000-0005-0000-0000-0000C8020000}"/>
    <cellStyle name="Neutral 2" xfId="922" xr:uid="{00000000-0005-0000-0000-0000C9020000}"/>
    <cellStyle name="New Times Roman" xfId="377" xr:uid="{00000000-0005-0000-0000-0000CA020000}"/>
    <cellStyle name="no dec" xfId="378" xr:uid="{00000000-0005-0000-0000-0000CB020000}"/>
    <cellStyle name="Norm==" xfId="923" xr:uid="{00000000-0005-0000-0000-0000CC020000}"/>
    <cellStyle name="Normal" xfId="0" builtinId="0"/>
    <cellStyle name="Normal - Stile6" xfId="379" xr:uid="{00000000-0005-0000-0000-0000CE020000}"/>
    <cellStyle name="Normal - Stile7" xfId="380" xr:uid="{00000000-0005-0000-0000-0000CF020000}"/>
    <cellStyle name="Normal - Stile8" xfId="381" xr:uid="{00000000-0005-0000-0000-0000D0020000}"/>
    <cellStyle name="Normal - Style1" xfId="382" xr:uid="{00000000-0005-0000-0000-0000D1020000}"/>
    <cellStyle name="Normal - Style1 2" xfId="924" xr:uid="{00000000-0005-0000-0000-0000D2020000}"/>
    <cellStyle name="Normal - Style5" xfId="383" xr:uid="{00000000-0005-0000-0000-0000D3020000}"/>
    <cellStyle name="Normal 10" xfId="587" xr:uid="{00000000-0005-0000-0000-0000D4020000}"/>
    <cellStyle name="Normal 11" xfId="934" xr:uid="{00000000-0005-0000-0000-0000D5020000}"/>
    <cellStyle name="Normal 2" xfId="384" xr:uid="{00000000-0005-0000-0000-0000D6020000}"/>
    <cellStyle name="Normal 2 2" xfId="385" xr:uid="{00000000-0005-0000-0000-0000D7020000}"/>
    <cellStyle name="Normal 2_12. Investments" xfId="925" xr:uid="{00000000-0005-0000-0000-0000D8020000}"/>
    <cellStyle name="Normal 3" xfId="386" xr:uid="{00000000-0005-0000-0000-0000D9020000}"/>
    <cellStyle name="Normal 3 2" xfId="387" xr:uid="{00000000-0005-0000-0000-0000DA020000}"/>
    <cellStyle name="Normal 3_FS" xfId="388" xr:uid="{00000000-0005-0000-0000-0000DB020000}"/>
    <cellStyle name="Normal 4" xfId="389" xr:uid="{00000000-0005-0000-0000-0000DC020000}"/>
    <cellStyle name="Normal 5" xfId="390" xr:uid="{00000000-0005-0000-0000-0000DD020000}"/>
    <cellStyle name="Normal 6" xfId="391" xr:uid="{00000000-0005-0000-0000-0000DE020000}"/>
    <cellStyle name="Normal 6 2" xfId="392" xr:uid="{00000000-0005-0000-0000-0000DF020000}"/>
    <cellStyle name="Normal 6_CF" xfId="393" xr:uid="{00000000-0005-0000-0000-0000E0020000}"/>
    <cellStyle name="Normal 7" xfId="394" xr:uid="{00000000-0005-0000-0000-0000E1020000}"/>
    <cellStyle name="Normal 7 2" xfId="395" xr:uid="{00000000-0005-0000-0000-0000E2020000}"/>
    <cellStyle name="Normal 8" xfId="396" xr:uid="{00000000-0005-0000-0000-0000E3020000}"/>
    <cellStyle name="Normal 9" xfId="397" xr:uid="{00000000-0005-0000-0000-0000E4020000}"/>
    <cellStyle name="Normal_SMK45Q1" xfId="398" xr:uid="{00000000-0005-0000-0000-0000E5020000}"/>
    <cellStyle name="Normal0" xfId="399" xr:uid="{00000000-0005-0000-0000-0000E6020000}"/>
    <cellStyle name="NormalGB" xfId="400" xr:uid="{00000000-0005-0000-0000-0000E7020000}"/>
    <cellStyle name="Note 2" xfId="401" xr:uid="{00000000-0005-0000-0000-0000E8020000}"/>
    <cellStyle name="Note 2 2" xfId="402" xr:uid="{00000000-0005-0000-0000-0000E9020000}"/>
    <cellStyle name="Note 2_GWP" xfId="927" xr:uid="{00000000-0005-0000-0000-0000EA020000}"/>
    <cellStyle name="Note 3" xfId="403" xr:uid="{00000000-0005-0000-0000-0000EB020000}"/>
    <cellStyle name="Note 4" xfId="404" xr:uid="{00000000-0005-0000-0000-0000EC020000}"/>
    <cellStyle name="Note 5" xfId="926" xr:uid="{00000000-0005-0000-0000-0000ED020000}"/>
    <cellStyle name="Note 6" xfId="937" xr:uid="{00000000-0005-0000-0000-0000EE020000}"/>
    <cellStyle name="Number 1" xfId="405" xr:uid="{00000000-0005-0000-0000-0000EF020000}"/>
    <cellStyle name="Œ…‹æØ‚è [0.00]_4m stock" xfId="406" xr:uid="{00000000-0005-0000-0000-0000F0020000}"/>
    <cellStyle name="Œ…‹æØ‚è_4m stock" xfId="407" xr:uid="{00000000-0005-0000-0000-0000F1020000}"/>
    <cellStyle name="OfWhich" xfId="408" xr:uid="{00000000-0005-0000-0000-0000F2020000}"/>
    <cellStyle name="Output 2" xfId="928" xr:uid="{00000000-0005-0000-0000-0000F3020000}"/>
    <cellStyle name="Output Amounts" xfId="409" xr:uid="{00000000-0005-0000-0000-0000F4020000}"/>
    <cellStyle name="Output Column Headings" xfId="410" xr:uid="{00000000-0005-0000-0000-0000F5020000}"/>
    <cellStyle name="Output Line Items" xfId="411" xr:uid="{00000000-0005-0000-0000-0000F6020000}"/>
    <cellStyle name="Output Report Heading" xfId="412" xr:uid="{00000000-0005-0000-0000-0000F7020000}"/>
    <cellStyle name="Output Report Title" xfId="413" xr:uid="{00000000-0005-0000-0000-0000F8020000}"/>
    <cellStyle name="Page Number" xfId="414" xr:uid="{00000000-0005-0000-0000-0000F9020000}"/>
    <cellStyle name="PageSubTitle" xfId="415" xr:uid="{00000000-0005-0000-0000-0000FA020000}"/>
    <cellStyle name="PageTitle" xfId="416" xr:uid="{00000000-0005-0000-0000-0000FB020000}"/>
    <cellStyle name="paint" xfId="417" xr:uid="{00000000-0005-0000-0000-0000FC020000}"/>
    <cellStyle name="Percent (0%)" xfId="418" xr:uid="{00000000-0005-0000-0000-0000FD020000}"/>
    <cellStyle name="Percent (0.0%)" xfId="419" xr:uid="{00000000-0005-0000-0000-0000FE020000}"/>
    <cellStyle name="Percent (0.00%)" xfId="420" xr:uid="{00000000-0005-0000-0000-0000FF020000}"/>
    <cellStyle name="Percent [0]" xfId="421" xr:uid="{00000000-0005-0000-0000-000000030000}"/>
    <cellStyle name="Percent [00]" xfId="422" xr:uid="{00000000-0005-0000-0000-000001030000}"/>
    <cellStyle name="Percent [1]" xfId="423" xr:uid="{00000000-0005-0000-0000-000002030000}"/>
    <cellStyle name="Percent [2]" xfId="424" xr:uid="{00000000-0005-0000-0000-000003030000}"/>
    <cellStyle name="Percent 2" xfId="425" xr:uid="{00000000-0005-0000-0000-000004030000}"/>
    <cellStyle name="Percent 2 2" xfId="426" xr:uid="{00000000-0005-0000-0000-000005030000}"/>
    <cellStyle name="Percent 3" xfId="427" xr:uid="{00000000-0005-0000-0000-000006030000}"/>
    <cellStyle name="Percent 4" xfId="428" xr:uid="{00000000-0005-0000-0000-000007030000}"/>
    <cellStyle name="Percent 5" xfId="429" xr:uid="{00000000-0005-0000-0000-000008030000}"/>
    <cellStyle name="Percent 5 2" xfId="430" xr:uid="{00000000-0005-0000-0000-000009030000}"/>
    <cellStyle name="Percent 6" xfId="431" xr:uid="{00000000-0005-0000-0000-00000A030000}"/>
    <cellStyle name="Percent 7" xfId="432" xr:uid="{00000000-0005-0000-0000-00000B030000}"/>
    <cellStyle name="Percent 8" xfId="935" xr:uid="{00000000-0005-0000-0000-00000C030000}"/>
    <cellStyle name="Percent 9" xfId="938" xr:uid="{00000000-0005-0000-0000-00000D030000}"/>
    <cellStyle name="PERCENTAGE" xfId="433" xr:uid="{00000000-0005-0000-0000-00000E030000}"/>
    <cellStyle name="ph_eingabe" xfId="434" xr:uid="{00000000-0005-0000-0000-00000F030000}"/>
    <cellStyle name="PLAN" xfId="435" xr:uid="{00000000-0005-0000-0000-000010030000}"/>
    <cellStyle name="Porcentaje" xfId="436" xr:uid="{00000000-0005-0000-0000-000011030000}"/>
    <cellStyle name="PrePop Currency (0)" xfId="437" xr:uid="{00000000-0005-0000-0000-000012030000}"/>
    <cellStyle name="PrePop Currency (2)" xfId="438" xr:uid="{00000000-0005-0000-0000-000013030000}"/>
    <cellStyle name="PrePop Units (0)" xfId="439" xr:uid="{00000000-0005-0000-0000-000014030000}"/>
    <cellStyle name="PrePop Units (1)" xfId="440" xr:uid="{00000000-0005-0000-0000-000015030000}"/>
    <cellStyle name="PrePop Units (2)" xfId="441" xr:uid="{00000000-0005-0000-0000-000016030000}"/>
    <cellStyle name="PSChar" xfId="442" xr:uid="{00000000-0005-0000-0000-000017030000}"/>
    <cellStyle name="PSDate" xfId="443" xr:uid="{00000000-0005-0000-0000-000018030000}"/>
    <cellStyle name="PSDec" xfId="444" xr:uid="{00000000-0005-0000-0000-000019030000}"/>
    <cellStyle name="PSHeading" xfId="445" xr:uid="{00000000-0005-0000-0000-00001A030000}"/>
    <cellStyle name="PSInt" xfId="446" xr:uid="{00000000-0005-0000-0000-00001B030000}"/>
    <cellStyle name="PSSpacer" xfId="447" xr:uid="{00000000-0005-0000-0000-00001C030000}"/>
    <cellStyle name="pwstyle" xfId="448" xr:uid="{00000000-0005-0000-0000-00001D030000}"/>
    <cellStyle name="Quantity" xfId="449" xr:uid="{00000000-0005-0000-0000-00001E030000}"/>
    <cellStyle name="report_title" xfId="450" xr:uid="{00000000-0005-0000-0000-00001F030000}"/>
    <cellStyle name="ReportFinancials" xfId="451" xr:uid="{00000000-0005-0000-0000-000020030000}"/>
    <cellStyle name="RevList" xfId="452" xr:uid="{00000000-0005-0000-0000-000021030000}"/>
    <cellStyle name="rf20" xfId="453" xr:uid="{00000000-0005-0000-0000-000022030000}"/>
    <cellStyle name="rf8" xfId="454" xr:uid="{00000000-0005-0000-0000-000023030000}"/>
    <cellStyle name="RM" xfId="455" xr:uid="{00000000-0005-0000-0000-000024030000}"/>
    <cellStyle name="Salomon Logo" xfId="456" xr:uid="{00000000-0005-0000-0000-000025030000}"/>
    <cellStyle name="SAPBEXaggData" xfId="457" xr:uid="{00000000-0005-0000-0000-000026030000}"/>
    <cellStyle name="SAPBEXaggDataEmph" xfId="458" xr:uid="{00000000-0005-0000-0000-000027030000}"/>
    <cellStyle name="SAPBEXaggItem" xfId="459" xr:uid="{00000000-0005-0000-0000-000028030000}"/>
    <cellStyle name="SAPBEXchaText" xfId="460" xr:uid="{00000000-0005-0000-0000-000029030000}"/>
    <cellStyle name="SAPBEXexcBad7" xfId="461" xr:uid="{00000000-0005-0000-0000-00002A030000}"/>
    <cellStyle name="SAPBEXexcBad8" xfId="462" xr:uid="{00000000-0005-0000-0000-00002B030000}"/>
    <cellStyle name="SAPBEXexcBad9" xfId="463" xr:uid="{00000000-0005-0000-0000-00002C030000}"/>
    <cellStyle name="SAPBEXexcCritical4" xfId="464" xr:uid="{00000000-0005-0000-0000-00002D030000}"/>
    <cellStyle name="SAPBEXexcCritical5" xfId="465" xr:uid="{00000000-0005-0000-0000-00002E030000}"/>
    <cellStyle name="SAPBEXexcCritical6" xfId="466" xr:uid="{00000000-0005-0000-0000-00002F030000}"/>
    <cellStyle name="SAPBEXexcGood1" xfId="467" xr:uid="{00000000-0005-0000-0000-000030030000}"/>
    <cellStyle name="SAPBEXexcGood2" xfId="468" xr:uid="{00000000-0005-0000-0000-000031030000}"/>
    <cellStyle name="SAPBEXexcGood3" xfId="469" xr:uid="{00000000-0005-0000-0000-000032030000}"/>
    <cellStyle name="SAPBEXfilterDrill" xfId="470" xr:uid="{00000000-0005-0000-0000-000033030000}"/>
    <cellStyle name="SAPBEXfilterItem" xfId="471" xr:uid="{00000000-0005-0000-0000-000034030000}"/>
    <cellStyle name="SAPBEXfilterText" xfId="472" xr:uid="{00000000-0005-0000-0000-000035030000}"/>
    <cellStyle name="SAPBEXformats" xfId="473" xr:uid="{00000000-0005-0000-0000-000036030000}"/>
    <cellStyle name="SAPBEXheaderItem" xfId="474" xr:uid="{00000000-0005-0000-0000-000037030000}"/>
    <cellStyle name="SAPBEXheaderText" xfId="475" xr:uid="{00000000-0005-0000-0000-000038030000}"/>
    <cellStyle name="SAPBEXresData" xfId="476" xr:uid="{00000000-0005-0000-0000-000039030000}"/>
    <cellStyle name="SAPBEXresDataEmph" xfId="477" xr:uid="{00000000-0005-0000-0000-00003A030000}"/>
    <cellStyle name="SAPBEXresItem" xfId="478" xr:uid="{00000000-0005-0000-0000-00003B030000}"/>
    <cellStyle name="SAPBEXstdData" xfId="479" xr:uid="{00000000-0005-0000-0000-00003C030000}"/>
    <cellStyle name="SAPBEXstdDataEmph" xfId="480" xr:uid="{00000000-0005-0000-0000-00003D030000}"/>
    <cellStyle name="SAPBEXstdItem" xfId="481" xr:uid="{00000000-0005-0000-0000-00003E030000}"/>
    <cellStyle name="SAPBEXtitle" xfId="482" xr:uid="{00000000-0005-0000-0000-00003F030000}"/>
    <cellStyle name="SAPBEXundefined" xfId="483" xr:uid="{00000000-0005-0000-0000-000040030000}"/>
    <cellStyle name="SCH1" xfId="484" xr:uid="{00000000-0005-0000-0000-000041030000}"/>
    <cellStyle name="SMALL" xfId="485" xr:uid="{00000000-0005-0000-0000-000042030000}"/>
    <cellStyle name="Standard_9912(4)" xfId="486" xr:uid="{00000000-0005-0000-0000-000043030000}"/>
    <cellStyle name="StandardInput" xfId="487" xr:uid="{00000000-0005-0000-0000-000044030000}"/>
    <cellStyle name="STIL1 - Formatvorlage1" xfId="488" xr:uid="{00000000-0005-0000-0000-000045030000}"/>
    <cellStyle name="STIL2 - Formatvorlage2" xfId="489" xr:uid="{00000000-0005-0000-0000-000046030000}"/>
    <cellStyle name="STIL3 - Formatvorlage3" xfId="490" xr:uid="{00000000-0005-0000-0000-000047030000}"/>
    <cellStyle name="STIL4 - Formatvorlage4" xfId="491" xr:uid="{00000000-0005-0000-0000-000048030000}"/>
    <cellStyle name="Style 1" xfId="492" xr:uid="{00000000-0005-0000-0000-000049030000}"/>
    <cellStyle name="Style 2" xfId="493" xr:uid="{00000000-0005-0000-0000-00004A030000}"/>
    <cellStyle name="style1" xfId="494" xr:uid="{00000000-0005-0000-0000-00004B030000}"/>
    <cellStyle name="Sub routine" xfId="495" xr:uid="{00000000-0005-0000-0000-00004C030000}"/>
    <cellStyle name="subhead" xfId="496" xr:uid="{00000000-0005-0000-0000-00004D030000}"/>
    <cellStyle name="SubHeading" xfId="497" xr:uid="{00000000-0005-0000-0000-00004E030000}"/>
    <cellStyle name="Subtotal" xfId="498" xr:uid="{00000000-0005-0000-0000-00004F030000}"/>
    <cellStyle name="subtotals" xfId="499" xr:uid="{00000000-0005-0000-0000-000050030000}"/>
    <cellStyle name="Table Head" xfId="500" xr:uid="{00000000-0005-0000-0000-000051030000}"/>
    <cellStyle name="Table Source" xfId="501" xr:uid="{00000000-0005-0000-0000-000052030000}"/>
    <cellStyle name="Table Text" xfId="502" xr:uid="{00000000-0005-0000-0000-000053030000}"/>
    <cellStyle name="Table Title" xfId="503" xr:uid="{00000000-0005-0000-0000-000054030000}"/>
    <cellStyle name="Table Units" xfId="504" xr:uid="{00000000-0005-0000-0000-000055030000}"/>
    <cellStyle name="TED STANDARD" xfId="505" xr:uid="{00000000-0005-0000-0000-000056030000}"/>
    <cellStyle name="Text" xfId="506" xr:uid="{00000000-0005-0000-0000-000057030000}"/>
    <cellStyle name="Text 1" xfId="507" xr:uid="{00000000-0005-0000-0000-000058030000}"/>
    <cellStyle name="Text 2" xfId="508" xr:uid="{00000000-0005-0000-0000-000059030000}"/>
    <cellStyle name="Text Head 1" xfId="509" xr:uid="{00000000-0005-0000-0000-00005A030000}"/>
    <cellStyle name="Text Head 2" xfId="510" xr:uid="{00000000-0005-0000-0000-00005B030000}"/>
    <cellStyle name="Text Indent 1" xfId="511" xr:uid="{00000000-0005-0000-0000-00005C030000}"/>
    <cellStyle name="Text Indent 2" xfId="512" xr:uid="{00000000-0005-0000-0000-00005D030000}"/>
    <cellStyle name="Text Indent A" xfId="513" xr:uid="{00000000-0005-0000-0000-00005E030000}"/>
    <cellStyle name="Text Indent B" xfId="514" xr:uid="{00000000-0005-0000-0000-00005F030000}"/>
    <cellStyle name="Text Indent C" xfId="515" xr:uid="{00000000-0005-0000-0000-000060030000}"/>
    <cellStyle name="Text_25. Property assets" xfId="929" xr:uid="{00000000-0005-0000-0000-000061030000}"/>
    <cellStyle name="tick" xfId="516" xr:uid="{00000000-0005-0000-0000-000062030000}"/>
    <cellStyle name="Tickmark" xfId="517" xr:uid="{00000000-0005-0000-0000-000063030000}"/>
    <cellStyle name="Title 2" xfId="930" xr:uid="{00000000-0005-0000-0000-000064030000}"/>
    <cellStyle name="TOC 1" xfId="518" xr:uid="{00000000-0005-0000-0000-000065030000}"/>
    <cellStyle name="TOC 2" xfId="519" xr:uid="{00000000-0005-0000-0000-000066030000}"/>
    <cellStyle name="Total 2" xfId="931" xr:uid="{00000000-0005-0000-0000-000067030000}"/>
    <cellStyle name="Undefiniert" xfId="520" xr:uid="{00000000-0005-0000-0000-000068030000}"/>
    <cellStyle name="UnitValuation" xfId="521" xr:uid="{00000000-0005-0000-0000-000069030000}"/>
    <cellStyle name="Valuta (0)" xfId="522" xr:uid="{00000000-0005-0000-0000-00006A030000}"/>
    <cellStyle name="Valuta_Page 12" xfId="523" xr:uid="{00000000-0005-0000-0000-00006B030000}"/>
    <cellStyle name="Währung [0]_Mappe1" xfId="524" xr:uid="{00000000-0005-0000-0000-00006C030000}"/>
    <cellStyle name="Währung_Mappe1" xfId="525" xr:uid="{00000000-0005-0000-0000-00006D030000}"/>
    <cellStyle name="Warning Text 2" xfId="932" xr:uid="{00000000-0005-0000-0000-00006E030000}"/>
    <cellStyle name="wrap" xfId="526" xr:uid="{00000000-0005-0000-0000-00006F030000}"/>
    <cellStyle name="Wไhrung [0]_35ERI8T2gbIEMixb4v26icuOo" xfId="527" xr:uid="{00000000-0005-0000-0000-000070030000}"/>
    <cellStyle name="Wไhrung_35ERI8T2gbIEMixb4v26icuOo" xfId="528" xr:uid="{00000000-0005-0000-0000-000071030000}"/>
    <cellStyle name="ｵﾒﾁ｡ﾒﾃ爼ﾗ靉ﾁ篦ｧﾋﾅﾒﾂﾁﾔｵﾔ" xfId="529" xr:uid="{00000000-0005-0000-0000-000072030000}"/>
    <cellStyle name="เครื่องหมายจุลภาค [0]_10891-46" xfId="530" xr:uid="{00000000-0005-0000-0000-000076030000}"/>
    <cellStyle name="เครื่องหมายจุลภาค_10891-46" xfId="531" xr:uid="{00000000-0005-0000-0000-000077030000}"/>
    <cellStyle name="เครื่องหมายสกุลเงิน [0]_10891-46" xfId="532" xr:uid="{00000000-0005-0000-0000-000078030000}"/>
    <cellStyle name="เครื่องหมายสกุลเงิน_10891-46" xfId="533" xr:uid="{00000000-0005-0000-0000-000079030000}"/>
    <cellStyle name="เชื่อมโยงหลายมิติ" xfId="534" xr:uid="{00000000-0005-0000-0000-00007B030000}"/>
    <cellStyle name="เซลล์ตรวจสอบ" xfId="535" xr:uid="{00000000-0005-0000-0000-00007C030000}"/>
    <cellStyle name="เซลล์ที่มีการเชื่อมโยง" xfId="536" xr:uid="{00000000-0005-0000-0000-00007D030000}"/>
    <cellStyle name="แย่" xfId="537" xr:uid="{00000000-0005-0000-0000-000085030000}"/>
    <cellStyle name="แสดงผล" xfId="538" xr:uid="{00000000-0005-0000-0000-000095030000}"/>
    <cellStyle name="การคำนวณ" xfId="539" xr:uid="{00000000-0005-0000-0000-000073030000}"/>
    <cellStyle name="ข้อความเตือน" xfId="540" xr:uid="{00000000-0005-0000-0000-000074030000}"/>
    <cellStyle name="ข้อความอธิบาย" xfId="541" xr:uid="{00000000-0005-0000-0000-000075030000}"/>
    <cellStyle name="ชื่อเรื่อง" xfId="542" xr:uid="{00000000-0005-0000-0000-00007A030000}"/>
    <cellStyle name="ดี" xfId="543" xr:uid="{00000000-0005-0000-0000-00007E030000}"/>
    <cellStyle name="ตามการเชื่อมโยงหลายมิติ" xfId="544" xr:uid="{00000000-0005-0000-0000-00007F030000}"/>
    <cellStyle name="น้บะภฒ_95" xfId="545" xr:uid="{00000000-0005-0000-0000-000080030000}"/>
    <cellStyle name="ปกติ_~4895791" xfId="933" xr:uid="{00000000-0005-0000-0000-000081030000}"/>
    <cellStyle name="ป้อนค่า" xfId="546" xr:uid="{00000000-0005-0000-0000-000082030000}"/>
    <cellStyle name="ปานกลาง" xfId="547" xr:uid="{00000000-0005-0000-0000-000083030000}"/>
    <cellStyle name="ผลรวม" xfId="548" xr:uid="{00000000-0005-0000-0000-000084030000}"/>
    <cellStyle name="ฤ?ธถ [0]_95" xfId="549" xr:uid="{00000000-0005-0000-0000-000086030000}"/>
    <cellStyle name="ฤ?ธถ_95" xfId="550" xr:uid="{00000000-0005-0000-0000-000087030000}"/>
    <cellStyle name="ฤธถ [0]_95" xfId="551" xr:uid="{00000000-0005-0000-0000-000088030000}"/>
    <cellStyle name="ฤธถ_95" xfId="552" xr:uid="{00000000-0005-0000-0000-000089030000}"/>
    <cellStyle name="ลEญ [0]_laroux" xfId="553" xr:uid="{00000000-0005-0000-0000-00008A030000}"/>
    <cellStyle name="ลEญ_laroux" xfId="554" xr:uid="{00000000-0005-0000-0000-00008B030000}"/>
    <cellStyle name="ล๋ศญ [0]_95" xfId="555" xr:uid="{00000000-0005-0000-0000-00008C030000}"/>
    <cellStyle name="ล๋ศญ_95" xfId="556" xr:uid="{00000000-0005-0000-0000-00008D030000}"/>
    <cellStyle name="วฅมุ_4ฟ๙ฝวภ๛" xfId="557" xr:uid="{00000000-0005-0000-0000-00008E030000}"/>
    <cellStyle name="ส่วนที่ถูกเน้น1" xfId="558" xr:uid="{00000000-0005-0000-0000-00008F030000}"/>
    <cellStyle name="ส่วนที่ถูกเน้น2" xfId="559" xr:uid="{00000000-0005-0000-0000-000090030000}"/>
    <cellStyle name="ส่วนที่ถูกเน้น3" xfId="560" xr:uid="{00000000-0005-0000-0000-000091030000}"/>
    <cellStyle name="ส่วนที่ถูกเน้น4" xfId="561" xr:uid="{00000000-0005-0000-0000-000092030000}"/>
    <cellStyle name="ส่วนที่ถูกเน้น5" xfId="562" xr:uid="{00000000-0005-0000-0000-000093030000}"/>
    <cellStyle name="ส่วนที่ถูกเน้น6" xfId="563" xr:uid="{00000000-0005-0000-0000-000094030000}"/>
    <cellStyle name="หมายเหตุ" xfId="564" xr:uid="{00000000-0005-0000-0000-000096030000}"/>
    <cellStyle name="หัวเรื่อง 1" xfId="565" xr:uid="{00000000-0005-0000-0000-000097030000}"/>
    <cellStyle name="หัวเรื่อง 2" xfId="566" xr:uid="{00000000-0005-0000-0000-000098030000}"/>
    <cellStyle name="หัวเรื่อง 3" xfId="567" xr:uid="{00000000-0005-0000-0000-000099030000}"/>
    <cellStyle name="หัวเรื่อง 4" xfId="568" xr:uid="{00000000-0005-0000-0000-00009A030000}"/>
    <cellStyle name="콤마 [0]_24node" xfId="569" xr:uid="{00000000-0005-0000-0000-00009B030000}"/>
    <cellStyle name="콤마_대우전자 5.0" xfId="570" xr:uid="{00000000-0005-0000-0000-00009C030000}"/>
    <cellStyle name="표준_PTP(Dept)_v2" xfId="571" xr:uid="{00000000-0005-0000-0000-00009D030000}"/>
    <cellStyle name="一般_0006(1)" xfId="572" xr:uid="{00000000-0005-0000-0000-00009E030000}"/>
    <cellStyle name="千分位[0]_LC (2)" xfId="573" xr:uid="{00000000-0005-0000-0000-00009F030000}"/>
    <cellStyle name="千分位_LC (2)" xfId="574" xr:uid="{00000000-0005-0000-0000-0000A0030000}"/>
    <cellStyle name="常规_040430 COA PCA v5" xfId="575" xr:uid="{00000000-0005-0000-0000-0000A1030000}"/>
    <cellStyle name="未定義" xfId="576" xr:uid="{00000000-0005-0000-0000-0000A2030000}"/>
    <cellStyle name="桁区切り [0.00]_May BS,PL" xfId="577" xr:uid="{00000000-0005-0000-0000-0000A3030000}"/>
    <cellStyle name="桁区切り_BOM_Apr02" xfId="578" xr:uid="{00000000-0005-0000-0000-0000A4030000}"/>
    <cellStyle name="標準_05_AR862為替評価替え確認リスト印刷_帳票レイアウト" xfId="579" xr:uid="{00000000-0005-0000-0000-0000A5030000}"/>
    <cellStyle name="爼ﾗ靉ﾁ篦ｧﾋﾅﾒﾂﾁﾔｵﾔ" xfId="580" xr:uid="{00000000-0005-0000-0000-0000A6030000}"/>
    <cellStyle name="貨幣 [0]_liz-ss" xfId="581" xr:uid="{00000000-0005-0000-0000-0000A7030000}"/>
    <cellStyle name="貨幣[0]_LC (2)" xfId="582" xr:uid="{00000000-0005-0000-0000-0000A8030000}"/>
    <cellStyle name="貨幣_LC (2)" xfId="583" xr:uid="{00000000-0005-0000-0000-0000A9030000}"/>
    <cellStyle name="通貨 [0.00]_part price" xfId="584" xr:uid="{00000000-0005-0000-0000-0000AA030000}"/>
    <cellStyle name="通貨_part price" xfId="585" xr:uid="{00000000-0005-0000-0000-0000A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57"/>
  <sheetViews>
    <sheetView tabSelected="1" view="pageBreakPreview" topLeftCell="A10" zoomScale="90" zoomScaleNormal="100" zoomScaleSheetLayoutView="90" workbookViewId="0">
      <selection activeCell="F10" sqref="F1:J1048576"/>
    </sheetView>
  </sheetViews>
  <sheetFormatPr defaultColWidth="9.1796875" defaultRowHeight="20.25" customHeight="1"/>
  <cols>
    <col min="1" max="1" width="41.90625" style="183" customWidth="1"/>
    <col min="2" max="2" width="12.7265625" style="178" customWidth="1"/>
    <col min="3" max="3" width="16" style="154" customWidth="1"/>
    <col min="4" max="4" width="1.1796875" style="154" customWidth="1"/>
    <col min="5" max="5" width="16" style="154" customWidth="1"/>
    <col min="6" max="16384" width="9.1796875" style="154"/>
  </cols>
  <sheetData>
    <row r="1" spans="1:5" s="153" customFormat="1" ht="20.25" customHeight="1">
      <c r="A1" s="151" t="s">
        <v>63</v>
      </c>
      <c r="B1" s="107"/>
      <c r="C1" s="152"/>
      <c r="D1" s="152"/>
      <c r="E1" s="152"/>
    </row>
    <row r="2" spans="1:5" ht="20" customHeight="1">
      <c r="A2" s="254" t="s">
        <v>38</v>
      </c>
      <c r="B2" s="254"/>
      <c r="C2" s="254"/>
      <c r="D2" s="254"/>
      <c r="E2" s="254"/>
    </row>
    <row r="3" spans="1:5" ht="20.25" customHeight="1">
      <c r="A3" s="155"/>
      <c r="B3" s="155"/>
      <c r="C3" s="155"/>
      <c r="D3" s="155"/>
      <c r="E3" s="155"/>
    </row>
    <row r="4" spans="1:5" s="156" customFormat="1" ht="20.25" customHeight="1">
      <c r="C4" s="184" t="s">
        <v>64</v>
      </c>
      <c r="D4" s="187"/>
      <c r="E4" s="184" t="s">
        <v>21</v>
      </c>
    </row>
    <row r="5" spans="1:5" s="156" customFormat="1" ht="20.25" customHeight="1">
      <c r="A5" s="157" t="s">
        <v>22</v>
      </c>
      <c r="B5" s="158" t="s">
        <v>0</v>
      </c>
      <c r="C5" s="159">
        <v>2022</v>
      </c>
      <c r="D5" s="159"/>
      <c r="E5" s="159">
        <v>2021</v>
      </c>
    </row>
    <row r="6" spans="1:5" s="156" customFormat="1" ht="20.25" customHeight="1">
      <c r="A6" s="157"/>
      <c r="B6" s="158"/>
      <c r="C6" s="159" t="s">
        <v>128</v>
      </c>
      <c r="D6" s="159"/>
      <c r="E6" s="159"/>
    </row>
    <row r="7" spans="1:5" s="156" customFormat="1" ht="20.25" customHeight="1">
      <c r="A7" s="160"/>
      <c r="B7" s="158"/>
      <c r="C7" s="255" t="s">
        <v>65</v>
      </c>
      <c r="D7" s="255"/>
      <c r="E7" s="255"/>
    </row>
    <row r="8" spans="1:5" s="156" customFormat="1" ht="20.25" customHeight="1">
      <c r="A8" s="160" t="s">
        <v>23</v>
      </c>
      <c r="B8" s="158" t="s">
        <v>130</v>
      </c>
      <c r="C8" s="96">
        <v>2374358415</v>
      </c>
      <c r="D8" s="161"/>
      <c r="E8" s="96">
        <v>1798102876</v>
      </c>
    </row>
    <row r="9" spans="1:5" s="156" customFormat="1" ht="20.25" customHeight="1">
      <c r="A9" s="160" t="s">
        <v>32</v>
      </c>
      <c r="B9" s="158" t="s">
        <v>129</v>
      </c>
      <c r="C9" s="96">
        <v>557463456</v>
      </c>
      <c r="D9" s="161"/>
      <c r="E9" s="96">
        <v>670560358</v>
      </c>
    </row>
    <row r="10" spans="1:5" s="156" customFormat="1" ht="20.25" customHeight="1">
      <c r="A10" s="162" t="s">
        <v>46</v>
      </c>
      <c r="B10" s="158"/>
      <c r="C10" s="96">
        <v>15297068</v>
      </c>
      <c r="D10" s="161"/>
      <c r="E10" s="96">
        <v>17655649</v>
      </c>
    </row>
    <row r="11" spans="1:5" s="156" customFormat="1" ht="20.25" customHeight="1">
      <c r="A11" s="162" t="s">
        <v>56</v>
      </c>
      <c r="B11" s="14" t="s">
        <v>81</v>
      </c>
      <c r="C11" s="96">
        <v>956775949</v>
      </c>
      <c r="D11" s="161"/>
      <c r="E11" s="96">
        <v>171632632</v>
      </c>
    </row>
    <row r="12" spans="1:5" s="156" customFormat="1" ht="20.25" customHeight="1">
      <c r="A12" s="162" t="s">
        <v>41</v>
      </c>
      <c r="B12" s="158" t="s">
        <v>77</v>
      </c>
      <c r="C12" s="96">
        <v>272907548</v>
      </c>
      <c r="D12" s="161"/>
      <c r="E12" s="96">
        <v>211851597</v>
      </c>
    </row>
    <row r="13" spans="1:5" s="156" customFormat="1" ht="20.25" customHeight="1">
      <c r="A13" s="162" t="s">
        <v>131</v>
      </c>
      <c r="C13" s="96">
        <v>32141177</v>
      </c>
      <c r="D13" s="161"/>
      <c r="E13" s="96">
        <v>192160</v>
      </c>
    </row>
    <row r="14" spans="1:5" s="156" customFormat="1" ht="20.25" customHeight="1">
      <c r="A14" s="162" t="s">
        <v>99</v>
      </c>
      <c r="C14" s="96"/>
      <c r="D14" s="18"/>
      <c r="E14" s="96"/>
    </row>
    <row r="15" spans="1:5" s="156" customFormat="1" ht="20.25" customHeight="1">
      <c r="A15" s="162" t="s">
        <v>100</v>
      </c>
      <c r="B15" s="208" t="s">
        <v>159</v>
      </c>
      <c r="C15" s="96">
        <v>2929360818</v>
      </c>
      <c r="D15" s="18"/>
      <c r="E15" s="96">
        <v>5972497801</v>
      </c>
    </row>
    <row r="16" spans="1:5" s="156" customFormat="1" ht="20.25" customHeight="1">
      <c r="A16" t="s">
        <v>104</v>
      </c>
      <c r="B16" s="158"/>
      <c r="C16" s="96">
        <v>653523</v>
      </c>
      <c r="D16" s="161"/>
      <c r="E16" s="96">
        <v>260517</v>
      </c>
    </row>
    <row r="17" spans="1:5" s="156" customFormat="1" ht="20.25" customHeight="1">
      <c r="A17" s="162" t="s">
        <v>66</v>
      </c>
      <c r="B17" s="158"/>
      <c r="C17" s="96">
        <v>9314848</v>
      </c>
      <c r="D17" s="161"/>
      <c r="E17" s="96">
        <v>9314848</v>
      </c>
    </row>
    <row r="18" spans="1:5" s="156" customFormat="1" ht="20.25" customHeight="1">
      <c r="A18" s="162" t="s">
        <v>93</v>
      </c>
      <c r="B18" s="158"/>
      <c r="C18" s="96">
        <v>1236292785</v>
      </c>
      <c r="D18" s="161"/>
      <c r="E18" s="96">
        <v>1244284137</v>
      </c>
    </row>
    <row r="19" spans="1:5" s="156" customFormat="1" ht="20.25" customHeight="1">
      <c r="A19" s="162" t="s">
        <v>122</v>
      </c>
      <c r="B19" s="158" t="s">
        <v>83</v>
      </c>
      <c r="C19" s="96">
        <v>63914208</v>
      </c>
      <c r="D19" s="161"/>
      <c r="E19" s="96">
        <v>70269689</v>
      </c>
    </row>
    <row r="20" spans="1:5" s="156" customFormat="1" ht="20.25" customHeight="1">
      <c r="A20" s="162" t="s">
        <v>29</v>
      </c>
      <c r="B20" s="158"/>
      <c r="C20" s="96">
        <v>52588543</v>
      </c>
      <c r="D20" s="161"/>
      <c r="E20" s="96">
        <v>53853697</v>
      </c>
    </row>
    <row r="21" spans="1:5" s="156" customFormat="1" ht="20.25" customHeight="1">
      <c r="A21" s="162" t="s">
        <v>28</v>
      </c>
      <c r="B21" s="158" t="s">
        <v>160</v>
      </c>
      <c r="C21" s="96">
        <v>795674613</v>
      </c>
      <c r="D21" s="161"/>
      <c r="E21" s="96">
        <v>1063933652</v>
      </c>
    </row>
    <row r="22" spans="1:5" s="156" customFormat="1" ht="20.25" customHeight="1">
      <c r="A22" s="164" t="s">
        <v>1</v>
      </c>
      <c r="B22" s="158" t="s">
        <v>72</v>
      </c>
      <c r="C22" s="97">
        <v>426957216</v>
      </c>
      <c r="D22" s="161"/>
      <c r="E22" s="97">
        <v>433598234</v>
      </c>
    </row>
    <row r="23" spans="1:5" s="156" customFormat="1" ht="20.25" customHeight="1">
      <c r="A23" s="164"/>
      <c r="B23" s="158"/>
      <c r="C23" s="98"/>
      <c r="D23" s="161"/>
      <c r="E23" s="98"/>
    </row>
    <row r="24" spans="1:5" s="156" customFormat="1" ht="20.25" customHeight="1" thickBot="1">
      <c r="A24" s="165" t="s">
        <v>8</v>
      </c>
      <c r="B24" s="166"/>
      <c r="C24" s="167">
        <f>SUM(C8:C22)</f>
        <v>9723700167</v>
      </c>
      <c r="D24" s="25"/>
      <c r="E24" s="167">
        <f>SUM(E8:E22)</f>
        <v>11718007847</v>
      </c>
    </row>
    <row r="25" spans="1:5" s="156" customFormat="1" ht="20.25" customHeight="1" thickTop="1">
      <c r="A25" s="165"/>
      <c r="B25" s="166"/>
      <c r="C25" s="186"/>
      <c r="D25" s="25"/>
      <c r="E25" s="186"/>
    </row>
    <row r="26" spans="1:5" s="153" customFormat="1" ht="20.25" customHeight="1">
      <c r="A26" s="151" t="s">
        <v>63</v>
      </c>
      <c r="B26" s="107"/>
      <c r="C26" s="152"/>
      <c r="D26" s="152"/>
      <c r="E26" s="152"/>
    </row>
    <row r="27" spans="1:5" s="156" customFormat="1" ht="20.25" customHeight="1">
      <c r="A27" s="254" t="s">
        <v>38</v>
      </c>
      <c r="B27" s="254"/>
      <c r="C27" s="254"/>
      <c r="D27" s="254"/>
      <c r="E27" s="254"/>
    </row>
    <row r="28" spans="1:5" s="156" customFormat="1" ht="20.25" customHeight="1">
      <c r="A28" s="168"/>
      <c r="B28" s="168"/>
      <c r="C28" s="168"/>
      <c r="D28" s="168"/>
      <c r="E28" s="168"/>
    </row>
    <row r="29" spans="1:5" s="156" customFormat="1" ht="20.25" customHeight="1">
      <c r="C29" s="184" t="s">
        <v>64</v>
      </c>
      <c r="D29" s="187"/>
      <c r="E29" s="184" t="s">
        <v>21</v>
      </c>
    </row>
    <row r="30" spans="1:5" s="156" customFormat="1" ht="20.25" customHeight="1">
      <c r="A30" s="169" t="s">
        <v>82</v>
      </c>
      <c r="B30" s="158" t="s">
        <v>0</v>
      </c>
      <c r="C30" s="159">
        <v>2022</v>
      </c>
      <c r="D30" s="159"/>
      <c r="E30" s="159">
        <v>2021</v>
      </c>
    </row>
    <row r="31" spans="1:5" s="156" customFormat="1" ht="20.25" customHeight="1">
      <c r="A31" s="169"/>
      <c r="B31" s="158"/>
      <c r="C31" s="159" t="s">
        <v>128</v>
      </c>
      <c r="D31" s="159"/>
      <c r="E31" s="159"/>
    </row>
    <row r="32" spans="1:5" s="156" customFormat="1" ht="20.25" customHeight="1">
      <c r="A32" s="160"/>
      <c r="B32" s="158"/>
      <c r="C32" s="255" t="s">
        <v>65</v>
      </c>
      <c r="D32" s="255"/>
      <c r="E32" s="255"/>
    </row>
    <row r="33" spans="1:5" s="156" customFormat="1" ht="20.25" customHeight="1">
      <c r="A33" s="170" t="s">
        <v>24</v>
      </c>
      <c r="B33" s="171"/>
      <c r="C33" s="172"/>
      <c r="D33" s="172"/>
      <c r="E33" s="172"/>
    </row>
    <row r="34" spans="1:5" s="156" customFormat="1" ht="20.25" customHeight="1">
      <c r="A34" s="162" t="s">
        <v>25</v>
      </c>
      <c r="B34" s="158" t="s">
        <v>81</v>
      </c>
      <c r="C34" s="202">
        <v>35145911462</v>
      </c>
      <c r="D34" s="96"/>
      <c r="E34" s="173">
        <v>7704363468</v>
      </c>
    </row>
    <row r="35" spans="1:5" s="156" customFormat="1" ht="20.25" customHeight="1">
      <c r="A35" s="162" t="s">
        <v>52</v>
      </c>
      <c r="B35" s="158" t="s">
        <v>40</v>
      </c>
      <c r="C35" s="202">
        <v>122859842</v>
      </c>
      <c r="D35" s="96"/>
      <c r="E35" s="173">
        <v>147150072</v>
      </c>
    </row>
    <row r="36" spans="1:5" s="156" customFormat="1" ht="20.25" customHeight="1">
      <c r="A36" s="163" t="s">
        <v>103</v>
      </c>
      <c r="C36" s="204">
        <v>63837532</v>
      </c>
      <c r="D36" s="161"/>
      <c r="E36" s="174">
        <v>69459073</v>
      </c>
    </row>
    <row r="37" spans="1:5" s="156" customFormat="1" ht="20.25" customHeight="1">
      <c r="A37" s="175" t="s">
        <v>98</v>
      </c>
      <c r="B37" s="158"/>
      <c r="C37" s="202">
        <v>242549315</v>
      </c>
      <c r="D37" s="161"/>
      <c r="E37" s="173">
        <v>256579395</v>
      </c>
    </row>
    <row r="38" spans="1:5" s="156" customFormat="1" ht="20.25" customHeight="1">
      <c r="A38" s="175" t="s">
        <v>6</v>
      </c>
      <c r="B38" s="158" t="s">
        <v>67</v>
      </c>
      <c r="C38" s="203">
        <v>1374261435</v>
      </c>
      <c r="D38" s="161"/>
      <c r="E38" s="173">
        <f>1343680002+80652</f>
        <v>1343760654</v>
      </c>
    </row>
    <row r="39" spans="1:5" s="156" customFormat="1" ht="20.25" customHeight="1">
      <c r="A39" s="168" t="s">
        <v>34</v>
      </c>
      <c r="B39" s="166"/>
      <c r="C39" s="205">
        <f>SUM(C34:C38)</f>
        <v>36949419586</v>
      </c>
      <c r="D39" s="28"/>
      <c r="E39" s="176">
        <f>SUM(E34:E38)</f>
        <v>9521312662</v>
      </c>
    </row>
    <row r="40" spans="1:5" ht="20.25" customHeight="1">
      <c r="A40" s="177"/>
      <c r="C40" s="99"/>
      <c r="D40" s="96"/>
      <c r="E40" s="99"/>
    </row>
    <row r="41" spans="1:5" s="156" customFormat="1" ht="20.25" customHeight="1">
      <c r="A41" s="170" t="s">
        <v>73</v>
      </c>
      <c r="B41" s="158"/>
      <c r="C41" s="99"/>
      <c r="D41" s="96"/>
      <c r="E41" s="99"/>
    </row>
    <row r="42" spans="1:5" s="156" customFormat="1" ht="20.25" customHeight="1">
      <c r="A42" s="163" t="s">
        <v>9</v>
      </c>
      <c r="B42" s="158"/>
      <c r="C42" s="99"/>
      <c r="D42" s="96"/>
      <c r="E42" s="99"/>
    </row>
    <row r="43" spans="1:5" s="156" customFormat="1" ht="20.25" customHeight="1" thickBot="1">
      <c r="A43" s="163" t="s">
        <v>16</v>
      </c>
      <c r="C43" s="179">
        <v>200000000</v>
      </c>
      <c r="D43" s="98"/>
      <c r="E43" s="179">
        <v>200000000</v>
      </c>
    </row>
    <row r="44" spans="1:5" s="156" customFormat="1" ht="20.25" customHeight="1" thickTop="1">
      <c r="A44" s="175" t="s">
        <v>62</v>
      </c>
      <c r="B44" s="158"/>
      <c r="C44" s="173">
        <v>200000000</v>
      </c>
      <c r="D44" s="161"/>
      <c r="E44" s="173">
        <v>200000000</v>
      </c>
    </row>
    <row r="45" spans="1:5" s="156" customFormat="1" ht="20.25" customHeight="1">
      <c r="A45" s="175" t="s">
        <v>61</v>
      </c>
      <c r="C45" s="173">
        <v>427500000</v>
      </c>
      <c r="D45" s="161"/>
      <c r="E45" s="173">
        <v>427500000</v>
      </c>
    </row>
    <row r="46" spans="1:5" s="156" customFormat="1" ht="20.25" customHeight="1">
      <c r="A46" s="252" t="s">
        <v>161</v>
      </c>
      <c r="B46" s="158"/>
      <c r="C46" s="180"/>
      <c r="D46" s="96"/>
      <c r="E46" s="180"/>
    </row>
    <row r="47" spans="1:5" s="156" customFormat="1" ht="20.25" customHeight="1">
      <c r="A47" s="163" t="s">
        <v>11</v>
      </c>
      <c r="B47" s="158"/>
      <c r="C47" s="180"/>
      <c r="D47" s="96"/>
      <c r="E47" s="180"/>
    </row>
    <row r="48" spans="1:5" s="156" customFormat="1" ht="20.25" customHeight="1">
      <c r="A48" s="175" t="s">
        <v>68</v>
      </c>
      <c r="B48" s="158"/>
      <c r="C48" s="173">
        <v>20000000</v>
      </c>
      <c r="D48" s="161"/>
      <c r="E48" s="173">
        <v>20000000</v>
      </c>
    </row>
    <row r="49" spans="1:5" s="156" customFormat="1" ht="20.25" customHeight="1">
      <c r="A49" s="252" t="s">
        <v>162</v>
      </c>
      <c r="B49" s="158"/>
      <c r="C49" s="173">
        <v>-28709731247</v>
      </c>
      <c r="D49" s="161"/>
      <c r="E49" s="173">
        <v>710506964</v>
      </c>
    </row>
    <row r="50" spans="1:5" s="156" customFormat="1" ht="20.25" customHeight="1">
      <c r="A50" t="s">
        <v>74</v>
      </c>
      <c r="B50" s="158"/>
      <c r="C50" s="174">
        <v>836511828</v>
      </c>
      <c r="D50" s="96"/>
      <c r="E50" s="174">
        <v>838688221</v>
      </c>
    </row>
    <row r="51" spans="1:5" s="156" customFormat="1" ht="20.25" customHeight="1">
      <c r="A51" s="168" t="s">
        <v>75</v>
      </c>
      <c r="B51" s="158"/>
      <c r="C51" s="176">
        <f>SUM(C44:C50)</f>
        <v>-27225719419</v>
      </c>
      <c r="D51" s="28"/>
      <c r="E51" s="176">
        <f>SUM(E44:E50)</f>
        <v>2196695185</v>
      </c>
    </row>
    <row r="52" spans="1:5" s="156" customFormat="1" ht="20.25" customHeight="1">
      <c r="A52" s="168"/>
      <c r="B52" s="158"/>
      <c r="C52" s="181"/>
      <c r="D52" s="28"/>
      <c r="E52" s="181"/>
    </row>
    <row r="53" spans="1:5" s="156" customFormat="1" ht="20.25" customHeight="1" thickBot="1">
      <c r="A53" s="168" t="s">
        <v>76</v>
      </c>
      <c r="B53" s="158"/>
      <c r="C53" s="182">
        <f>C39+C51</f>
        <v>9723700167</v>
      </c>
      <c r="D53" s="28"/>
      <c r="E53" s="182">
        <f>E39+E51</f>
        <v>11718007847</v>
      </c>
    </row>
    <row r="54" spans="1:5" ht="20.25" customHeight="1" thickTop="1">
      <c r="C54" s="153"/>
      <c r="D54" s="156"/>
      <c r="E54" s="153"/>
    </row>
    <row r="55" spans="1:5" ht="20.25" customHeight="1">
      <c r="C55" s="112"/>
      <c r="D55" s="156"/>
      <c r="E55" s="112"/>
    </row>
    <row r="56" spans="1:5" ht="20.25" customHeight="1">
      <c r="C56" s="156"/>
      <c r="D56" s="156"/>
      <c r="E56" s="156"/>
    </row>
    <row r="57" spans="1:5" ht="20.25" customHeight="1">
      <c r="C57" s="156"/>
      <c r="D57" s="156"/>
      <c r="E57" s="156"/>
    </row>
  </sheetData>
  <mergeCells count="4">
    <mergeCell ref="A2:E2"/>
    <mergeCell ref="C7:E7"/>
    <mergeCell ref="A27:E27"/>
    <mergeCell ref="C32:E32"/>
  </mergeCells>
  <phoneticPr fontId="17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53"/>
  <sheetViews>
    <sheetView view="pageBreakPreview" zoomScaleNormal="100" zoomScaleSheetLayoutView="100" workbookViewId="0">
      <selection activeCell="N4" sqref="N4"/>
    </sheetView>
  </sheetViews>
  <sheetFormatPr defaultColWidth="11.26953125" defaultRowHeight="18" customHeight="1"/>
  <cols>
    <col min="1" max="3" width="2" style="46" customWidth="1"/>
    <col min="4" max="4" width="48.90625" style="46" customWidth="1"/>
    <col min="5" max="5" width="6.81640625" style="53" customWidth="1"/>
    <col min="6" max="6" width="16.7265625" style="53" customWidth="1"/>
    <col min="7" max="7" width="1.81640625" style="46" customWidth="1"/>
    <col min="8" max="8" width="16.7265625" style="53" customWidth="1"/>
    <col min="9" max="9" width="11.26953125" style="115"/>
    <col min="10" max="16384" width="11.26953125" style="46"/>
  </cols>
  <sheetData>
    <row r="1" spans="1:9" s="19" customFormat="1" ht="18" customHeight="1">
      <c r="A1" s="24" t="s">
        <v>63</v>
      </c>
      <c r="B1" s="1"/>
      <c r="C1" s="1"/>
      <c r="D1" s="26"/>
      <c r="E1" s="26"/>
      <c r="I1" s="112"/>
    </row>
    <row r="2" spans="1:9" s="33" customFormat="1" ht="18" customHeight="1">
      <c r="A2" s="54" t="s">
        <v>39</v>
      </c>
      <c r="B2" s="54"/>
      <c r="C2" s="54"/>
      <c r="D2" s="54"/>
      <c r="E2" s="32"/>
      <c r="I2" s="113"/>
    </row>
    <row r="3" spans="1:9" s="47" customFormat="1" ht="7" customHeight="1">
      <c r="A3" s="256"/>
      <c r="B3" s="256"/>
      <c r="C3" s="256"/>
      <c r="D3" s="256"/>
      <c r="E3" s="256"/>
      <c r="F3" s="256"/>
      <c r="I3" s="114"/>
    </row>
    <row r="4" spans="1:9" s="47" customFormat="1" ht="18" customHeight="1">
      <c r="A4" s="45"/>
      <c r="B4" s="45"/>
      <c r="C4" s="45"/>
      <c r="D4" s="45"/>
      <c r="F4" s="257" t="s">
        <v>42</v>
      </c>
      <c r="G4" s="258"/>
      <c r="H4" s="258"/>
      <c r="I4" s="114"/>
    </row>
    <row r="5" spans="1:9" s="47" customFormat="1" ht="18" customHeight="1">
      <c r="A5" s="45"/>
      <c r="B5" s="45"/>
      <c r="C5" s="45"/>
      <c r="D5" s="45"/>
      <c r="F5" s="259" t="s">
        <v>64</v>
      </c>
      <c r="G5" s="260"/>
      <c r="H5" s="260"/>
      <c r="I5" s="114"/>
    </row>
    <row r="6" spans="1:9" s="47" customFormat="1" ht="18" customHeight="1">
      <c r="A6" s="45"/>
      <c r="B6" s="45"/>
      <c r="C6" s="45"/>
      <c r="D6" s="45"/>
      <c r="E6" s="11" t="s">
        <v>0</v>
      </c>
      <c r="F6" s="159">
        <v>2022</v>
      </c>
      <c r="G6" s="159"/>
      <c r="H6" s="159">
        <v>2021</v>
      </c>
      <c r="I6" s="114"/>
    </row>
    <row r="7" spans="1:9" ht="18" customHeight="1">
      <c r="E7" s="11"/>
      <c r="F7" s="261" t="s">
        <v>65</v>
      </c>
      <c r="G7" s="261"/>
      <c r="H7" s="261"/>
    </row>
    <row r="8" spans="1:9" s="43" customFormat="1" ht="18" customHeight="1">
      <c r="A8" s="48" t="s">
        <v>36</v>
      </c>
      <c r="B8" s="48"/>
      <c r="C8" s="48"/>
      <c r="D8" s="42"/>
      <c r="E8" s="17"/>
      <c r="F8" s="197"/>
      <c r="H8" s="197"/>
      <c r="I8" s="116"/>
    </row>
    <row r="9" spans="1:9" s="43" customFormat="1" ht="18" customHeight="1">
      <c r="A9" s="121" t="s">
        <v>84</v>
      </c>
      <c r="B9" s="145"/>
      <c r="C9" s="145"/>
      <c r="D9" s="6"/>
      <c r="E9" s="17"/>
      <c r="F9" s="66">
        <v>2141781619</v>
      </c>
      <c r="G9" s="121"/>
      <c r="H9" s="66">
        <v>2680068304</v>
      </c>
      <c r="I9" s="116"/>
    </row>
    <row r="10" spans="1:9" s="43" customFormat="1" ht="18" customHeight="1">
      <c r="A10" s="121" t="s">
        <v>123</v>
      </c>
      <c r="B10" s="145"/>
      <c r="C10" s="145"/>
      <c r="D10" s="6"/>
      <c r="E10" s="17"/>
      <c r="F10" s="110">
        <v>-52121959</v>
      </c>
      <c r="G10" s="121"/>
      <c r="H10" s="110">
        <v>-71598989</v>
      </c>
      <c r="I10" s="116"/>
    </row>
    <row r="11" spans="1:9" s="43" customFormat="1" ht="18" customHeight="1">
      <c r="A11" s="149" t="s">
        <v>47</v>
      </c>
      <c r="B11" s="145"/>
      <c r="C11" s="145"/>
      <c r="D11" s="6"/>
      <c r="E11" s="17"/>
      <c r="F11" s="126">
        <f>SUM(F9:F10)</f>
        <v>2089659660</v>
      </c>
      <c r="G11" s="121"/>
      <c r="H11" s="126">
        <f>SUM(H9:H10)</f>
        <v>2608469315</v>
      </c>
      <c r="I11" s="116"/>
    </row>
    <row r="12" spans="1:9" s="43" customFormat="1" ht="18" customHeight="1">
      <c r="A12" s="149" t="s">
        <v>157</v>
      </c>
      <c r="B12" s="149"/>
      <c r="C12" s="149"/>
      <c r="D12" s="149"/>
      <c r="E12" s="17" t="s">
        <v>7</v>
      </c>
      <c r="F12" s="121"/>
      <c r="G12" s="127"/>
      <c r="H12" s="121"/>
      <c r="I12" s="116"/>
    </row>
    <row r="13" spans="1:9" s="43" customFormat="1" ht="18" customHeight="1">
      <c r="A13" s="121" t="s">
        <v>149</v>
      </c>
      <c r="B13" s="121" t="s">
        <v>150</v>
      </c>
      <c r="C13" s="121"/>
      <c r="D13" s="121"/>
      <c r="E13" s="17"/>
      <c r="F13" s="66">
        <v>356990452</v>
      </c>
      <c r="G13" s="127"/>
      <c r="H13" s="66">
        <v>-206818855</v>
      </c>
      <c r="I13" s="116"/>
    </row>
    <row r="14" spans="1:9" s="43" customFormat="1" ht="18" customHeight="1">
      <c r="A14" s="149" t="s">
        <v>148</v>
      </c>
      <c r="B14" s="149"/>
      <c r="C14" s="149"/>
      <c r="D14" s="149"/>
      <c r="E14" s="17"/>
      <c r="F14" s="66"/>
      <c r="G14" s="127"/>
      <c r="H14" s="66"/>
      <c r="I14" s="116"/>
    </row>
    <row r="15" spans="1:9" s="43" customFormat="1" ht="18" customHeight="1">
      <c r="A15" s="149" t="s">
        <v>151</v>
      </c>
      <c r="B15" s="245" t="s">
        <v>152</v>
      </c>
      <c r="C15" s="149"/>
      <c r="D15" s="245"/>
      <c r="E15" s="17"/>
      <c r="F15" s="128">
        <v>-36212778</v>
      </c>
      <c r="G15" s="127"/>
      <c r="H15" s="128">
        <v>-38421822</v>
      </c>
      <c r="I15" s="116"/>
    </row>
    <row r="16" spans="1:9" s="43" customFormat="1" ht="18" customHeight="1">
      <c r="A16" s="149" t="s">
        <v>85</v>
      </c>
      <c r="B16" s="149"/>
      <c r="C16" s="149"/>
      <c r="D16" s="149"/>
      <c r="E16" s="17"/>
      <c r="F16" s="129">
        <f>SUM(F11:F15)</f>
        <v>2410437334</v>
      </c>
      <c r="G16" s="127"/>
      <c r="H16" s="129">
        <f>SUM(H11:H15)</f>
        <v>2363228638</v>
      </c>
      <c r="I16" s="116"/>
    </row>
    <row r="17" spans="1:9" s="43" customFormat="1" ht="18" customHeight="1">
      <c r="A17" s="149" t="s">
        <v>53</v>
      </c>
      <c r="B17" s="149"/>
      <c r="C17" s="149"/>
      <c r="D17" s="149"/>
      <c r="E17" s="17"/>
      <c r="F17" s="129">
        <v>16040959</v>
      </c>
      <c r="G17" s="127"/>
      <c r="H17" s="129">
        <v>25339994</v>
      </c>
      <c r="I17" s="116"/>
    </row>
    <row r="18" spans="1:9" s="43" customFormat="1" ht="18" customHeight="1">
      <c r="A18" s="149" t="s">
        <v>13</v>
      </c>
      <c r="B18" s="149"/>
      <c r="C18" s="149"/>
      <c r="D18" s="149"/>
      <c r="E18" s="50"/>
      <c r="F18" s="125">
        <v>18747145</v>
      </c>
      <c r="G18" s="130"/>
      <c r="H18" s="125">
        <v>70427904</v>
      </c>
      <c r="I18" s="116"/>
    </row>
    <row r="19" spans="1:9" s="43" customFormat="1" ht="18" customHeight="1">
      <c r="A19" s="149" t="s">
        <v>144</v>
      </c>
      <c r="B19" s="121"/>
      <c r="C19" s="121"/>
      <c r="D19" s="149"/>
      <c r="E19" s="17"/>
      <c r="F19" s="125">
        <v>17466441</v>
      </c>
      <c r="G19" s="130"/>
      <c r="H19" s="125">
        <v>21529560</v>
      </c>
      <c r="I19" s="116"/>
    </row>
    <row r="20" spans="1:9" s="43" customFormat="1" ht="18" customHeight="1">
      <c r="A20" s="149" t="s">
        <v>145</v>
      </c>
      <c r="B20" s="121"/>
      <c r="C20" s="121"/>
      <c r="D20" s="149"/>
      <c r="E20" s="17"/>
      <c r="F20" s="125">
        <v>-3324</v>
      </c>
      <c r="G20" s="130"/>
      <c r="H20" s="125">
        <v>-38203325</v>
      </c>
      <c r="I20" s="116"/>
    </row>
    <row r="21" spans="1:9" s="43" customFormat="1" ht="18" customHeight="1">
      <c r="A21" s="121" t="s">
        <v>15</v>
      </c>
      <c r="B21" s="121"/>
      <c r="C21" s="121"/>
      <c r="D21" s="121"/>
      <c r="E21" s="17"/>
      <c r="F21" s="125">
        <v>9372839</v>
      </c>
      <c r="G21" s="121"/>
      <c r="H21" s="125">
        <v>10417320</v>
      </c>
      <c r="I21" s="116"/>
    </row>
    <row r="22" spans="1:9" s="43" customFormat="1" ht="18" customHeight="1">
      <c r="A22" s="42" t="s">
        <v>37</v>
      </c>
      <c r="C22" s="42"/>
      <c r="D22" s="42"/>
      <c r="E22" s="17"/>
      <c r="F22" s="108">
        <f>SUM(F16:F21)</f>
        <v>2472061394</v>
      </c>
      <c r="G22" s="131"/>
      <c r="H22" s="108">
        <f>SUM(H16:H21)</f>
        <v>2452740091</v>
      </c>
      <c r="I22" s="116"/>
    </row>
    <row r="23" spans="1:9" s="43" customFormat="1" ht="9" customHeight="1">
      <c r="A23" s="42"/>
      <c r="B23" s="42"/>
      <c r="C23" s="42"/>
      <c r="D23" s="42"/>
      <c r="E23" s="17"/>
      <c r="F23" s="132"/>
      <c r="G23" s="131"/>
      <c r="H23" s="132"/>
      <c r="I23" s="116"/>
    </row>
    <row r="24" spans="1:9" s="43" customFormat="1" ht="18" customHeight="1">
      <c r="A24" s="48" t="s">
        <v>26</v>
      </c>
      <c r="B24" s="48"/>
      <c r="C24" s="48"/>
      <c r="D24" s="42"/>
      <c r="F24" s="133"/>
      <c r="G24" s="134"/>
      <c r="H24" s="133"/>
      <c r="I24" s="116"/>
    </row>
    <row r="25" spans="1:9" s="43" customFormat="1" ht="18" customHeight="1">
      <c r="A25" s="121" t="s">
        <v>155</v>
      </c>
      <c r="B25" s="48"/>
      <c r="C25" s="48"/>
      <c r="D25" s="42"/>
      <c r="F25" s="246">
        <v>6374521402</v>
      </c>
      <c r="G25" s="134"/>
      <c r="H25" s="122">
        <v>0</v>
      </c>
      <c r="I25" s="116"/>
    </row>
    <row r="26" spans="1:9" s="43" customFormat="1" ht="18" customHeight="1">
      <c r="A26" s="121" t="s">
        <v>69</v>
      </c>
      <c r="B26" s="121"/>
      <c r="C26" s="121"/>
      <c r="E26" s="198"/>
      <c r="F26" s="122">
        <v>25185707096</v>
      </c>
      <c r="G26" s="134"/>
      <c r="H26" s="122">
        <v>1428946669</v>
      </c>
      <c r="I26" s="116"/>
    </row>
    <row r="27" spans="1:9" s="43" customFormat="1" ht="18" customHeight="1">
      <c r="A27" s="121" t="s">
        <v>124</v>
      </c>
      <c r="B27" s="149"/>
      <c r="C27" s="121"/>
      <c r="E27" s="185"/>
      <c r="F27" s="123">
        <v>-613937155</v>
      </c>
      <c r="G27" s="130"/>
      <c r="H27" s="123">
        <v>-24069906</v>
      </c>
      <c r="I27" s="116"/>
    </row>
    <row r="28" spans="1:9" s="43" customFormat="1" ht="18" customHeight="1">
      <c r="A28" s="149" t="s">
        <v>45</v>
      </c>
      <c r="B28" s="121"/>
      <c r="C28" s="121"/>
      <c r="E28" s="185"/>
      <c r="F28" s="124">
        <f>SUM(F26:F27)</f>
        <v>24571769941</v>
      </c>
      <c r="G28" s="130"/>
      <c r="H28" s="124">
        <f>SUM(H26:H27)</f>
        <v>1404876763</v>
      </c>
      <c r="I28" s="116"/>
    </row>
    <row r="29" spans="1:9" s="43" customFormat="1" ht="18" customHeight="1">
      <c r="A29" s="121" t="s">
        <v>43</v>
      </c>
      <c r="B29" s="121"/>
      <c r="C29" s="121"/>
      <c r="E29" s="198"/>
      <c r="F29" s="125">
        <v>334583389</v>
      </c>
      <c r="G29" s="130"/>
      <c r="H29" s="125">
        <v>429008678</v>
      </c>
      <c r="I29" s="116"/>
    </row>
    <row r="30" spans="1:9" s="43" customFormat="1" ht="18" customHeight="1">
      <c r="A30" s="121" t="s">
        <v>12</v>
      </c>
      <c r="B30" s="121"/>
      <c r="C30" s="121"/>
      <c r="E30" s="188"/>
      <c r="F30" s="125">
        <v>79785768</v>
      </c>
      <c r="G30" s="125"/>
      <c r="H30" s="125">
        <v>87171665</v>
      </c>
      <c r="I30" s="116"/>
    </row>
    <row r="31" spans="1:9" s="43" customFormat="1" ht="18" customHeight="1">
      <c r="A31" s="121" t="s">
        <v>14</v>
      </c>
      <c r="B31" s="121"/>
      <c r="C31" s="121"/>
      <c r="E31" s="17"/>
      <c r="F31" s="125">
        <v>266145189</v>
      </c>
      <c r="G31" s="130"/>
      <c r="H31" s="125">
        <v>314712297</v>
      </c>
      <c r="I31" s="116"/>
    </row>
    <row r="32" spans="1:9" s="195" customFormat="1" ht="18" customHeight="1">
      <c r="A32" s="121" t="s">
        <v>120</v>
      </c>
      <c r="B32" s="121"/>
      <c r="C32" s="121"/>
      <c r="D32" s="43"/>
      <c r="E32" s="17">
        <v>11</v>
      </c>
      <c r="F32" s="125">
        <v>347503</v>
      </c>
      <c r="G32" s="130"/>
      <c r="H32" s="125">
        <v>405580</v>
      </c>
      <c r="I32" s="196"/>
    </row>
    <row r="33" spans="1:9" s="43" customFormat="1" ht="18" customHeight="1">
      <c r="A33" s="121" t="s">
        <v>116</v>
      </c>
      <c r="B33" s="121"/>
      <c r="C33" s="121"/>
      <c r="E33" s="17">
        <v>14</v>
      </c>
      <c r="F33" s="125">
        <v>-2236330</v>
      </c>
      <c r="G33" s="130"/>
      <c r="H33" s="125">
        <v>679608</v>
      </c>
      <c r="I33" s="116"/>
    </row>
    <row r="34" spans="1:9" s="43" customFormat="1" ht="18" customHeight="1">
      <c r="A34" s="6" t="s">
        <v>33</v>
      </c>
      <c r="B34" s="121"/>
      <c r="C34" s="6"/>
      <c r="D34" s="42"/>
      <c r="E34" s="107"/>
      <c r="F34" s="108">
        <f>SUM(F25,F28:F33)</f>
        <v>31624916862</v>
      </c>
      <c r="G34" s="131"/>
      <c r="H34" s="108">
        <f>SUM(H28:H33)</f>
        <v>2236854591</v>
      </c>
      <c r="I34" s="116"/>
    </row>
    <row r="35" spans="1:9" s="43" customFormat="1" ht="18" customHeight="1">
      <c r="A35" s="146" t="s">
        <v>153</v>
      </c>
      <c r="B35" s="146"/>
      <c r="C35" s="146"/>
      <c r="D35" s="5"/>
      <c r="E35" s="107"/>
      <c r="F35" s="135">
        <f>F22-F34</f>
        <v>-29152855468</v>
      </c>
      <c r="G35" s="136"/>
      <c r="H35" s="135">
        <f>H22-H34</f>
        <v>215885500</v>
      </c>
      <c r="I35" s="116"/>
    </row>
    <row r="36" spans="1:9" s="43" customFormat="1" ht="18" customHeight="1">
      <c r="A36" s="121" t="s">
        <v>156</v>
      </c>
      <c r="B36" s="121"/>
      <c r="C36" s="121"/>
      <c r="D36" s="42"/>
      <c r="E36" s="17">
        <v>13</v>
      </c>
      <c r="F36" s="125">
        <v>-268519059</v>
      </c>
      <c r="G36" s="130"/>
      <c r="H36" s="125">
        <v>39651391</v>
      </c>
      <c r="I36" s="116"/>
    </row>
    <row r="37" spans="1:9" s="43" customFormat="1" ht="18" customHeight="1">
      <c r="A37" s="146" t="s">
        <v>132</v>
      </c>
      <c r="B37" s="146"/>
      <c r="C37" s="146"/>
      <c r="D37" s="42"/>
      <c r="F37" s="108">
        <f>SUM(F35+F36)</f>
        <v>-29421374527</v>
      </c>
      <c r="G37" s="136"/>
      <c r="H37" s="108">
        <f>SUM(H35-H36)</f>
        <v>176234109</v>
      </c>
      <c r="I37" s="116"/>
    </row>
    <row r="38" spans="1:9" s="43" customFormat="1" ht="9" customHeight="1">
      <c r="A38" s="146"/>
      <c r="B38" s="146"/>
      <c r="C38" s="146"/>
      <c r="D38" s="42"/>
      <c r="E38" s="17"/>
      <c r="F38" s="137"/>
      <c r="G38" s="136"/>
      <c r="H38" s="137"/>
      <c r="I38" s="116"/>
    </row>
    <row r="39" spans="1:9" s="43" customFormat="1" ht="18" customHeight="1">
      <c r="A39" s="146" t="s">
        <v>48</v>
      </c>
      <c r="B39" s="121"/>
      <c r="C39" s="121"/>
      <c r="E39" s="17"/>
      <c r="F39" s="137"/>
      <c r="G39" s="136"/>
      <c r="H39" s="137"/>
      <c r="I39" s="116"/>
    </row>
    <row r="40" spans="1:9" s="43" customFormat="1" ht="18" customHeight="1">
      <c r="A40" s="147" t="s">
        <v>86</v>
      </c>
      <c r="B40" s="147"/>
      <c r="C40" s="147"/>
      <c r="D40" s="145"/>
      <c r="E40" s="17"/>
      <c r="F40" s="136"/>
      <c r="G40" s="136"/>
      <c r="H40" s="136"/>
      <c r="I40" s="116"/>
    </row>
    <row r="41" spans="1:9" s="43" customFormat="1" ht="18" customHeight="1">
      <c r="A41" s="121"/>
      <c r="B41" s="149" t="s">
        <v>111</v>
      </c>
      <c r="C41" s="149"/>
      <c r="D41" s="6"/>
      <c r="E41" s="17"/>
      <c r="F41" s="138"/>
      <c r="G41" s="136"/>
      <c r="H41" s="138"/>
      <c r="I41" s="116"/>
    </row>
    <row r="42" spans="1:9" s="43" customFormat="1" ht="18" customHeight="1">
      <c r="A42" s="121"/>
      <c r="B42" s="149"/>
      <c r="C42" s="149" t="s">
        <v>138</v>
      </c>
      <c r="D42" s="6"/>
      <c r="E42" s="17"/>
      <c r="F42" s="138">
        <v>-1294105</v>
      </c>
      <c r="G42" s="136"/>
      <c r="H42" s="138">
        <v>63055754</v>
      </c>
      <c r="I42" s="116"/>
    </row>
    <row r="43" spans="1:9" s="43" customFormat="1" ht="18" customHeight="1">
      <c r="A43" s="121"/>
      <c r="B43" s="149" t="s">
        <v>112</v>
      </c>
      <c r="C43" s="149"/>
      <c r="D43" s="6"/>
      <c r="E43" s="17"/>
      <c r="F43" s="138"/>
      <c r="G43" s="136"/>
      <c r="H43" s="138"/>
      <c r="I43" s="116"/>
    </row>
    <row r="44" spans="1:9" s="43" customFormat="1" ht="18" customHeight="1">
      <c r="A44" s="121"/>
      <c r="B44" s="149"/>
      <c r="C44" s="149" t="s">
        <v>143</v>
      </c>
      <c r="D44" s="6"/>
      <c r="E44" s="17"/>
      <c r="F44" s="138">
        <v>-5991</v>
      </c>
      <c r="G44" s="136"/>
      <c r="H44" s="138">
        <v>58649026</v>
      </c>
      <c r="I44" s="116"/>
    </row>
    <row r="45" spans="1:9" s="43" customFormat="1" ht="18" customHeight="1">
      <c r="A45" s="121"/>
      <c r="B45" s="149" t="s">
        <v>87</v>
      </c>
      <c r="C45" s="149"/>
      <c r="D45" s="6"/>
      <c r="E45" s="17"/>
      <c r="F45" s="138"/>
      <c r="G45" s="136"/>
      <c r="H45" s="138"/>
      <c r="I45" s="116"/>
    </row>
    <row r="46" spans="1:9" s="43" customFormat="1" ht="18" customHeight="1">
      <c r="A46" s="121"/>
      <c r="B46" s="121"/>
      <c r="C46" s="149" t="s">
        <v>94</v>
      </c>
      <c r="D46" s="6"/>
      <c r="E46" s="17">
        <v>13</v>
      </c>
      <c r="F46" s="109">
        <v>260019</v>
      </c>
      <c r="G46" s="136"/>
      <c r="H46" s="109">
        <v>-24340955</v>
      </c>
      <c r="I46" s="116"/>
    </row>
    <row r="47" spans="1:9" s="43" customFormat="1" ht="18" customHeight="1">
      <c r="C47" s="102"/>
      <c r="D47" s="42"/>
      <c r="E47" s="17"/>
      <c r="F47" s="109">
        <f>SUM(F41:F46)</f>
        <v>-1040077</v>
      </c>
      <c r="G47" s="127"/>
      <c r="H47" s="109">
        <f>SUM(H41:H46)</f>
        <v>97363825</v>
      </c>
      <c r="I47" s="116"/>
    </row>
    <row r="48" spans="1:9" s="42" customFormat="1" ht="18" customHeight="1">
      <c r="A48" s="146" t="s">
        <v>139</v>
      </c>
      <c r="B48" s="6"/>
      <c r="E48" s="51"/>
      <c r="F48" s="139">
        <f>SUM(+F47)</f>
        <v>-1040077</v>
      </c>
      <c r="G48" s="6"/>
      <c r="H48" s="139">
        <f>SUM(+H47)</f>
        <v>97363825</v>
      </c>
      <c r="I48" s="118"/>
    </row>
    <row r="49" spans="1:9" s="43" customFormat="1" ht="18" customHeight="1" thickBot="1">
      <c r="A49" s="146" t="s">
        <v>140</v>
      </c>
      <c r="B49" s="146"/>
      <c r="C49" s="5"/>
      <c r="D49" s="42"/>
      <c r="E49" s="17"/>
      <c r="F49" s="140">
        <f>SUM(F37+F48)</f>
        <v>-29422414604</v>
      </c>
      <c r="G49" s="136"/>
      <c r="H49" s="140">
        <f>SUM(H37+H48)</f>
        <v>273597934</v>
      </c>
      <c r="I49" s="116"/>
    </row>
    <row r="50" spans="1:9" s="44" customFormat="1" ht="8.25" customHeight="1" thickTop="1">
      <c r="A50" s="146"/>
      <c r="B50" s="146"/>
      <c r="C50" s="5"/>
      <c r="D50" s="42"/>
      <c r="E50" s="17"/>
      <c r="F50" s="136"/>
      <c r="G50" s="136"/>
      <c r="H50" s="136"/>
      <c r="I50" s="117"/>
    </row>
    <row r="51" spans="1:9" s="44" customFormat="1" ht="18" customHeight="1" thickBot="1">
      <c r="A51" s="146" t="s">
        <v>146</v>
      </c>
      <c r="B51" s="148"/>
      <c r="C51" s="52"/>
      <c r="D51" s="5"/>
      <c r="E51" s="17">
        <v>15</v>
      </c>
      <c r="F51" s="141">
        <f>ROUND(F37/200000000,2)</f>
        <v>-147.11000000000001</v>
      </c>
      <c r="G51" s="142"/>
      <c r="H51" s="141">
        <v>0.88</v>
      </c>
      <c r="I51" s="117"/>
    </row>
    <row r="52" spans="1:9" ht="18" customHeight="1" thickTop="1">
      <c r="F52" s="143"/>
      <c r="G52" s="144"/>
      <c r="H52" s="143"/>
    </row>
    <row r="53" spans="1:9" ht="18" customHeight="1">
      <c r="F53" s="143"/>
      <c r="G53" s="144"/>
      <c r="H53" s="143"/>
    </row>
  </sheetData>
  <mergeCells count="4">
    <mergeCell ref="A3:F3"/>
    <mergeCell ref="F4:H4"/>
    <mergeCell ref="F5:H5"/>
    <mergeCell ref="F7:H7"/>
  </mergeCells>
  <phoneticPr fontId="17" type="noConversion"/>
  <pageMargins left="0.8" right="0.8" top="0.48" bottom="0.9" header="0.5" footer="0.25"/>
  <pageSetup paperSize="9" scale="84" firstPageNumber="5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42"/>
  <sheetViews>
    <sheetView view="pageBreakPreview" topLeftCell="A17" zoomScale="70" zoomScaleNormal="80" zoomScaleSheetLayoutView="70" workbookViewId="0">
      <selection activeCell="C38" sqref="C38"/>
    </sheetView>
  </sheetViews>
  <sheetFormatPr defaultColWidth="11" defaultRowHeight="20.25" customHeight="1"/>
  <cols>
    <col min="1" max="1" width="44.7265625" style="7" customWidth="1"/>
    <col min="2" max="2" width="15.7265625" style="2" customWidth="1"/>
    <col min="3" max="3" width="1.26953125" style="2" customWidth="1"/>
    <col min="4" max="4" width="12.7265625" style="2" customWidth="1"/>
    <col min="5" max="5" width="1.26953125" style="2" customWidth="1"/>
    <col min="6" max="6" width="13.1796875" style="2" customWidth="1"/>
    <col min="7" max="7" width="1.26953125" style="2" customWidth="1"/>
    <col min="8" max="8" width="16.08984375" style="2" bestFit="1" customWidth="1"/>
    <col min="9" max="9" width="1.26953125" style="2" customWidth="1"/>
    <col min="10" max="10" width="17.54296875" style="2" bestFit="1" customWidth="1"/>
    <col min="11" max="11" width="1.26953125" style="2" customWidth="1"/>
    <col min="12" max="12" width="19.453125" style="2" bestFit="1" customWidth="1"/>
    <col min="13" max="13" width="1.6328125" style="2" customWidth="1"/>
    <col min="14" max="14" width="16.08984375" style="2" bestFit="1" customWidth="1"/>
    <col min="15" max="15" width="1.26953125" style="2" customWidth="1"/>
    <col min="16" max="16" width="16.08984375" style="2" bestFit="1" customWidth="1"/>
    <col min="17" max="16384" width="11" style="2"/>
  </cols>
  <sheetData>
    <row r="1" spans="1:19" s="19" customFormat="1" ht="18.5" customHeight="1">
      <c r="A1" s="24" t="s">
        <v>63</v>
      </c>
      <c r="B1" s="1"/>
      <c r="C1" s="1"/>
      <c r="D1" s="1"/>
      <c r="E1" s="1"/>
    </row>
    <row r="2" spans="1:19" ht="18.5" customHeight="1">
      <c r="A2" s="265" t="s">
        <v>35</v>
      </c>
      <c r="B2" s="265"/>
      <c r="C2" s="265"/>
      <c r="D2" s="265"/>
      <c r="E2" s="2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9" ht="18.5" customHeight="1">
      <c r="A3" s="95"/>
      <c r="B3" s="95"/>
      <c r="C3" s="95"/>
      <c r="D3" s="95"/>
      <c r="E3" s="9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9" s="10" customFormat="1" ht="18.5" customHeight="1">
      <c r="A4" s="199"/>
      <c r="B4" s="16"/>
      <c r="C4" s="150"/>
      <c r="D4" s="266"/>
      <c r="E4" s="266"/>
      <c r="F4" s="266"/>
      <c r="G4" s="266"/>
      <c r="H4" s="266"/>
      <c r="I4" s="150"/>
      <c r="J4" s="266" t="s">
        <v>89</v>
      </c>
      <c r="K4" s="266"/>
      <c r="L4" s="266"/>
      <c r="M4" s="266"/>
      <c r="N4" s="266"/>
      <c r="O4" s="266"/>
      <c r="P4" s="16"/>
    </row>
    <row r="5" spans="1:19" s="10" customFormat="1" ht="18.5" customHeight="1">
      <c r="A5" s="199"/>
      <c r="B5" s="16"/>
      <c r="C5" s="150"/>
      <c r="D5" s="150"/>
      <c r="E5" s="150"/>
      <c r="F5" s="264" t="s">
        <v>10</v>
      </c>
      <c r="G5" s="264"/>
      <c r="H5" s="264"/>
      <c r="I5" s="150"/>
      <c r="J5" s="264" t="s">
        <v>30</v>
      </c>
      <c r="K5" s="264"/>
      <c r="L5" s="264"/>
      <c r="M5" s="264"/>
      <c r="N5" s="264"/>
      <c r="O5" s="264"/>
      <c r="P5" s="16"/>
    </row>
    <row r="6" spans="1:19" s="10" customFormat="1" ht="18.5" customHeight="1">
      <c r="A6" s="199"/>
      <c r="L6" s="200" t="s">
        <v>107</v>
      </c>
      <c r="M6" s="200"/>
      <c r="N6" s="200"/>
      <c r="O6" s="150"/>
      <c r="P6" s="16"/>
    </row>
    <row r="7" spans="1:19" s="10" customFormat="1" ht="18.5" customHeight="1">
      <c r="A7" s="199"/>
      <c r="B7" s="16"/>
      <c r="C7" s="150"/>
      <c r="D7" s="150"/>
      <c r="E7" s="150"/>
      <c r="F7" s="150"/>
      <c r="G7" s="150"/>
      <c r="H7" s="150"/>
      <c r="I7" s="150"/>
      <c r="J7" s="207"/>
      <c r="K7" s="207"/>
      <c r="L7" s="200" t="s">
        <v>90</v>
      </c>
      <c r="M7" s="200"/>
      <c r="N7" s="200"/>
      <c r="O7" s="150"/>
      <c r="P7" s="16"/>
    </row>
    <row r="8" spans="1:19" s="10" customFormat="1" ht="18.5" customHeight="1">
      <c r="A8" s="199"/>
      <c r="B8" s="150" t="s">
        <v>3</v>
      </c>
      <c r="C8" s="16"/>
      <c r="D8" s="150"/>
      <c r="E8" s="16"/>
      <c r="F8" s="16"/>
      <c r="G8" s="16"/>
      <c r="H8" s="150"/>
      <c r="I8" s="150"/>
      <c r="J8" s="207"/>
      <c r="K8" s="207"/>
      <c r="L8" s="200" t="s">
        <v>113</v>
      </c>
      <c r="M8" s="200"/>
      <c r="N8" s="209" t="s">
        <v>2</v>
      </c>
      <c r="O8" s="150"/>
    </row>
    <row r="9" spans="1:19" s="15" customFormat="1" ht="18.5" customHeight="1">
      <c r="A9" s="19" t="s">
        <v>7</v>
      </c>
      <c r="B9" s="150" t="s">
        <v>88</v>
      </c>
      <c r="C9" s="150"/>
      <c r="D9" s="150" t="s">
        <v>70</v>
      </c>
      <c r="E9" s="150"/>
      <c r="F9" s="150" t="s">
        <v>18</v>
      </c>
      <c r="G9" s="150"/>
      <c r="H9" s="150"/>
      <c r="I9" s="150"/>
      <c r="J9" s="207" t="s">
        <v>107</v>
      </c>
      <c r="K9" s="207"/>
      <c r="L9" s="200" t="s">
        <v>114</v>
      </c>
      <c r="M9" s="200"/>
      <c r="N9" s="210" t="s">
        <v>137</v>
      </c>
      <c r="O9" s="150"/>
      <c r="P9" s="150" t="s">
        <v>2</v>
      </c>
    </row>
    <row r="10" spans="1:19" s="15" customFormat="1" ht="18.5" customHeight="1">
      <c r="A10" s="19"/>
      <c r="B10" s="150" t="s">
        <v>4</v>
      </c>
      <c r="C10" s="150"/>
      <c r="D10" s="150" t="s">
        <v>71</v>
      </c>
      <c r="E10" s="150"/>
      <c r="F10" s="150" t="s">
        <v>17</v>
      </c>
      <c r="G10" s="150"/>
      <c r="H10" s="150" t="s">
        <v>5</v>
      </c>
      <c r="I10" s="150"/>
      <c r="J10" s="207" t="s">
        <v>136</v>
      </c>
      <c r="K10" s="207"/>
      <c r="L10" s="201" t="s">
        <v>115</v>
      </c>
      <c r="M10" s="201"/>
      <c r="N10" s="210" t="s">
        <v>30</v>
      </c>
      <c r="O10" s="150"/>
      <c r="P10" s="150" t="s">
        <v>19</v>
      </c>
    </row>
    <row r="11" spans="1:19" s="13" customFormat="1" ht="18.5" customHeight="1">
      <c r="A11" s="19"/>
      <c r="B11" s="262" t="s">
        <v>65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12"/>
      <c r="R11" s="12"/>
      <c r="S11" s="10"/>
    </row>
    <row r="12" spans="1:19" s="13" customFormat="1" ht="18.5" customHeight="1">
      <c r="A12" s="20" t="s">
        <v>125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12"/>
      <c r="R12" s="12"/>
      <c r="S12" s="10"/>
    </row>
    <row r="13" spans="1:19" s="13" customFormat="1" ht="18.5" customHeight="1">
      <c r="A13" s="15" t="s">
        <v>126</v>
      </c>
      <c r="B13" s="211">
        <v>200000000</v>
      </c>
      <c r="C13" s="211"/>
      <c r="D13" s="211">
        <v>427500000</v>
      </c>
      <c r="E13" s="211"/>
      <c r="F13" s="211">
        <v>20000000</v>
      </c>
      <c r="G13" s="211"/>
      <c r="H13" s="211">
        <v>5901931170</v>
      </c>
      <c r="I13" s="211"/>
      <c r="J13" s="221">
        <v>0</v>
      </c>
      <c r="K13" s="211"/>
      <c r="L13" s="211">
        <v>351797599</v>
      </c>
      <c r="M13" s="211"/>
      <c r="N13" s="211">
        <f>SUM(J13:L13)</f>
        <v>351797599</v>
      </c>
      <c r="O13" s="211"/>
      <c r="P13" s="211">
        <f>SUM(B13:L13)</f>
        <v>6901228769</v>
      </c>
      <c r="Q13" s="12"/>
      <c r="S13" s="10"/>
    </row>
    <row r="14" spans="1:19" s="13" customFormat="1" ht="18.5" customHeight="1">
      <c r="A14" s="21" t="s">
        <v>31</v>
      </c>
      <c r="B14" s="212"/>
      <c r="C14" s="212"/>
      <c r="D14" s="212"/>
      <c r="E14" s="212"/>
      <c r="F14" s="212"/>
      <c r="G14" s="213"/>
      <c r="H14" s="212"/>
      <c r="I14" s="212"/>
      <c r="J14" s="212"/>
      <c r="K14" s="212"/>
      <c r="L14" s="212"/>
      <c r="M14" s="212"/>
      <c r="N14" s="212"/>
      <c r="O14" s="212"/>
      <c r="P14" s="212"/>
      <c r="Q14" s="12"/>
      <c r="R14" s="12"/>
      <c r="S14" s="10"/>
    </row>
    <row r="15" spans="1:19" s="13" customFormat="1" ht="18.5" customHeight="1">
      <c r="A15" s="84" t="s">
        <v>49</v>
      </c>
      <c r="B15" s="226">
        <v>0</v>
      </c>
      <c r="C15" s="214"/>
      <c r="D15" s="226">
        <v>0</v>
      </c>
      <c r="E15" s="214"/>
      <c r="F15" s="226">
        <v>0</v>
      </c>
      <c r="G15" s="214"/>
      <c r="H15" s="215">
        <v>176234109</v>
      </c>
      <c r="I15" s="215"/>
      <c r="J15" s="226">
        <v>0</v>
      </c>
      <c r="K15" s="215"/>
      <c r="L15" s="226">
        <v>0</v>
      </c>
      <c r="M15" s="227"/>
      <c r="N15" s="226">
        <f>SUM(J15:L15)</f>
        <v>0</v>
      </c>
      <c r="O15" s="215"/>
      <c r="P15" s="215">
        <f>SUM(B15:L15)</f>
        <v>176234109</v>
      </c>
      <c r="Q15" s="12"/>
      <c r="R15" s="12"/>
      <c r="S15" s="10"/>
    </row>
    <row r="16" spans="1:19" ht="18.5" customHeight="1">
      <c r="A16" s="102" t="s">
        <v>147</v>
      </c>
      <c r="B16" s="228">
        <v>0</v>
      </c>
      <c r="C16" s="214"/>
      <c r="D16" s="228">
        <v>0</v>
      </c>
      <c r="E16" s="214"/>
      <c r="F16" s="228">
        <v>0</v>
      </c>
      <c r="G16" s="214"/>
      <c r="H16" s="228">
        <v>0</v>
      </c>
      <c r="I16" s="215"/>
      <c r="J16" s="228">
        <v>0</v>
      </c>
      <c r="K16" s="215"/>
      <c r="L16" s="216">
        <v>97363825</v>
      </c>
      <c r="M16" s="215"/>
      <c r="N16" s="216">
        <f>SUM(J16:L16)</f>
        <v>97363825</v>
      </c>
      <c r="O16" s="215"/>
      <c r="P16" s="216">
        <f>SUM(B16:L16)</f>
        <v>97363825</v>
      </c>
    </row>
    <row r="17" spans="1:19" s="3" customFormat="1" ht="18.5" customHeight="1">
      <c r="A17" s="20" t="s">
        <v>27</v>
      </c>
      <c r="B17" s="224">
        <f>SUM(B15:B16)</f>
        <v>0</v>
      </c>
      <c r="C17" s="217"/>
      <c r="D17" s="224">
        <f>SUM(D15:D16)</f>
        <v>0</v>
      </c>
      <c r="E17" s="211"/>
      <c r="F17" s="224">
        <f>SUM(F15:F16)</f>
        <v>0</v>
      </c>
      <c r="G17" s="212"/>
      <c r="H17" s="211">
        <f>SUM(H15:H16)</f>
        <v>176234109</v>
      </c>
      <c r="I17" s="211"/>
      <c r="J17" s="224">
        <f>SUM(J15:J16)</f>
        <v>0</v>
      </c>
      <c r="K17" s="211"/>
      <c r="L17" s="211">
        <f>SUM(L15:L16)</f>
        <v>97363825</v>
      </c>
      <c r="M17" s="211"/>
      <c r="N17" s="211">
        <f>SUM(N15:N16)</f>
        <v>97363825</v>
      </c>
      <c r="O17" s="211"/>
      <c r="P17" s="211">
        <f>SUM(B17:L17)</f>
        <v>273597934</v>
      </c>
    </row>
    <row r="18" spans="1:19" s="3" customFormat="1" ht="18.5" customHeight="1" thickBot="1">
      <c r="A18" s="20" t="s">
        <v>127</v>
      </c>
      <c r="B18" s="218">
        <f>B13+B17</f>
        <v>200000000</v>
      </c>
      <c r="C18" s="211"/>
      <c r="D18" s="218">
        <f>D13+D17</f>
        <v>427500000</v>
      </c>
      <c r="E18" s="211"/>
      <c r="F18" s="218">
        <f>F13+F17</f>
        <v>20000000</v>
      </c>
      <c r="G18" s="211"/>
      <c r="H18" s="218">
        <f>H13+H17</f>
        <v>6078165279</v>
      </c>
      <c r="I18" s="211"/>
      <c r="J18" s="225">
        <f>J13+J17</f>
        <v>0</v>
      </c>
      <c r="K18" s="211"/>
      <c r="L18" s="218">
        <f>L13+L17</f>
        <v>449161424</v>
      </c>
      <c r="M18" s="211"/>
      <c r="N18" s="218">
        <f>N13+N17</f>
        <v>449161424</v>
      </c>
      <c r="O18" s="211"/>
      <c r="P18" s="218">
        <f>P13+P17</f>
        <v>7174826703</v>
      </c>
      <c r="Q18" s="39"/>
      <c r="R18" s="38"/>
    </row>
    <row r="19" spans="1:19" ht="18.5" customHeight="1" thickTop="1">
      <c r="H19" s="206"/>
      <c r="P19" s="206"/>
    </row>
    <row r="20" spans="1:19" ht="18.5" customHeight="1">
      <c r="A20" s="24" t="s">
        <v>63</v>
      </c>
    </row>
    <row r="21" spans="1:19" s="9" customFormat="1" ht="18.5" customHeight="1">
      <c r="A21" s="265" t="s">
        <v>35</v>
      </c>
      <c r="B21" s="265"/>
      <c r="C21" s="265"/>
      <c r="D21" s="265"/>
      <c r="E21" s="265"/>
      <c r="F21" s="23"/>
      <c r="G21" s="23"/>
      <c r="H21" s="23"/>
      <c r="I21" s="23"/>
      <c r="J21" s="23"/>
      <c r="K21" s="23"/>
      <c r="O21" s="23"/>
      <c r="P21" s="23"/>
    </row>
    <row r="22" spans="1:19" s="9" customFormat="1" ht="18.5" customHeight="1">
      <c r="A22" s="95"/>
      <c r="B22" s="95"/>
      <c r="C22" s="95"/>
      <c r="D22" s="95"/>
      <c r="E22" s="95"/>
      <c r="F22" s="23"/>
      <c r="G22" s="23"/>
      <c r="H22" s="23"/>
      <c r="I22" s="23"/>
      <c r="J22" s="23"/>
      <c r="K22" s="23"/>
      <c r="L22" s="36"/>
      <c r="M22" s="36"/>
      <c r="N22" s="36"/>
      <c r="O22" s="23"/>
      <c r="P22" s="23"/>
    </row>
    <row r="23" spans="1:19" s="10" customFormat="1" ht="18.5" customHeight="1">
      <c r="A23" s="199"/>
      <c r="B23" s="16"/>
      <c r="C23" s="150"/>
      <c r="D23" s="266"/>
      <c r="E23" s="266"/>
      <c r="F23" s="266"/>
      <c r="G23" s="266"/>
      <c r="H23" s="266"/>
      <c r="I23" s="150"/>
      <c r="J23" s="266" t="s">
        <v>89</v>
      </c>
      <c r="K23" s="266"/>
      <c r="L23" s="266"/>
      <c r="M23" s="266"/>
      <c r="N23" s="266"/>
      <c r="O23" s="266"/>
      <c r="P23" s="16"/>
    </row>
    <row r="24" spans="1:19" s="10" customFormat="1" ht="18.5" customHeight="1">
      <c r="A24" s="199"/>
      <c r="B24" s="16"/>
      <c r="C24" s="150"/>
      <c r="D24" s="150"/>
      <c r="E24" s="150"/>
      <c r="F24" s="263" t="s">
        <v>161</v>
      </c>
      <c r="G24" s="264"/>
      <c r="H24" s="264"/>
      <c r="I24" s="150"/>
      <c r="J24" s="264" t="s">
        <v>30</v>
      </c>
      <c r="K24" s="264"/>
      <c r="L24" s="264"/>
      <c r="M24" s="264"/>
      <c r="N24" s="264"/>
      <c r="O24" s="264"/>
      <c r="P24" s="16"/>
    </row>
    <row r="25" spans="1:19" s="10" customFormat="1" ht="18.5" customHeight="1">
      <c r="A25" s="199"/>
      <c r="L25" s="200" t="s">
        <v>107</v>
      </c>
      <c r="M25" s="200"/>
      <c r="N25" s="200"/>
      <c r="O25" s="150"/>
      <c r="P25" s="16"/>
    </row>
    <row r="26" spans="1:19" s="10" customFormat="1" ht="18.5" customHeight="1">
      <c r="A26" s="199"/>
      <c r="B26" s="16"/>
      <c r="C26" s="150"/>
      <c r="D26" s="150"/>
      <c r="E26" s="150"/>
      <c r="F26" s="150"/>
      <c r="G26" s="150"/>
      <c r="H26" s="150"/>
      <c r="I26" s="150"/>
      <c r="J26" s="207"/>
      <c r="K26" s="207"/>
      <c r="L26" s="200" t="s">
        <v>90</v>
      </c>
      <c r="M26" s="200"/>
      <c r="N26" s="200"/>
      <c r="O26" s="150"/>
      <c r="P26" s="16"/>
    </row>
    <row r="27" spans="1:19" s="10" customFormat="1" ht="18.5" customHeight="1">
      <c r="A27" s="199"/>
      <c r="B27" s="150" t="s">
        <v>3</v>
      </c>
      <c r="C27" s="16"/>
      <c r="D27" s="150"/>
      <c r="E27" s="16"/>
      <c r="F27" s="16"/>
      <c r="G27" s="16"/>
      <c r="H27" s="150"/>
      <c r="I27" s="150"/>
      <c r="J27" s="207"/>
      <c r="K27" s="207"/>
      <c r="L27" s="200" t="s">
        <v>113</v>
      </c>
      <c r="M27" s="200"/>
      <c r="N27" s="200" t="s">
        <v>2</v>
      </c>
      <c r="O27" s="150"/>
    </row>
    <row r="28" spans="1:19" s="15" customFormat="1" ht="18.5" customHeight="1">
      <c r="A28" s="19" t="s">
        <v>7</v>
      </c>
      <c r="B28" s="150" t="s">
        <v>88</v>
      </c>
      <c r="C28" s="150"/>
      <c r="D28" s="150" t="s">
        <v>70</v>
      </c>
      <c r="E28" s="150"/>
      <c r="F28" s="150" t="s">
        <v>18</v>
      </c>
      <c r="G28" s="150"/>
      <c r="H28" s="253" t="s">
        <v>5</v>
      </c>
      <c r="I28" s="150"/>
      <c r="J28" s="207" t="s">
        <v>107</v>
      </c>
      <c r="K28" s="207"/>
      <c r="L28" s="200" t="s">
        <v>114</v>
      </c>
      <c r="M28" s="200"/>
      <c r="N28" s="200" t="s">
        <v>137</v>
      </c>
      <c r="O28" s="150"/>
      <c r="P28" s="150" t="s">
        <v>2</v>
      </c>
    </row>
    <row r="29" spans="1:19" s="15" customFormat="1" ht="18.5" customHeight="1">
      <c r="A29" s="19"/>
      <c r="B29" s="150" t="s">
        <v>4</v>
      </c>
      <c r="C29" s="150"/>
      <c r="D29" s="150" t="s">
        <v>71</v>
      </c>
      <c r="E29" s="150"/>
      <c r="F29" s="150" t="s">
        <v>17</v>
      </c>
      <c r="G29" s="150"/>
      <c r="H29" s="253" t="s">
        <v>163</v>
      </c>
      <c r="I29" s="150"/>
      <c r="J29" s="207" t="s">
        <v>136</v>
      </c>
      <c r="K29" s="207"/>
      <c r="L29" s="201" t="s">
        <v>115</v>
      </c>
      <c r="M29" s="201"/>
      <c r="N29" s="201" t="s">
        <v>30</v>
      </c>
      <c r="O29" s="150"/>
      <c r="P29" s="150" t="s">
        <v>19</v>
      </c>
    </row>
    <row r="30" spans="1:19" s="13" customFormat="1" ht="18.5" customHeight="1">
      <c r="A30" s="19"/>
      <c r="B30" s="262" t="s">
        <v>65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12"/>
      <c r="R30" s="12"/>
      <c r="S30" s="10"/>
    </row>
    <row r="31" spans="1:19" s="13" customFormat="1" ht="18.5" customHeight="1">
      <c r="A31" s="20" t="s">
        <v>133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12"/>
      <c r="R31" s="12"/>
      <c r="S31" s="10"/>
    </row>
    <row r="32" spans="1:19" s="13" customFormat="1" ht="18.5" customHeight="1">
      <c r="A32" s="42" t="s">
        <v>134</v>
      </c>
      <c r="B32" s="137">
        <v>200000000</v>
      </c>
      <c r="C32" s="137"/>
      <c r="D32" s="137">
        <v>427500000</v>
      </c>
      <c r="E32" s="137"/>
      <c r="F32" s="137">
        <v>20000000</v>
      </c>
      <c r="G32" s="137"/>
      <c r="H32" s="137">
        <v>710506964</v>
      </c>
      <c r="I32" s="137"/>
      <c r="J32" s="137">
        <v>627922643</v>
      </c>
      <c r="K32" s="137"/>
      <c r="L32" s="137">
        <v>210765578</v>
      </c>
      <c r="M32" s="137"/>
      <c r="N32" s="137">
        <f>SUM(J32:L32)</f>
        <v>838688221</v>
      </c>
      <c r="O32" s="137"/>
      <c r="P32" s="137">
        <f>SUM(B32:L32)</f>
        <v>2196695185</v>
      </c>
      <c r="Q32" s="12"/>
      <c r="R32" s="12"/>
      <c r="S32" s="10"/>
    </row>
    <row r="33" spans="1:19" s="144" customFormat="1" ht="19" hidden="1">
      <c r="A33" s="233" t="s">
        <v>117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121"/>
      <c r="N33" s="37"/>
      <c r="O33" s="37"/>
      <c r="P33" s="37"/>
    </row>
    <row r="34" spans="1:19" s="144" customFormat="1" ht="20.25" hidden="1" customHeight="1">
      <c r="A34" s="234" t="s">
        <v>118</v>
      </c>
      <c r="B34" s="235">
        <v>0</v>
      </c>
      <c r="C34" s="229"/>
      <c r="D34" s="235">
        <v>0</v>
      </c>
      <c r="E34" s="230"/>
      <c r="F34" s="235">
        <v>0</v>
      </c>
      <c r="G34" s="230"/>
      <c r="H34" s="235">
        <v>0</v>
      </c>
      <c r="I34" s="236"/>
      <c r="J34" s="235">
        <v>0</v>
      </c>
      <c r="K34" s="236"/>
      <c r="L34" s="235">
        <v>0</v>
      </c>
      <c r="M34" s="121"/>
      <c r="N34" s="235">
        <f>SUM(J34:L34)</f>
        <v>0</v>
      </c>
      <c r="O34" s="236"/>
      <c r="P34" s="237">
        <f>SUM(B34:L34)</f>
        <v>0</v>
      </c>
    </row>
    <row r="35" spans="1:19" s="144" customFormat="1" ht="20.25" hidden="1" customHeight="1">
      <c r="A35" s="238" t="s">
        <v>119</v>
      </c>
      <c r="B35" s="239">
        <f>SUM(B34:B34)</f>
        <v>0</v>
      </c>
      <c r="C35" s="30"/>
      <c r="D35" s="239">
        <f>SUM(D34:D34)</f>
        <v>0</v>
      </c>
      <c r="E35" s="80"/>
      <c r="F35" s="239">
        <f>SUM(F34:F34)</f>
        <v>0</v>
      </c>
      <c r="G35" s="240"/>
      <c r="H35" s="241">
        <f>SUM(H34:H34)</f>
        <v>0</v>
      </c>
      <c r="I35" s="242"/>
      <c r="J35" s="239">
        <f>SUM(J34:J34)</f>
        <v>0</v>
      </c>
      <c r="K35" s="243"/>
      <c r="L35" s="239">
        <f>SUM(L34:L34)</f>
        <v>0</v>
      </c>
      <c r="M35" s="121"/>
      <c r="N35" s="239">
        <f>SUM(N34:N34)</f>
        <v>0</v>
      </c>
      <c r="O35" s="243"/>
      <c r="P35" s="244">
        <f>SUM(B35:L35)</f>
        <v>0</v>
      </c>
    </row>
    <row r="36" spans="1:19" s="13" customFormat="1" ht="18.5" customHeight="1">
      <c r="A36" s="21" t="s">
        <v>31</v>
      </c>
      <c r="B36" s="29"/>
      <c r="C36" s="29"/>
      <c r="D36" s="29"/>
      <c r="E36" s="29"/>
      <c r="F36" s="29"/>
      <c r="G36" s="37"/>
      <c r="H36" s="29"/>
      <c r="I36" s="29"/>
      <c r="J36" s="29"/>
      <c r="K36" s="29"/>
      <c r="L36" s="29"/>
      <c r="M36" s="29"/>
      <c r="N36" s="29"/>
      <c r="O36" s="29"/>
      <c r="P36" s="29"/>
      <c r="Q36" s="12"/>
      <c r="R36" s="12"/>
      <c r="S36" s="10"/>
    </row>
    <row r="37" spans="1:19" s="13" customFormat="1" ht="18.5" customHeight="1">
      <c r="A37" s="84" t="s">
        <v>154</v>
      </c>
      <c r="B37" s="222">
        <v>0</v>
      </c>
      <c r="C37" s="231"/>
      <c r="D37" s="222">
        <v>0</v>
      </c>
      <c r="E37" s="231"/>
      <c r="F37" s="222">
        <v>0</v>
      </c>
      <c r="G37" s="231"/>
      <c r="H37" s="222">
        <f>+'PL4'!F37</f>
        <v>-29421374527</v>
      </c>
      <c r="I37" s="220"/>
      <c r="J37" s="222">
        <v>0</v>
      </c>
      <c r="K37" s="219"/>
      <c r="L37" s="232">
        <v>0</v>
      </c>
      <c r="M37" s="232"/>
      <c r="N37" s="232">
        <f>SUM(J37:L37)</f>
        <v>0</v>
      </c>
      <c r="O37" s="90"/>
      <c r="P37" s="232">
        <f>SUM(B37:L37)</f>
        <v>-29421374527</v>
      </c>
      <c r="Q37" s="12"/>
      <c r="R37" s="12"/>
      <c r="S37" s="10"/>
    </row>
    <row r="38" spans="1:19" ht="18.5" customHeight="1">
      <c r="A38" s="102" t="s">
        <v>141</v>
      </c>
      <c r="B38" s="223">
        <v>0</v>
      </c>
      <c r="C38" s="229"/>
      <c r="D38" s="223">
        <v>0</v>
      </c>
      <c r="E38" s="230"/>
      <c r="F38" s="223">
        <v>0</v>
      </c>
      <c r="G38" s="230"/>
      <c r="H38" s="223">
        <v>0</v>
      </c>
      <c r="I38" s="90"/>
      <c r="J38" s="223">
        <v>0</v>
      </c>
      <c r="K38" s="90"/>
      <c r="L38" s="223">
        <f>'PL4'!F47</f>
        <v>-1040077</v>
      </c>
      <c r="M38" s="90"/>
      <c r="N38" s="223">
        <f>SUM(J38:L38)</f>
        <v>-1040077</v>
      </c>
      <c r="O38" s="90"/>
      <c r="P38" s="223">
        <f>SUM(B38:L38)</f>
        <v>-1040077</v>
      </c>
    </row>
    <row r="39" spans="1:19" s="3" customFormat="1" ht="18.5" customHeight="1">
      <c r="A39" s="20" t="s">
        <v>140</v>
      </c>
      <c r="B39" s="224">
        <f>SUM(B37:B38)</f>
        <v>0</v>
      </c>
      <c r="C39" s="30"/>
      <c r="D39" s="224">
        <f>SUM(D37:D38)</f>
        <v>0</v>
      </c>
      <c r="E39" s="41"/>
      <c r="F39" s="224">
        <f>SUM(F37:F38)</f>
        <v>0</v>
      </c>
      <c r="G39" s="85"/>
      <c r="H39" s="224">
        <f>SUM(H37:H38)</f>
        <v>-29421374527</v>
      </c>
      <c r="I39" s="89"/>
      <c r="J39" s="224">
        <f>SUM(J37:J38)</f>
        <v>0</v>
      </c>
      <c r="K39" s="89"/>
      <c r="L39" s="224">
        <f>SUM(L37:L38)</f>
        <v>-1040077</v>
      </c>
      <c r="M39" s="89"/>
      <c r="N39" s="224">
        <f>SUM(N37:N38)</f>
        <v>-1040077</v>
      </c>
      <c r="O39" s="89"/>
      <c r="P39" s="224">
        <f>SUM(B39:L39)</f>
        <v>-29422414604</v>
      </c>
    </row>
    <row r="40" spans="1:19" s="121" customFormat="1" ht="18.5" customHeight="1">
      <c r="A40" s="247" t="s">
        <v>142</v>
      </c>
      <c r="B40" s="248">
        <v>0</v>
      </c>
      <c r="C40" s="249"/>
      <c r="D40" s="248">
        <v>0</v>
      </c>
      <c r="E40" s="59"/>
      <c r="F40" s="248">
        <v>0</v>
      </c>
      <c r="G40" s="250"/>
      <c r="H40" s="248">
        <v>1136316</v>
      </c>
      <c r="I40" s="251"/>
      <c r="J40" s="248">
        <f>-H40</f>
        <v>-1136316</v>
      </c>
      <c r="K40" s="251"/>
      <c r="L40" s="248">
        <v>0</v>
      </c>
      <c r="M40" s="251"/>
      <c r="N40" s="248">
        <f>+J40+L40</f>
        <v>-1136316</v>
      </c>
      <c r="O40" s="251"/>
      <c r="P40" s="248">
        <f t="shared" ref="P40" si="0">SUM(B40:L40)</f>
        <v>0</v>
      </c>
      <c r="R40" s="121">
        <f>SUM(B40:L40)</f>
        <v>0</v>
      </c>
    </row>
    <row r="41" spans="1:19" s="3" customFormat="1" ht="18.5" customHeight="1" thickBot="1">
      <c r="A41" s="20" t="s">
        <v>135</v>
      </c>
      <c r="B41" s="31">
        <f>B32+B35+B39+B40</f>
        <v>200000000</v>
      </c>
      <c r="C41" s="27"/>
      <c r="D41" s="31">
        <f>D32+D35+D39+D40</f>
        <v>427500000</v>
      </c>
      <c r="E41" s="27"/>
      <c r="F41" s="31">
        <f>F32+F35+F39+F40</f>
        <v>20000000</v>
      </c>
      <c r="G41" s="27"/>
      <c r="H41" s="31">
        <f>H32+H35+H39+H40</f>
        <v>-28709731247</v>
      </c>
      <c r="I41" s="27"/>
      <c r="J41" s="31">
        <f>J32+J35+J39+J40</f>
        <v>626786327</v>
      </c>
      <c r="K41" s="27"/>
      <c r="L41" s="31">
        <f>L32+L35+L39+L40</f>
        <v>209725501</v>
      </c>
      <c r="M41" s="27"/>
      <c r="N41" s="31">
        <f>N32+N35+N39+N40</f>
        <v>836511828</v>
      </c>
      <c r="O41" s="27"/>
      <c r="P41" s="31">
        <f>P32+P35+P39+P40</f>
        <v>-27225719419</v>
      </c>
      <c r="Q41" s="39"/>
      <c r="R41" s="38"/>
    </row>
    <row r="42" spans="1:19" ht="20.25" customHeight="1" thickTop="1"/>
  </sheetData>
  <mergeCells count="12">
    <mergeCell ref="B11:P11"/>
    <mergeCell ref="F24:H24"/>
    <mergeCell ref="B30:P30"/>
    <mergeCell ref="A2:E2"/>
    <mergeCell ref="D23:H23"/>
    <mergeCell ref="A21:E21"/>
    <mergeCell ref="D4:H4"/>
    <mergeCell ref="F5:H5"/>
    <mergeCell ref="J23:O23"/>
    <mergeCell ref="J24:O24"/>
    <mergeCell ref="J5:O5"/>
    <mergeCell ref="J4:O4"/>
  </mergeCells>
  <pageMargins left="0.8" right="0.8" top="0.48" bottom="0.5" header="0.5" footer="0.5"/>
  <pageSetup paperSize="9" scale="72" firstPageNumber="6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6"/>
  <sheetViews>
    <sheetView view="pageBreakPreview" zoomScale="80" zoomScaleNormal="100" zoomScaleSheetLayoutView="80" workbookViewId="0">
      <selection activeCell="N7" sqref="N7"/>
    </sheetView>
  </sheetViews>
  <sheetFormatPr defaultColWidth="9.1796875" defaultRowHeight="18.75" customHeight="1"/>
  <cols>
    <col min="1" max="1" width="9.1796875" style="68"/>
    <col min="2" max="2" width="44.453125" style="69" customWidth="1"/>
    <col min="3" max="3" width="6.54296875" style="69" customWidth="1"/>
    <col min="4" max="4" width="1" style="70" hidden="1" customWidth="1"/>
    <col min="5" max="5" width="15.7265625" style="9" customWidth="1"/>
    <col min="6" max="6" width="1.26953125" style="71" customWidth="1"/>
    <col min="7" max="7" width="15.7265625" style="9" customWidth="1"/>
    <col min="8" max="16384" width="9.1796875" style="9"/>
  </cols>
  <sheetData>
    <row r="1" spans="1:7" s="55" customFormat="1" ht="18.75" customHeight="1">
      <c r="A1" s="24" t="s">
        <v>63</v>
      </c>
      <c r="B1" s="72"/>
      <c r="C1" s="72"/>
      <c r="D1" s="73"/>
      <c r="E1" s="74"/>
      <c r="F1" s="75"/>
      <c r="G1" s="74"/>
    </row>
    <row r="2" spans="1:7" ht="18.75" customHeight="1">
      <c r="A2" s="256" t="s">
        <v>57</v>
      </c>
      <c r="B2" s="256"/>
      <c r="C2" s="256"/>
      <c r="D2" s="256"/>
      <c r="E2" s="256"/>
      <c r="F2" s="256"/>
      <c r="G2" s="256"/>
    </row>
    <row r="3" spans="1:7" ht="18.75" customHeight="1">
      <c r="A3" s="45"/>
      <c r="B3" s="45"/>
      <c r="C3" s="45"/>
      <c r="D3" s="56"/>
      <c r="F3" s="9"/>
    </row>
    <row r="4" spans="1:7" ht="18.75" customHeight="1">
      <c r="A4" s="45"/>
      <c r="B4" s="45"/>
      <c r="C4" s="45"/>
      <c r="D4" s="56"/>
      <c r="E4" s="257" t="s">
        <v>42</v>
      </c>
      <c r="F4" s="258"/>
      <c r="G4" s="258"/>
    </row>
    <row r="5" spans="1:7" ht="18.75" customHeight="1">
      <c r="A5" s="45"/>
      <c r="B5" s="45"/>
      <c r="C5" s="45"/>
      <c r="D5" s="56"/>
      <c r="E5" s="259" t="s">
        <v>64</v>
      </c>
      <c r="F5" s="260"/>
      <c r="G5" s="260"/>
    </row>
    <row r="6" spans="1:7" ht="18.75" customHeight="1">
      <c r="A6" s="44"/>
      <c r="B6" s="44"/>
      <c r="C6" s="11" t="s">
        <v>0</v>
      </c>
      <c r="D6" s="11"/>
      <c r="E6" s="159">
        <v>2022</v>
      </c>
      <c r="F6" s="159"/>
      <c r="G6" s="159">
        <v>2021</v>
      </c>
    </row>
    <row r="7" spans="1:7" ht="18.75" customHeight="1">
      <c r="A7" s="44"/>
      <c r="B7" s="44"/>
      <c r="C7" s="44"/>
      <c r="D7" s="11"/>
      <c r="E7" s="261" t="s">
        <v>65</v>
      </c>
      <c r="F7" s="261"/>
      <c r="G7" s="261"/>
    </row>
    <row r="8" spans="1:7" s="10" customFormat="1" ht="18.75" customHeight="1">
      <c r="A8" s="4" t="s">
        <v>20</v>
      </c>
      <c r="B8" s="40"/>
      <c r="C8" s="40"/>
      <c r="D8" s="17"/>
    </row>
    <row r="9" spans="1:7" s="58" customFormat="1" ht="18.75" customHeight="1">
      <c r="A9" s="34" t="s">
        <v>91</v>
      </c>
      <c r="B9" s="57"/>
      <c r="C9" s="57"/>
      <c r="D9" s="17"/>
      <c r="E9" s="100">
        <v>2291147371</v>
      </c>
      <c r="F9" s="59"/>
      <c r="G9" s="100">
        <v>2786130518</v>
      </c>
    </row>
    <row r="10" spans="1:7" s="58" customFormat="1" ht="18.75" customHeight="1">
      <c r="A10" s="34" t="s">
        <v>158</v>
      </c>
      <c r="B10" s="57"/>
      <c r="C10" s="57"/>
      <c r="D10" s="17"/>
      <c r="E10" s="100">
        <v>-20340579</v>
      </c>
      <c r="F10" s="59"/>
      <c r="G10" s="100">
        <v>-2251307</v>
      </c>
    </row>
    <row r="11" spans="1:7" s="58" customFormat="1" ht="18.75" customHeight="1">
      <c r="A11" s="34" t="s">
        <v>54</v>
      </c>
      <c r="B11" s="57"/>
      <c r="C11" s="57"/>
      <c r="D11" s="17"/>
      <c r="E11" s="100">
        <v>23063604</v>
      </c>
      <c r="F11" s="59"/>
      <c r="G11" s="100">
        <v>34127742</v>
      </c>
    </row>
    <row r="12" spans="1:7" s="58" customFormat="1" ht="18.75" customHeight="1">
      <c r="A12" s="34" t="s">
        <v>92</v>
      </c>
      <c r="B12" s="57"/>
      <c r="C12" s="57"/>
      <c r="D12" s="17"/>
      <c r="E12" s="100">
        <v>1357</v>
      </c>
      <c r="F12" s="59"/>
      <c r="G12" s="100">
        <v>16973460</v>
      </c>
    </row>
    <row r="13" spans="1:7" s="58" customFormat="1" ht="18.75" customHeight="1">
      <c r="A13" s="34" t="s">
        <v>15</v>
      </c>
      <c r="B13" s="57"/>
      <c r="C13" s="57"/>
      <c r="D13" s="17"/>
      <c r="E13" s="100">
        <v>9490163</v>
      </c>
      <c r="F13" s="59"/>
      <c r="G13" s="100">
        <v>3716412</v>
      </c>
    </row>
    <row r="14" spans="1:7" s="58" customFormat="1" ht="18.75" customHeight="1">
      <c r="A14" s="34" t="s">
        <v>97</v>
      </c>
      <c r="B14" s="57"/>
      <c r="C14" s="57"/>
      <c r="D14" s="17"/>
      <c r="E14" s="100">
        <v>-4071371444</v>
      </c>
      <c r="F14" s="59"/>
      <c r="G14" s="100">
        <v>-1460710230</v>
      </c>
    </row>
    <row r="15" spans="1:7" s="58" customFormat="1" ht="18.75" customHeight="1">
      <c r="A15" s="34" t="s">
        <v>55</v>
      </c>
      <c r="B15" s="57"/>
      <c r="C15" s="57"/>
      <c r="D15" s="17"/>
      <c r="E15" s="100">
        <v>-363627603</v>
      </c>
      <c r="F15" s="59"/>
      <c r="G15" s="100">
        <v>-442734142</v>
      </c>
    </row>
    <row r="16" spans="1:7" s="58" customFormat="1" ht="18.75" customHeight="1">
      <c r="A16" s="34" t="s">
        <v>12</v>
      </c>
      <c r="B16" s="57"/>
      <c r="C16" s="57"/>
      <c r="D16" s="17"/>
      <c r="E16" s="100">
        <v>-57157060</v>
      </c>
      <c r="F16" s="59"/>
      <c r="G16" s="100">
        <v>-87197913</v>
      </c>
    </row>
    <row r="17" spans="1:8" s="58" customFormat="1" ht="18.75" customHeight="1">
      <c r="A17" s="34" t="s">
        <v>14</v>
      </c>
      <c r="B17" s="57"/>
      <c r="C17" s="57"/>
      <c r="D17" s="17"/>
      <c r="E17" s="100">
        <v>-246651705</v>
      </c>
      <c r="F17" s="59"/>
      <c r="G17" s="100">
        <v>-284933524</v>
      </c>
    </row>
    <row r="18" spans="1:8" s="58" customFormat="1" ht="18.75" customHeight="1">
      <c r="A18" s="35" t="s">
        <v>50</v>
      </c>
      <c r="B18" s="101"/>
      <c r="C18" s="57"/>
      <c r="D18" s="17"/>
      <c r="E18" s="100">
        <v>-3922964</v>
      </c>
      <c r="F18" s="59"/>
      <c r="G18" s="100">
        <v>-6038173</v>
      </c>
    </row>
    <row r="19" spans="1:8" s="58" customFormat="1" ht="18.75" customHeight="1">
      <c r="A19" s="34" t="s">
        <v>105</v>
      </c>
      <c r="B19" s="57"/>
      <c r="C19" s="57"/>
      <c r="D19" s="17"/>
      <c r="E19" s="100">
        <v>3920222285</v>
      </c>
      <c r="F19" s="59"/>
      <c r="G19" s="100">
        <v>1621208778</v>
      </c>
    </row>
    <row r="20" spans="1:8" s="58" customFormat="1" ht="18.75" customHeight="1">
      <c r="A20" s="34" t="s">
        <v>106</v>
      </c>
      <c r="B20" s="57"/>
      <c r="C20" s="57"/>
      <c r="D20" s="17"/>
      <c r="E20" s="100">
        <v>-893067862</v>
      </c>
      <c r="F20" s="59"/>
      <c r="G20" s="100">
        <v>-1231485055</v>
      </c>
    </row>
    <row r="21" spans="1:8" s="60" customFormat="1" ht="18.75" customHeight="1">
      <c r="A21" s="5" t="s">
        <v>102</v>
      </c>
      <c r="B21" s="15"/>
      <c r="C21" s="15"/>
      <c r="D21" s="51"/>
      <c r="E21" s="76">
        <f>SUM(E9:E20)</f>
        <v>587785563</v>
      </c>
      <c r="F21" s="41"/>
      <c r="G21" s="76">
        <f>SUM(G9:G20)</f>
        <v>946806566</v>
      </c>
    </row>
    <row r="22" spans="1:8" s="60" customFormat="1" ht="18.75" customHeight="1">
      <c r="A22" s="5"/>
      <c r="B22" s="15"/>
      <c r="C22" s="15"/>
      <c r="D22" s="51"/>
      <c r="E22" s="41"/>
      <c r="F22" s="41"/>
      <c r="G22" s="41"/>
    </row>
    <row r="23" spans="1:8" ht="18.75" customHeight="1">
      <c r="A23" s="4" t="s">
        <v>44</v>
      </c>
      <c r="B23" s="48"/>
      <c r="C23" s="48"/>
      <c r="D23" s="17"/>
      <c r="E23" s="77"/>
      <c r="F23" s="78"/>
      <c r="G23" s="77"/>
    </row>
    <row r="24" spans="1:8" ht="18.75" customHeight="1">
      <c r="A24" s="49" t="s">
        <v>51</v>
      </c>
      <c r="B24" s="4"/>
      <c r="C24" s="4"/>
      <c r="D24" s="17"/>
      <c r="E24" s="77"/>
      <c r="F24" s="78"/>
      <c r="G24" s="77"/>
    </row>
    <row r="25" spans="1:8" ht="18.75" customHeight="1">
      <c r="A25" s="34" t="s">
        <v>95</v>
      </c>
      <c r="B25" s="8"/>
      <c r="C25" s="8"/>
      <c r="D25" s="17"/>
      <c r="E25" s="88">
        <v>105209</v>
      </c>
      <c r="F25" s="79"/>
      <c r="G25" s="88">
        <v>140779</v>
      </c>
    </row>
    <row r="26" spans="1:8" s="87" customFormat="1" ht="18.75" customHeight="1">
      <c r="A26" s="49" t="s">
        <v>58</v>
      </c>
      <c r="B26" s="49"/>
      <c r="C26" s="49"/>
      <c r="D26" s="17"/>
      <c r="E26" s="88">
        <f>SUM(E25)</f>
        <v>105209</v>
      </c>
      <c r="F26" s="92"/>
      <c r="G26" s="111">
        <f>SUM(G25)</f>
        <v>140779</v>
      </c>
    </row>
    <row r="27" spans="1:8" s="87" customFormat="1" ht="18.75" customHeight="1">
      <c r="A27" s="5"/>
      <c r="B27" s="5"/>
      <c r="C27" s="5"/>
      <c r="D27" s="51"/>
      <c r="E27" s="86"/>
      <c r="F27" s="80"/>
      <c r="G27" s="86"/>
      <c r="H27" s="87" t="s">
        <v>7</v>
      </c>
    </row>
    <row r="28" spans="1:8" s="87" customFormat="1" ht="18.75" customHeight="1">
      <c r="A28" s="49" t="s">
        <v>59</v>
      </c>
      <c r="B28" s="5"/>
      <c r="C28" s="5"/>
      <c r="D28" s="51"/>
      <c r="E28" s="86"/>
      <c r="F28" s="80"/>
      <c r="G28" s="86"/>
    </row>
    <row r="29" spans="1:8" ht="18.75" customHeight="1">
      <c r="A29" s="34" t="s">
        <v>96</v>
      </c>
      <c r="B29" s="8"/>
      <c r="C29" s="8"/>
      <c r="D29" s="17"/>
      <c r="E29" s="88">
        <v>-1758276</v>
      </c>
      <c r="F29" s="79"/>
      <c r="G29" s="88">
        <v>-7096980</v>
      </c>
    </row>
    <row r="30" spans="1:8" ht="18.75" customHeight="1">
      <c r="A30" s="49" t="s">
        <v>60</v>
      </c>
      <c r="B30" s="49"/>
      <c r="C30" s="49"/>
      <c r="D30" s="17"/>
      <c r="E30" s="91">
        <f>SUM(E29)</f>
        <v>-1758276</v>
      </c>
      <c r="F30" s="92"/>
      <c r="G30" s="91">
        <f>SUM(G29)</f>
        <v>-7096980</v>
      </c>
    </row>
    <row r="31" spans="1:8" ht="18.75" customHeight="1">
      <c r="A31" s="5" t="s">
        <v>80</v>
      </c>
      <c r="B31" s="5"/>
      <c r="C31" s="5"/>
      <c r="D31" s="17"/>
      <c r="E31" s="93">
        <f>+E26+E30</f>
        <v>-1653067</v>
      </c>
      <c r="F31" s="81"/>
      <c r="G31" s="93">
        <f>+G26+G30</f>
        <v>-6956201</v>
      </c>
    </row>
    <row r="32" spans="1:8" ht="18.75" customHeight="1">
      <c r="A32" s="5"/>
      <c r="B32" s="5"/>
      <c r="C32" s="5"/>
      <c r="D32" s="17"/>
      <c r="E32" s="94"/>
      <c r="F32" s="81"/>
      <c r="G32" s="94"/>
    </row>
    <row r="33" spans="1:7" s="65" customFormat="1" ht="18.75" customHeight="1">
      <c r="A33" s="4" t="s">
        <v>108</v>
      </c>
      <c r="B33" s="191"/>
      <c r="C33" s="192"/>
      <c r="D33" s="193"/>
      <c r="E33" s="188"/>
      <c r="F33" s="189"/>
      <c r="G33" s="188"/>
    </row>
    <row r="34" spans="1:7" s="65" customFormat="1" ht="18.75" customHeight="1">
      <c r="A34" s="43" t="s">
        <v>110</v>
      </c>
      <c r="B34" s="103"/>
      <c r="C34" s="103"/>
      <c r="D34" s="194">
        <v>-29882005</v>
      </c>
      <c r="E34" s="190">
        <v>-9529454</v>
      </c>
      <c r="F34" s="59"/>
      <c r="G34" s="190">
        <v>-10675652</v>
      </c>
    </row>
    <row r="35" spans="1:7" s="65" customFormat="1" ht="18.75" customHeight="1">
      <c r="A35" s="43" t="s">
        <v>121</v>
      </c>
      <c r="B35" s="103"/>
      <c r="C35" s="103"/>
      <c r="D35" s="194"/>
      <c r="E35" s="190">
        <v>-347503</v>
      </c>
      <c r="F35" s="59"/>
      <c r="G35" s="190">
        <v>-405580</v>
      </c>
    </row>
    <row r="36" spans="1:7" ht="18.75" customHeight="1">
      <c r="A36" s="4" t="s">
        <v>109</v>
      </c>
      <c r="B36" s="105"/>
      <c r="C36" s="106"/>
      <c r="D36" s="104">
        <f>D34</f>
        <v>-29882005</v>
      </c>
      <c r="E36" s="119">
        <f>SUM(E34:E35)</f>
        <v>-9876957</v>
      </c>
      <c r="F36" s="120"/>
      <c r="G36" s="119">
        <f>SUM(G34:G35)</f>
        <v>-11081232</v>
      </c>
    </row>
    <row r="37" spans="1:7" ht="18.75" customHeight="1">
      <c r="A37" s="5"/>
      <c r="B37" s="5"/>
      <c r="C37" s="5"/>
      <c r="D37" s="17"/>
      <c r="E37" s="94"/>
      <c r="F37" s="81"/>
      <c r="G37" s="94"/>
    </row>
    <row r="38" spans="1:7" ht="18.75" customHeight="1">
      <c r="A38" s="42" t="s">
        <v>101</v>
      </c>
      <c r="B38" s="42"/>
      <c r="C38" s="42"/>
      <c r="D38" s="17"/>
      <c r="E38" s="81">
        <f>E21+E26+E30+E36</f>
        <v>576255539</v>
      </c>
      <c r="F38" s="80"/>
      <c r="G38" s="81">
        <f>G21+G26+G30+G36</f>
        <v>928769133</v>
      </c>
    </row>
    <row r="39" spans="1:7" ht="18.75" customHeight="1">
      <c r="A39" s="61" t="s">
        <v>78</v>
      </c>
      <c r="B39" s="8"/>
      <c r="C39" s="8"/>
      <c r="D39" s="17"/>
      <c r="E39" s="82">
        <f>BS!E8</f>
        <v>1798102876</v>
      </c>
      <c r="F39" s="79"/>
      <c r="G39" s="82">
        <v>733007709</v>
      </c>
    </row>
    <row r="40" spans="1:7" ht="18.75" customHeight="1" thickBot="1">
      <c r="A40" s="52" t="s">
        <v>79</v>
      </c>
      <c r="B40" s="5"/>
      <c r="C40" s="17">
        <v>3</v>
      </c>
      <c r="D40" s="17">
        <v>4</v>
      </c>
      <c r="E40" s="83">
        <f>SUM(E38:E39)</f>
        <v>2374358415</v>
      </c>
      <c r="F40" s="80"/>
      <c r="G40" s="83">
        <f>SUM(G38:G39)</f>
        <v>1661776842</v>
      </c>
    </row>
    <row r="41" spans="1:7" s="65" customFormat="1" ht="18.75" customHeight="1" thickTop="1">
      <c r="A41" s="62"/>
      <c r="B41" s="63"/>
      <c r="C41" s="63"/>
      <c r="D41" s="64"/>
      <c r="E41" s="66"/>
      <c r="F41" s="66"/>
      <c r="G41" s="66"/>
    </row>
    <row r="42" spans="1:7" s="65" customFormat="1" ht="18.75" customHeight="1">
      <c r="A42" s="67"/>
      <c r="B42" s="63"/>
      <c r="C42" s="63"/>
      <c r="D42" s="64"/>
      <c r="E42" s="66"/>
      <c r="F42" s="66"/>
      <c r="G42" s="66"/>
    </row>
    <row r="43" spans="1:7" s="65" customFormat="1" ht="18.75" customHeight="1">
      <c r="A43" s="62"/>
      <c r="B43" s="63"/>
      <c r="C43" s="63"/>
      <c r="D43" s="64"/>
      <c r="E43" s="66"/>
      <c r="F43" s="66"/>
      <c r="G43" s="66"/>
    </row>
    <row r="44" spans="1:7" s="65" customFormat="1" ht="18.75" customHeight="1">
      <c r="A44" s="62"/>
      <c r="B44" s="63"/>
      <c r="C44" s="63"/>
      <c r="D44" s="64"/>
      <c r="E44" s="66"/>
      <c r="F44" s="66"/>
      <c r="G44" s="66"/>
    </row>
    <row r="45" spans="1:7" s="65" customFormat="1" ht="18.75" customHeight="1">
      <c r="A45" s="62"/>
      <c r="B45" s="63"/>
      <c r="C45" s="63"/>
      <c r="D45" s="64"/>
      <c r="F45" s="66"/>
    </row>
    <row r="46" spans="1:7" s="65" customFormat="1" ht="18.75" customHeight="1">
      <c r="A46" s="62"/>
      <c r="B46" s="63"/>
      <c r="C46" s="63"/>
      <c r="D46" s="64"/>
      <c r="F46" s="66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92" firstPageNumber="8" orientation="portrait" useFirstPageNumber="1" r:id="rId1"/>
  <headerFooter alignWithMargins="0">
    <oddFooter xml:space="preserve">&amp;L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PL4</vt:lpstr>
      <vt:lpstr>SH6-7</vt:lpstr>
      <vt:lpstr>CF</vt:lpstr>
      <vt:lpstr>BS!Print_Area</vt:lpstr>
      <vt:lpstr>CF!Print_Area</vt:lpstr>
      <vt:lpstr>'PL4'!Print_Area</vt:lpstr>
      <vt:lpstr>'SH6-7'!Print_Area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Onuma, Prateepjarat</cp:lastModifiedBy>
  <cp:lastPrinted>2022-05-23T04:44:21Z</cp:lastPrinted>
  <dcterms:created xsi:type="dcterms:W3CDTF">1997-11-01T09:46:40Z</dcterms:created>
  <dcterms:modified xsi:type="dcterms:W3CDTF">2022-05-23T10:14:58Z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