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nutrujiroj\Desktop\"/>
    </mc:Choice>
  </mc:AlternateContent>
  <xr:revisionPtr revIDLastSave="0" documentId="13_ncr:1_{F23CB48E-D5AC-4730-8CCF-C28B37A8F992}" xr6:coauthVersionLast="47" xr6:coauthVersionMax="47" xr10:uidLastSave="{00000000-0000-0000-0000-000000000000}"/>
  <bookViews>
    <workbookView xWindow="-110" yWindow="-110" windowWidth="19420" windowHeight="10420" tabRatio="910" xr2:uid="{00000000-000D-0000-FFFF-FFFF00000000}"/>
  </bookViews>
  <sheets>
    <sheet name="BS-3-4" sheetId="30" r:id="rId1"/>
    <sheet name="PL5-6 (3 months)" sheetId="37" r:id="rId2"/>
    <sheet name="PL7-8 (6 months)" sheetId="32" r:id="rId3"/>
    <sheet name="Paper" sheetId="33" state="hidden" r:id="rId4"/>
    <sheet name="SH ConPY 9" sheetId="26" r:id="rId5"/>
    <sheet name="SH Con 10" sheetId="39" r:id="rId6"/>
    <sheet name="SH SepPY 11" sheetId="28" r:id="rId7"/>
    <sheet name="SH Sep 12" sheetId="41" r:id="rId8"/>
    <sheet name="CF 13-14" sheetId="29" r:id="rId9"/>
  </sheets>
  <definedNames>
    <definedName name="_xlnm._FilterDatabase" localSheetId="0" hidden="1">'BS-3-4'!#REF!</definedName>
    <definedName name="_xlnm._FilterDatabase" localSheetId="8" hidden="1">'CF 13-14'!$E$68:$J$69</definedName>
    <definedName name="_xlnm.Print_Area" localSheetId="0">'BS-3-4'!$A$1:$I$77</definedName>
    <definedName name="_xlnm.Print_Area" localSheetId="8">'CF 13-14'!$A$1:$I$80</definedName>
    <definedName name="_xlnm.Print_Area" localSheetId="1">'PL5-6 (3 months)'!$A$1:$J$71</definedName>
    <definedName name="_xlnm.Print_Area" localSheetId="2">'PL7-8 (6 months)'!$A$1:$J$72</definedName>
    <definedName name="_xlnm.Print_Area" localSheetId="5">'SH Con 10'!$A$1:$U$21</definedName>
    <definedName name="_xlnm.Print_Area" localSheetId="4">'SH ConPY 9'!$A$1:$S$26</definedName>
    <definedName name="_xlnm.Print_Area" localSheetId="7">'SH Sep 12'!$A$1:$R$21</definedName>
    <definedName name="_xlnm.Print_Area" localSheetId="6">'SH SepPY 11'!$A$1:$N$26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32" l="1"/>
  <c r="H23" i="32"/>
  <c r="J23" i="37"/>
  <c r="H23" i="37"/>
  <c r="G35" i="29" l="1"/>
  <c r="G75" i="29"/>
  <c r="C75" i="29"/>
  <c r="G59" i="29"/>
  <c r="I25" i="29"/>
  <c r="G25" i="29"/>
  <c r="E25" i="29"/>
  <c r="C25" i="29"/>
  <c r="C20" i="29"/>
  <c r="I18" i="29" l="1"/>
  <c r="G18" i="29"/>
  <c r="E18" i="29"/>
  <c r="C18" i="29"/>
  <c r="E17" i="29"/>
  <c r="C17" i="29"/>
  <c r="I13" i="29" l="1"/>
  <c r="G13" i="29"/>
  <c r="E13" i="29"/>
  <c r="C13" i="29"/>
  <c r="E12" i="29"/>
  <c r="C12" i="29"/>
  <c r="G6" i="29"/>
  <c r="E62" i="29" l="1"/>
  <c r="C62" i="29"/>
  <c r="J22" i="28"/>
  <c r="L22" i="26"/>
  <c r="I22" i="26"/>
  <c r="I17" i="39" l="1"/>
  <c r="P16" i="41" l="1"/>
  <c r="N17" i="41" l="1"/>
  <c r="J17" i="41"/>
  <c r="O16" i="39"/>
  <c r="M17" i="39"/>
  <c r="C31" i="30" l="1"/>
  <c r="J71" i="32" l="1"/>
  <c r="H71" i="32"/>
  <c r="F71" i="32"/>
  <c r="D71" i="32"/>
  <c r="J55" i="32"/>
  <c r="H55" i="32"/>
  <c r="F55" i="32"/>
  <c r="D55" i="32"/>
  <c r="J47" i="32"/>
  <c r="H47" i="32"/>
  <c r="L17" i="41" s="1"/>
  <c r="P17" i="41" s="1"/>
  <c r="R17" i="41" s="1"/>
  <c r="F47" i="32"/>
  <c r="D47" i="32"/>
  <c r="K17" i="39" s="1"/>
  <c r="O17" i="39" s="1"/>
  <c r="Q17" i="39" s="1"/>
  <c r="U17" i="39" s="1"/>
  <c r="H60" i="41"/>
  <c r="A20" i="41"/>
  <c r="H18" i="41"/>
  <c r="H20" i="41" s="1"/>
  <c r="F18" i="41"/>
  <c r="F20" i="41" s="1"/>
  <c r="D18" i="41"/>
  <c r="D20" i="41" s="1"/>
  <c r="N18" i="41"/>
  <c r="N20" i="41" s="1"/>
  <c r="R13" i="41"/>
  <c r="P13" i="41"/>
  <c r="A13" i="41"/>
  <c r="A12" i="41"/>
  <c r="M18" i="39"/>
  <c r="M20" i="39" s="1"/>
  <c r="G18" i="39"/>
  <c r="G20" i="39" s="1"/>
  <c r="E18" i="39"/>
  <c r="E20" i="39" s="1"/>
  <c r="C18" i="39"/>
  <c r="C20" i="39" s="1"/>
  <c r="S18" i="39"/>
  <c r="S20" i="39" s="1"/>
  <c r="Q13" i="39"/>
  <c r="U13" i="39" s="1"/>
  <c r="O13" i="39"/>
  <c r="J70" i="37"/>
  <c r="H70" i="37"/>
  <c r="F70" i="37"/>
  <c r="D70" i="37"/>
  <c r="J54" i="37"/>
  <c r="H54" i="37"/>
  <c r="F54" i="37"/>
  <c r="D54" i="37"/>
  <c r="J46" i="37"/>
  <c r="H46" i="37"/>
  <c r="F46" i="37"/>
  <c r="D46" i="37"/>
  <c r="H55" i="37" l="1"/>
  <c r="F56" i="32"/>
  <c r="J56" i="32"/>
  <c r="K18" i="39"/>
  <c r="K20" i="39" s="1"/>
  <c r="D55" i="37"/>
  <c r="F55" i="37"/>
  <c r="J55" i="37"/>
  <c r="D56" i="32"/>
  <c r="H56" i="32"/>
  <c r="L18" i="41"/>
  <c r="L20" i="41" s="1"/>
  <c r="O18" i="39" l="1"/>
  <c r="O20" i="39" s="1"/>
  <c r="H23" i="28" l="1"/>
  <c r="F23" i="28"/>
  <c r="D23" i="28"/>
  <c r="L23" i="28"/>
  <c r="N22" i="28"/>
  <c r="J18" i="28"/>
  <c r="H18" i="28"/>
  <c r="F18" i="28"/>
  <c r="D18" i="28"/>
  <c r="D25" i="28" s="1"/>
  <c r="N17" i="28"/>
  <c r="L14" i="28"/>
  <c r="N14" i="28" s="1"/>
  <c r="Q23" i="26"/>
  <c r="Q25" i="26" s="1"/>
  <c r="G23" i="26"/>
  <c r="G25" i="26" s="1"/>
  <c r="E23" i="26"/>
  <c r="E25" i="26" s="1"/>
  <c r="C23" i="26"/>
  <c r="C25" i="26" s="1"/>
  <c r="L23" i="26"/>
  <c r="L25" i="26" s="1"/>
  <c r="O22" i="26"/>
  <c r="S22" i="26" s="1"/>
  <c r="O14" i="26"/>
  <c r="I69" i="29"/>
  <c r="I62" i="29"/>
  <c r="E69" i="29"/>
  <c r="J23" i="32"/>
  <c r="J16" i="32"/>
  <c r="F23" i="32"/>
  <c r="F16" i="32"/>
  <c r="J16" i="37"/>
  <c r="F23" i="37"/>
  <c r="F16" i="37"/>
  <c r="I73" i="30"/>
  <c r="I75" i="30" s="1"/>
  <c r="I58" i="30"/>
  <c r="I52" i="30"/>
  <c r="E73" i="30"/>
  <c r="E75" i="30" s="1"/>
  <c r="E58" i="30"/>
  <c r="E52" i="30"/>
  <c r="I31" i="30"/>
  <c r="I18" i="30"/>
  <c r="E31" i="30"/>
  <c r="E18" i="30"/>
  <c r="F25" i="37" l="1"/>
  <c r="F28" i="37" s="1"/>
  <c r="F30" i="37" s="1"/>
  <c r="F25" i="32"/>
  <c r="F29" i="32" s="1"/>
  <c r="F31" i="32" s="1"/>
  <c r="J25" i="32"/>
  <c r="J29" i="32" s="1"/>
  <c r="J31" i="32" s="1"/>
  <c r="J25" i="37"/>
  <c r="J28" i="37" s="1"/>
  <c r="J30" i="37" s="1"/>
  <c r="I60" i="30"/>
  <c r="I77" i="30" s="1"/>
  <c r="F25" i="28"/>
  <c r="H25" i="28"/>
  <c r="N18" i="28"/>
  <c r="L25" i="28"/>
  <c r="S14" i="26"/>
  <c r="E60" i="30"/>
  <c r="E77" i="30" s="1"/>
  <c r="I33" i="30"/>
  <c r="E33" i="30"/>
  <c r="F32" i="37" l="1"/>
  <c r="F61" i="37" s="1"/>
  <c r="F69" i="37"/>
  <c r="J32" i="37"/>
  <c r="J61" i="37" s="1"/>
  <c r="J69" i="37"/>
  <c r="F33" i="32"/>
  <c r="F70" i="32"/>
  <c r="C73" i="30"/>
  <c r="C75" i="30" s="1"/>
  <c r="G58" i="30"/>
  <c r="C58" i="30"/>
  <c r="G52" i="30"/>
  <c r="C52" i="30"/>
  <c r="G31" i="30"/>
  <c r="G18" i="30"/>
  <c r="C18" i="30"/>
  <c r="F56" i="37" l="1"/>
  <c r="F66" i="37" s="1"/>
  <c r="E10" i="29"/>
  <c r="E27" i="29" s="1"/>
  <c r="E40" i="29" s="1"/>
  <c r="E42" i="29" s="1"/>
  <c r="I21" i="26"/>
  <c r="J56" i="37"/>
  <c r="J66" i="37" s="1"/>
  <c r="J33" i="32"/>
  <c r="J70" i="32"/>
  <c r="F62" i="32"/>
  <c r="F57" i="32"/>
  <c r="F67" i="32" s="1"/>
  <c r="G60" i="30"/>
  <c r="C60" i="30"/>
  <c r="C77" i="30" s="1"/>
  <c r="G33" i="30"/>
  <c r="C33" i="30"/>
  <c r="G73" i="30"/>
  <c r="G75" i="30" s="1"/>
  <c r="E72" i="29" l="1"/>
  <c r="E74" i="29"/>
  <c r="E76" i="29" s="1"/>
  <c r="I23" i="26"/>
  <c r="I25" i="26" s="1"/>
  <c r="O21" i="26"/>
  <c r="I10" i="29"/>
  <c r="I27" i="29" s="1"/>
  <c r="I40" i="29" s="1"/>
  <c r="I42" i="29" s="1"/>
  <c r="J21" i="28"/>
  <c r="J62" i="32"/>
  <c r="J57" i="32"/>
  <c r="J67" i="32" s="1"/>
  <c r="G77" i="30"/>
  <c r="N21" i="28" l="1"/>
  <c r="N23" i="28" s="1"/>
  <c r="N25" i="28" s="1"/>
  <c r="J23" i="28"/>
  <c r="J25" i="28" s="1"/>
  <c r="O23" i="26"/>
  <c r="S21" i="26"/>
  <c r="I72" i="29"/>
  <c r="I74" i="29"/>
  <c r="I76" i="29" s="1"/>
  <c r="O25" i="26" l="1"/>
  <c r="S25" i="26" s="1"/>
  <c r="S23" i="26"/>
  <c r="G62" i="29"/>
  <c r="D10" i="29"/>
  <c r="D23" i="37"/>
  <c r="C69" i="29" l="1"/>
  <c r="G69" i="29"/>
  <c r="C47" i="29" l="1"/>
  <c r="C48" i="29"/>
  <c r="E66" i="37" l="1"/>
  <c r="I61" i="37"/>
  <c r="G61" i="37"/>
  <c r="I56" i="37"/>
  <c r="I66" i="37" s="1"/>
  <c r="G56" i="37"/>
  <c r="G66" i="37" s="1"/>
  <c r="D39" i="37"/>
  <c r="H38" i="37"/>
  <c r="D38" i="37"/>
  <c r="E16" i="37"/>
  <c r="H6" i="37"/>
  <c r="H39" i="37" s="1"/>
  <c r="D16" i="37" l="1"/>
  <c r="D25" i="37" s="1"/>
  <c r="H16" i="37"/>
  <c r="H25" i="37" l="1"/>
  <c r="H28" i="37" s="1"/>
  <c r="H30" i="37" s="1"/>
  <c r="D28" i="37"/>
  <c r="D30" i="37" s="1"/>
  <c r="D32" i="37" s="1"/>
  <c r="D61" i="37" s="1"/>
  <c r="G61" i="33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H32" i="37" l="1"/>
  <c r="H69" i="37"/>
  <c r="D69" i="37"/>
  <c r="E67" i="32"/>
  <c r="I62" i="32"/>
  <c r="G62" i="32"/>
  <c r="G67" i="32"/>
  <c r="D40" i="32"/>
  <c r="H39" i="32"/>
  <c r="D39" i="32"/>
  <c r="H16" i="32"/>
  <c r="H25" i="32" s="1"/>
  <c r="H29" i="32" s="1"/>
  <c r="H31" i="32" s="1"/>
  <c r="E16" i="32"/>
  <c r="D16" i="32"/>
  <c r="H6" i="32"/>
  <c r="H40" i="32" s="1"/>
  <c r="H33" i="32" l="1"/>
  <c r="D25" i="32"/>
  <c r="D29" i="32" s="1"/>
  <c r="D31" i="32" s="1"/>
  <c r="D70" i="32" s="1"/>
  <c r="H70" i="32"/>
  <c r="G48" i="29"/>
  <c r="G47" i="29"/>
  <c r="D33" i="32" l="1"/>
  <c r="C10" i="29" s="1"/>
  <c r="J16" i="41"/>
  <c r="R16" i="41" s="1"/>
  <c r="G10" i="29"/>
  <c r="G27" i="29" s="1"/>
  <c r="H57" i="32"/>
  <c r="H64" i="26"/>
  <c r="H64" i="28"/>
  <c r="D57" i="32" l="1"/>
  <c r="I16" i="39"/>
  <c r="J18" i="41"/>
  <c r="J20" i="41" s="1"/>
  <c r="I18" i="39"/>
  <c r="I20" i="39" s="1"/>
  <c r="D56" i="37"/>
  <c r="Q16" i="39" l="1"/>
  <c r="Q18" i="39" s="1"/>
  <c r="Q20" i="39" s="1"/>
  <c r="R18" i="41"/>
  <c r="R20" i="41" s="1"/>
  <c r="P18" i="41"/>
  <c r="P20" i="41" s="1"/>
  <c r="D66" i="37"/>
  <c r="U16" i="39" l="1"/>
  <c r="U18" i="39" s="1"/>
  <c r="U20" i="39" s="1"/>
  <c r="H61" i="37"/>
  <c r="H56" i="37" l="1"/>
  <c r="H66" i="37" l="1"/>
  <c r="G40" i="29" l="1"/>
  <c r="G42" i="29" s="1"/>
  <c r="G72" i="29" l="1"/>
  <c r="G74" i="29"/>
  <c r="G76" i="29" s="1"/>
  <c r="C27" i="29"/>
  <c r="C40" i="29" s="1"/>
  <c r="C42" i="29" s="1"/>
  <c r="C72" i="29" s="1"/>
  <c r="C74" i="29" l="1"/>
  <c r="C76" i="29" s="1"/>
  <c r="D62" i="32" l="1"/>
  <c r="D67" i="32"/>
  <c r="H62" i="32" l="1"/>
  <c r="H67" i="32"/>
</calcChain>
</file>

<file path=xl/sharedStrings.xml><?xml version="1.0" encoding="utf-8"?>
<sst xmlns="http://schemas.openxmlformats.org/spreadsheetml/2006/main" count="520" uniqueCount="252">
  <si>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</si>
  <si>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</si>
  <si>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</si>
  <si>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</si>
  <si>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</si>
  <si>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</si>
  <si>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</si>
  <si>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</si>
  <si>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</si>
  <si>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</si>
  <si>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</si>
  <si>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</si>
  <si>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</si>
  <si>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</si>
  <si>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</si>
  <si>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</si>
  <si>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</si>
  <si>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</si>
  <si>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</si>
  <si>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</si>
  <si>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</si>
  <si>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</si>
  <si>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</si>
  <si>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</si>
  <si>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</si>
  <si>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</si>
  <si>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</si>
  <si>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</si>
  <si>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</si>
  <si>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</si>
  <si>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</si>
  <si>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</si>
  <si>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</si>
  <si>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</si>
  <si>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</si>
  <si>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</si>
  <si>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</si>
  <si>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</si>
  <si>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</si>
  <si>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</si>
  <si>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</si>
  <si>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</si>
  <si>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</si>
  <si>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</si>
  <si>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</si>
  <si>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</si>
  <si>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</si>
  <si>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</si>
  <si>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</si>
  <si>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</si>
  <si>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</si>
  <si>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</si>
  <si>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</si>
  <si>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</si>
  <si>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</si>
  <si>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</si>
  <si>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</si>
  <si>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</si>
  <si>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</si>
  <si>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ส่วนได้เสีย</t>
  </si>
  <si>
    <t>จัดสรร</t>
  </si>
  <si>
    <t>ผู้ถือหุ้น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</si>
  <si>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</si>
  <si>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</si>
  <si>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</si>
  <si>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</si>
  <si>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</si>
  <si>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</si>
  <si>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</si>
  <si>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</si>
  <si>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</si>
  <si>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</si>
  <si>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</si>
  <si>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</si>
  <si>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</si>
  <si>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</si>
  <si>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</si>
  <si>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</si>
  <si>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</si>
  <si>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</si>
  <si>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</si>
  <si>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</si>
  <si>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</si>
  <si>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</si>
  <si>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</si>
  <si>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</si>
  <si>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</si>
  <si>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</si>
  <si>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</si>
  <si>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</si>
  <si>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</si>
  <si>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</si>
  <si>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</si>
  <si>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</si>
  <si>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</si>
  <si>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</si>
  <si>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</si>
  <si>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</si>
  <si>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</si>
  <si>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</si>
  <si>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</si>
  <si>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</si>
  <si>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</si>
  <si>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</si>
  <si>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</si>
  <si>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</si>
  <si>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</si>
  <si>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</si>
  <si>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</si>
  <si>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</si>
  <si>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</si>
  <si>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</si>
  <si>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</si>
  <si>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</si>
  <si>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</si>
  <si>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</si>
  <si>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</si>
  <si>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</si>
  <si>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</si>
  <si>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</si>
  <si>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</si>
  <si>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</si>
  <si>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</si>
  <si>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</si>
  <si>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</si>
  <si>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</si>
  <si>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</si>
  <si>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</si>
  <si>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</si>
  <si>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</si>
  <si>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</si>
  <si>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</si>
  <si>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</si>
  <si>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</si>
  <si>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</si>
  <si>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</si>
  <si>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</si>
  <si>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</si>
  <si>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เงินปันผลรับ</t>
  </si>
  <si>
    <t>เงินสดจ่ายเพื่อซื้ออาคารและอุปกรณ์</t>
  </si>
  <si>
    <t>เงินสดรับจากการขายอุปกรณ์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</si>
  <si>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</si>
  <si>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</si>
  <si>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ต้นทุนในการจัดจำหน่าย</t>
  </si>
  <si>
    <t>เงินให้กู้ยืมระยะสั้นแก่บริษัทย่อย</t>
  </si>
  <si>
    <t>31 มีนาคม</t>
  </si>
  <si>
    <t>เงินสดและรายการเทียบเท่าเงินสด ณ วันที่ 31 มีนาคม</t>
  </si>
  <si>
    <t>จ่ายดอกเบี้ย</t>
  </si>
  <si>
    <t>กำไรจากการวัดมูลค่าสินทรัพย์ชีวภาพ</t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</si>
  <si>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</si>
  <si>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</si>
  <si>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</si>
  <si>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</si>
  <si>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</si>
  <si>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</si>
  <si>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</si>
  <si>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(ไม่ได้ตรวจสอบ)</t>
  </si>
  <si>
    <t>ภาษีเงินได้จ่ายออก</t>
  </si>
  <si>
    <t>ค่าใช้จ่าย (รายได้) ภาษีเงินได้</t>
  </si>
  <si>
    <t>4, 7</t>
  </si>
  <si>
    <t>สำหรับงวดหกเดือนสิ้นสุดวันที่ 31 มีนาคม 2564</t>
  </si>
  <si>
    <t>ยอดคงเหลือ ณ วันที่ 1 ตุลาคม 2563</t>
  </si>
  <si>
    <t>ยอดคงเหลือ ณ วันที่ 31 มีนาคม 2564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</si>
  <si>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</si>
  <si>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</si>
  <si>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เงินกู้ยืมระยะสั้นจากบริษัทร่วม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</si>
  <si>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</si>
  <si>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</si>
  <si>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เงินกู้ยืมระยะสั้นจากสถาบันการเงิน</t>
  </si>
  <si>
    <t xml:space="preserve">     กำไร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</si>
  <si>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</si>
  <si>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</si>
  <si>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</si>
  <si>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รายได้เงินปันผล </t>
  </si>
  <si>
    <t>ส่วนแบ่งกำไรของบริษัทร่วมที่ใช้วิธีส่วนได้เสีย-สุทธิจากภาษีเงินได้</t>
  </si>
  <si>
    <t>เงินสดจ่ายสำหรับเงินลงทุนในบริษัทย่อย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</si>
  <si>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</si>
  <si>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เงินสดจ่ายเพื่อชำระเงินกู้ยืมระยะสั้นจากสถาบันการเงิน </t>
  </si>
  <si>
    <t>กำไร (ขาดทุน) เบ็ดเสร็จอื่นสำหรับงวด-สุทธิจากภาษีเงินได้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</si>
  <si>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</si>
  <si>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</si>
  <si>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ผลขาดทุนจากการวัดมูลค่าใหม่ของผลประโยชน์พนักงานที่กำหนดไว้</t>
  </si>
  <si>
    <t>สินทรัพย์ทางการเงินไม่หมุนเวียนอื่น</t>
  </si>
  <si>
    <t>ยอดคงเหลือ ณ วันที่ 1 ตุลาคม 2564</t>
  </si>
  <si>
    <t>4, 5</t>
  </si>
  <si>
    <t>3, 4</t>
  </si>
  <si>
    <t>รายได้จากการให้เช่า</t>
  </si>
  <si>
    <t>4, 10</t>
  </si>
  <si>
    <t>ต้นทุนการให้เช่า</t>
  </si>
  <si>
    <t>กำไรสำหรับงวดจากการดำเนินงานต่อเนื่อง</t>
  </si>
  <si>
    <t>รายการที่อาจถูกจัดประเภทใหม่ไว้ในกำไรหรือขาดทุนในภายหลัง</t>
  </si>
  <si>
    <t>กลับรายการผลขาดทุนจากการป้องกันความเสี่ยงกระแสเงินสด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</si>
  <si>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</si>
  <si>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</si>
  <si>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</si>
  <si>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</si>
  <si>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</si>
  <si>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</si>
  <si>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</si>
  <si>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กำไรจากการดำเนินงานต่อเนื่อง</t>
  </si>
  <si>
    <t>ผลกำไร (ขาดทุน) จาก</t>
  </si>
  <si>
    <t>สำรอง</t>
  </si>
  <si>
    <t>การป้องกัน</t>
  </si>
  <si>
    <t>ความเสี่ยง</t>
  </si>
  <si>
    <t>กระแสเงินสด</t>
  </si>
  <si>
    <t>รวม</t>
  </si>
  <si>
    <t>ของส่วน</t>
  </si>
  <si>
    <t>ของผู้ถือหุ้น</t>
  </si>
  <si>
    <t>ส่วนของ</t>
  </si>
  <si>
    <t>ที่ไม่มี</t>
  </si>
  <si>
    <t>มูลค่า</t>
  </si>
  <si>
    <t>อำนาจ</t>
  </si>
  <si>
    <t>หุ้นสามัญ</t>
  </si>
  <si>
    <t>กำไรขาดทุนเบ็ดเสร็จรวมสำหรับงวด</t>
  </si>
  <si>
    <t>ปรับรายการที่กระทบกำไรเป็นเงินสดรับ (จ่าย)</t>
  </si>
  <si>
    <t>กำไรจากการขายการดำเนินงานที่ยกเลิก - สุทธิจากภาษีเงินได้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</si>
  <si>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</si>
  <si>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กิจกรรมดำเนินงาน</t>
  </si>
  <si>
    <t>เงินสดรับจากการลดมูลค่าของหน่วยลงทุนของเงินลงทุนในตราสารทุน</t>
  </si>
  <si>
    <t>เงินสดรับจากการขายการดำเนินงานที่ยกเลิก - สุทธิจากเงินสดที่จ่ายไป</t>
  </si>
  <si>
    <t xml:space="preserve">เงินสดจ่ายชำระหนี้สินตามสัญญาเช่า 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</si>
  <si>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</si>
  <si>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</si>
  <si>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</si>
  <si>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ตุลาคม</t>
  </si>
  <si>
    <t>ยอดคงเหลือ ณ วันที่ 31 มีนาคม 2565</t>
  </si>
  <si>
    <t>เงินปันผลค้างรับ</t>
  </si>
  <si>
    <t>กำไรสำหรับงวดจากการดำเนินงานที่ยกเลิก - สุทธิจากภาษีเงินได้</t>
  </si>
  <si>
    <t>กำไรจากกิจกรรมดำเนินงาน</t>
  </si>
  <si>
    <t>ส่วนแบ่งกำไรขาดทุนเบ็ดเสร็จอื่นของบริษัทร่วมตามวีธีส่วนได้เสีย-สุทธิจากภาษีเงินได้</t>
  </si>
  <si>
    <t>กำไรจากการดำเนินงานที่ยกเลิก</t>
  </si>
  <si>
    <t>กำไร (ขาดทุน) 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</si>
  <si>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</si>
  <si>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กำไรต่อหุ้นขั้นพื้นฐาน</t>
    </r>
    <r>
      <rPr>
        <b/>
        <i/>
        <sz val="15"/>
        <color theme="1"/>
        <rFont val="Angsana New"/>
        <family val="1"/>
      </rPr>
      <t xml:space="preserve"> (บาท)</t>
    </r>
  </si>
  <si>
    <r>
      <t xml:space="preserve">กำไร (ขาดทุน) 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</si>
  <si>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 xml:space="preserve"> 31 มีนาคม</t>
  </si>
  <si>
    <t>สำหรับงวดสามเดือนสิ้นสุดวันที่</t>
  </si>
  <si>
    <t>สำหรับงวดหกเดือนสิ้นสุดวันที่</t>
  </si>
  <si>
    <t>ภาษีเงินได้นิติบุคคลค้างจ่าย</t>
  </si>
  <si>
    <t>สามัญ</t>
  </si>
  <si>
    <t>มูลค่าหุ้น</t>
  </si>
  <si>
    <t>กลับรายการผลขาดทุนจากการด้อยค่าสินทรัพย์</t>
  </si>
  <si>
    <t>สำหรับงวดหกเดือนสิ้นสุดวันที่ 31 มีนาคม 2565</t>
  </si>
  <si>
    <t>กำไร (ขาดทุน) ก่อนภาษีเงินได้</t>
  </si>
  <si>
    <t>ส่วนแบ่งกำไรของบริษัทร่วมที่ใช้วิธีส่วนได้เสีย - สุทธิจากภาษีเงินได้</t>
  </si>
  <si>
    <t>กำไรจากการจำหน่ายอุปกรณ์</t>
  </si>
  <si>
    <t>กำไรจากการจำหน่ายอะไหล่และวัสดุสิ้นเปลือง</t>
  </si>
  <si>
    <t>3, 6</t>
  </si>
  <si>
    <t>กำไร (ขาดทุน) จากกิจกรรมดำเนินงาน</t>
  </si>
  <si>
    <t>3, 11</t>
  </si>
  <si>
    <t>สินทรัพย์สิทธิการใช้เพิ่มขึ้น (ลดลง)</t>
  </si>
  <si>
    <t>กำไร (ขาดทุน)จากอัตราแลกเปลี่ยนที่ยังไม่เกิดขึ้น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</si>
</sst>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_(* #,##0_);_(* \(#,##0\);_(* &quot;-&quot;???_);_(@_)"/>
    <numFmt numFmtId="169" formatCode="0.000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&quot;Dfl.&quot;\ * #,##0.00_-;_-&quot;Dfl.&quot;\ * #,##0.00\-;_-&quot;Dfl.&quot;\ * &quot;-&quot;??_-;_-@_-"/>
    <numFmt numFmtId="175" formatCode="[$-409]d\-mmm\-yy;@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$&quot;* #,##0_-;\-&quot;$&quot;* #,##0_-;_-&quot;$&quot;* &quot;-&quot;_-;_-@_-"/>
    <numFmt numFmtId="181" formatCode="General_)"/>
    <numFmt numFmtId="182" formatCode="0.0_)\%;\(0.0\)\%;0.0_)\%;@_)_%"/>
    <numFmt numFmtId="183" formatCode="#,##0.0_)_%;\(#,##0.0\)_%;0.0_)_%;@_)_%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_ * #,##0_)\ _฿_ ;_ * \(#,##0\)\ _฿_ ;_ * &quot;-&quot;_)\ _฿_ ;_ @_ 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\ \ "/>
    <numFmt numFmtId="194" formatCode="##.\ \ "/>
    <numFmt numFmtId="195" formatCode="###0_);[Red]\(###0\)"/>
    <numFmt numFmtId="196" formatCode="0.000"/>
    <numFmt numFmtId="197" formatCode="#,##0.0_);\(#,##0.0\)"/>
    <numFmt numFmtId="198" formatCode="#,##0.000_);\(#,##0.000\)"/>
    <numFmt numFmtId="199" formatCode="_(* #,##0.0_);_(* \(#,##0.00\);_(* \-??_);_(@_)"/>
    <numFmt numFmtId="200" formatCode="\$#,\);&quot;($&quot;#,##0\)"/>
    <numFmt numFmtId="201" formatCode="&quot;ฃ&quot;#,##0;\-&quot;ฃ&quot;#,##0"/>
    <numFmt numFmtId="202" formatCode="\t0.00"/>
    <numFmt numFmtId="203" formatCode="0.000_)"/>
    <numFmt numFmtId="204" formatCode="#,##0.0_);[Red]\(#,##0.0\)"/>
    <numFmt numFmtId="205" formatCode="#,##0.0000_);[Red]\(#,##0.0000\)"/>
    <numFmt numFmtId="206" formatCode="#,##0.000;[Red]\-#,##0.000"/>
    <numFmt numFmtId="207" formatCode="#,##0.0000;[Red]\-#,##0.0000"/>
    <numFmt numFmtId="208" formatCode="_-* #,##0.00_-;\-* #,##0.00_-;_-* \-??_-;_-@_-"/>
    <numFmt numFmtId="209" formatCode="_-&quot;S$&quot;* #,##0.00_-;\-&quot;S$&quot;* #,##0.00_-;_-&quot;S$&quot;* &quot;-&quot;??_-;_-@_-"/>
    <numFmt numFmtId="210" formatCode="#,##0;\(#,##0\)"/>
    <numFmt numFmtId="211" formatCode="* \(#,##0\);* #,##0_);&quot;-&quot;??_);@"/>
    <numFmt numFmtId="212" formatCode="\ว\ \ด\ด\ด\ด\ &quot;ค.ศ.&quot;\ \ค\ค\ค\ค"/>
    <numFmt numFmtId="213" formatCode="_-* #,##0\ _F_B_-;\-* #,##0\ _F_B_-;_-* &quot;-&quot;\ _F_B_-;_-@_-"/>
    <numFmt numFmtId="214" formatCode="\$#,##0.00;\(\$#,##0.00\)"/>
    <numFmt numFmtId="215" formatCode="d\ \ด\ด\ด\ด\ \b\b\b\b"/>
    <numFmt numFmtId="216" formatCode="#,##0.00&quot; F&quot;_);\(#,##0.00&quot; F)&quot;"/>
    <numFmt numFmtId="217" formatCode="* #,##0_);* \(#,##0\);&quot;-&quot;??_);@"/>
    <numFmt numFmtId="218" formatCode="_-* #,##0.00\ _F_B_-;\-* #,##0.00\ _F_B_-;_-* &quot;-&quot;??\ _F_B_-;_-@_-"/>
    <numFmt numFmtId="219" formatCode="\$#,##0;\(\$#,##0\)"/>
    <numFmt numFmtId="220" formatCode="\ช\:\น\น"/>
    <numFmt numFmtId="221" formatCode="_([$€-2]* #,##0.00_);_([$€-2]* \(#,##0.00\);_([$€-2]* &quot;-&quot;??_)"/>
    <numFmt numFmtId="222" formatCode="0.0000"/>
    <numFmt numFmtId="223" formatCode="#,##0\ \ ;\(#,##0\)\ ;\—\ \ \ \ "/>
    <numFmt numFmtId="224" formatCode="0."/>
    <numFmt numFmtId="225" formatCode="&quot;0&quot;#.0"/>
    <numFmt numFmtId="226" formatCode="&quot;0&quot;#"/>
    <numFmt numFmtId="227" formatCode="&quot;   &quot;@"/>
    <numFmt numFmtId="228" formatCode="\?#,##0;[Red]&quot;-?&quot;#,##0"/>
    <numFmt numFmtId="229" formatCode="0.0&quot;  &quot;"/>
    <numFmt numFmtId="230" formatCode="0.0%"/>
    <numFmt numFmtId="231" formatCode="&quot;฿&quot;\t#,##0_);[Red]\(&quot;฿&quot;\t#,##0\)"/>
    <numFmt numFmtId="232" formatCode="#,##0\ &quot;F&quot;;[Red]\-#,##0\ &quot;F&quot;"/>
    <numFmt numFmtId="233" formatCode="#,##0.00\ &quot;F&quot;;[Red]\-#,##0.00\ &quot;F&quot;"/>
    <numFmt numFmtId="234" formatCode="#,##0.00&quot; $&quot;;\-#,##0.00&quot; $&quot;"/>
    <numFmt numFmtId="235" formatCode="&quot;$&quot;#,##0;[Red]\-&quot;$&quot;#,##0"/>
    <numFmt numFmtId="236" formatCode="0.0"/>
    <numFmt numFmtId="237" formatCode="0.0%_);[Red]\(0.0%\)"/>
    <numFmt numFmtId="238" formatCode="0.00_)"/>
    <numFmt numFmtId="239" formatCode="#,##0&quot; F&quot;_);[Red]\(#,##0&quot; F)&quot;"/>
    <numFmt numFmtId="240" formatCode="&quot;US$&quot;#,##0_);[Red]\(&quot;US$&quot;#,##0\)"/>
    <numFmt numFmtId="241" formatCode="\60&quot;47:&quot;"/>
    <numFmt numFmtId="242" formatCode="0.000%"/>
    <numFmt numFmtId="243" formatCode="#,##0;[Red]\(#,##0\)"/>
    <numFmt numFmtId="244" formatCode="#,##0&quot;£&quot;_);[Red]\(#,##0&quot;£&quot;\)"/>
    <numFmt numFmtId="245" formatCode="\$#,\);&quot;($&quot;#,\)"/>
    <numFmt numFmtId="246" formatCode="\$#,;&quot;($&quot;#,\)"/>
    <numFmt numFmtId="247" formatCode="&quot;ฃ&quot;#,##0.00;[Red]\-&quot;ฃ&quot;#,##0.00"/>
    <numFmt numFmtId="248" formatCode="_-* #,##0_฿_-;\-* #,##0_฿_-;_-* &quot;-&quot;_฿_-;_-@_-"/>
    <numFmt numFmtId="249" formatCode="_-* #,##0&quot;฿&quot;_-;\-* #,##0&quot;฿&quot;_-;_-* &quot;-&quot;&quot;฿&quot;_-;_-@_-"/>
    <numFmt numFmtId="250" formatCode="_-&quot;$&quot;* #,##0.00_-;\-&quot;$&quot;* #,##0.00_-;_-&quot;$&quot;* &quot;-&quot;??_-;_-@_-"/>
    <numFmt numFmtId="251" formatCode="\$#,##0_);[Red]&quot;($&quot;#,##0\)"/>
    <numFmt numFmtId="252" formatCode="\$#,##0.00_);[Red]&quot;($&quot;#,##0.00\)"/>
    <numFmt numFmtId="253" formatCode="_ * #,##0_ ;_ * \-#,##0_ ;_ * &quot;-&quot;_ ;_ @_ "/>
    <numFmt numFmtId="254" formatCode="_ * #,##0.00_ ;_ * \-#,##0.00_ ;_ * &quot;-&quot;??_ ;_ @_ "/>
    <numFmt numFmtId="255" formatCode="_-&quot;\&quot;* #,##0_-;\-&quot;\&quot;* #,##0_-;_-&quot;\&quot;* &quot;-&quot;_-;_-@_-"/>
    <numFmt numFmtId="256" formatCode="_-&quot;\&quot;* #,##0.00_-;\-&quot;\&quot;* #,##0.00_-;_-&quot;\&quot;* &quot;-&quot;??_-;_-@_-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#,##0.00\ &quot;Esc.&quot;;[Red]\-#,##0.00\ &quot;Esc.&quot;"/>
    <numFmt numFmtId="260" formatCode="_-* #,##0\ _E_s_c_._-;\-* #,##0\ _E_s_c_._-;_-* &quot;-&quot;\ _E_s_c_._-;_-@_-"/>
    <numFmt numFmtId="261" formatCode="_-\$* #,##0_-;&quot;-$&quot;* #,##0_-;_-\$* \-_-;_-@_-"/>
    <numFmt numFmtId="262" formatCode="[$-107041E]d\ mmmm\ yyyy;@"/>
  </numFmts>
  <fonts count="1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sz val="11"/>
      <name val="Calibri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1"/>
      <color rgb="FF006100"/>
      <name val="Calibri"/>
      <family val="2"/>
      <scheme val="minor"/>
    </font>
    <font>
      <sz val="11"/>
      <color theme="1"/>
      <name val="Cambria"/>
      <family val="2"/>
      <scheme val="maj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1"/>
      <name val="Helv"/>
      <charset val="22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 New"/>
      <family val="3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color indexed="37"/>
      <name val="Times New Roman"/>
      <family val="1"/>
    </font>
    <font>
      <b/>
      <sz val="10"/>
      <name val="Tms Rmn"/>
      <family val="1"/>
    </font>
    <font>
      <sz val="11"/>
      <name val="Tms Rmn"/>
    </font>
    <font>
      <sz val="10"/>
      <name val="Arial"/>
      <family val="2"/>
      <charset val="222"/>
    </font>
    <font>
      <sz val="10"/>
      <name val="BrowalliaUPC"/>
      <family val="2"/>
      <charset val="222"/>
    </font>
    <font>
      <sz val="10"/>
      <name val="Tahoma"/>
      <family val="2"/>
    </font>
    <font>
      <sz val="8"/>
      <name val="Century Gothic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Helv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name val="Courier"/>
      <family val="3"/>
    </font>
    <font>
      <b/>
      <sz val="14"/>
      <name val="AngsanaUPC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color indexed="9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sz val="8"/>
      <color indexed="12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6"/>
      <name val="FreesiaUPC"/>
      <family val="2"/>
      <charset val="222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0"/>
      <color indexed="8"/>
      <name val="MS Sans Serif"/>
      <family val="2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sz val="14"/>
      <name val="CordiaUPC"/>
      <family val="1"/>
    </font>
    <font>
      <b/>
      <i/>
      <sz val="16"/>
      <name val="Helv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  <charset val="222"/>
    </font>
    <font>
      <b/>
      <u/>
      <sz val="10"/>
      <name val="Arial"/>
      <family val="2"/>
      <charset val="222"/>
    </font>
    <font>
      <sz val="14"/>
      <name val="CordiaUPC"/>
      <family val="2"/>
    </font>
    <font>
      <sz val="28"/>
      <name val="Angsana New"/>
      <family val="1"/>
      <charset val="222"/>
    </font>
    <font>
      <sz val="10"/>
      <name val="Times New Roman"/>
      <family val="1"/>
      <charset val="222"/>
    </font>
    <font>
      <sz val="8"/>
      <color rgb="FF000000"/>
      <name val="Tahoma"/>
      <family val="2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12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1"/>
      <name val="Terminal"/>
      <family val="3"/>
      <charset val="255"/>
    </font>
    <font>
      <sz val="10"/>
      <color indexed="8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</font>
    <font>
      <sz val="22"/>
      <name val="AngsanaUPC"/>
      <family val="1"/>
    </font>
    <font>
      <sz val="10"/>
      <name val="Geneva"/>
    </font>
    <font>
      <sz val="10"/>
      <name val="Geneva"/>
      <family val="2"/>
    </font>
    <font>
      <u/>
      <sz val="9"/>
      <color indexed="2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9"/>
      <name val="Microsoft Sans Serif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name val="ApFont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8" fillId="0" borderId="0"/>
    <xf numFmtId="43" fontId="1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37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176" fontId="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7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72" fontId="9" fillId="0" borderId="0" applyFont="0" applyFill="0" applyBorder="0" applyAlignment="0" applyProtection="0"/>
    <xf numFmtId="179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9" fillId="0" borderId="0"/>
    <xf numFmtId="180" fontId="28" fillId="0" borderId="0" applyFont="0" applyFill="0" applyBorder="0" applyAlignment="0" applyProtection="0"/>
    <xf numFmtId="181" fontId="30" fillId="0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7" fontId="31" fillId="0" borderId="0"/>
    <xf numFmtId="184" fontId="2" fillId="0" borderId="0" applyFont="0" applyFill="0" applyBorder="0" applyAlignment="0" applyProtection="0"/>
    <xf numFmtId="37" fontId="31" fillId="0" borderId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0" fontId="2" fillId="4" borderId="0" applyNumberFormat="0" applyFont="0" applyAlignment="0" applyProtection="0"/>
    <xf numFmtId="0" fontId="2" fillId="0" borderId="0" applyNumberFormat="0" applyFill="0" applyBorder="0" applyAlignment="0" applyProtection="0"/>
    <xf numFmtId="0" fontId="2" fillId="0" borderId="0"/>
    <xf numFmtId="188" fontId="2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37" fontId="31" fillId="0" borderId="0"/>
    <xf numFmtId="37" fontId="31" fillId="0" borderId="0"/>
    <xf numFmtId="0" fontId="32" fillId="0" borderId="0">
      <alignment vertical="top"/>
    </xf>
    <xf numFmtId="0" fontId="2" fillId="0" borderId="0"/>
    <xf numFmtId="188" fontId="26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0" fontId="34" fillId="0" borderId="0" applyNumberFormat="0" applyFill="0" applyBorder="0" applyProtection="0">
      <alignment vertical="top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Protection="0">
      <alignment horizontal="center"/>
    </xf>
    <xf numFmtId="0" fontId="36" fillId="0" borderId="0" applyNumberFormat="0" applyFill="0" applyBorder="0" applyProtection="0">
      <alignment horizontal="left"/>
    </xf>
    <xf numFmtId="0" fontId="37" fillId="0" borderId="0" applyNumberFormat="0" applyFill="0" applyBorder="0" applyProtection="0">
      <alignment horizontal="centerContinuous"/>
    </xf>
    <xf numFmtId="0" fontId="32" fillId="0" borderId="0">
      <alignment vertical="top"/>
    </xf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0" fontId="32" fillId="0" borderId="0">
      <alignment vertical="top"/>
    </xf>
    <xf numFmtId="191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9" fillId="0" borderId="0"/>
    <xf numFmtId="0" fontId="2" fillId="0" borderId="0"/>
    <xf numFmtId="175" fontId="39" fillId="0" borderId="0"/>
    <xf numFmtId="0" fontId="28" fillId="0" borderId="0"/>
    <xf numFmtId="0" fontId="2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4" borderId="0" applyNumberFormat="0" applyBorder="0" applyAlignment="0" applyProtection="0"/>
    <xf numFmtId="43" fontId="41" fillId="0" borderId="13">
      <alignment horizontal="right" vertical="center"/>
    </xf>
    <xf numFmtId="0" fontId="42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9" fontId="26" fillId="0" borderId="0"/>
    <xf numFmtId="9" fontId="43" fillId="0" borderId="0"/>
    <xf numFmtId="0" fontId="44" fillId="0" borderId="0" applyFont="0" applyFill="0" applyBorder="0" applyAlignment="0" applyProtection="0"/>
    <xf numFmtId="175" fontId="45" fillId="0" borderId="8">
      <alignment horizontal="center"/>
    </xf>
    <xf numFmtId="175" fontId="46" fillId="0" borderId="0"/>
    <xf numFmtId="175" fontId="46" fillId="0" borderId="10" applyFill="0">
      <alignment horizontal="center"/>
      <protection locked="0"/>
    </xf>
    <xf numFmtId="175" fontId="45" fillId="0" borderId="0" applyFill="0">
      <alignment horizontal="center"/>
      <protection locked="0"/>
    </xf>
    <xf numFmtId="175" fontId="45" fillId="19" borderId="0"/>
    <xf numFmtId="175" fontId="45" fillId="0" borderId="0">
      <protection locked="0"/>
    </xf>
    <xf numFmtId="175" fontId="45" fillId="0" borderId="0"/>
    <xf numFmtId="193" fontId="45" fillId="0" borderId="0"/>
    <xf numFmtId="194" fontId="45" fillId="0" borderId="0"/>
    <xf numFmtId="175" fontId="46" fillId="20" borderId="0">
      <alignment horizontal="right"/>
    </xf>
    <xf numFmtId="175" fontId="45" fillId="0" borderId="0"/>
    <xf numFmtId="175" fontId="47" fillId="21" borderId="14">
      <alignment horizontal="centerContinuous" vertical="top"/>
    </xf>
    <xf numFmtId="37" fontId="48" fillId="0" borderId="0"/>
    <xf numFmtId="37" fontId="49" fillId="0" borderId="0"/>
    <xf numFmtId="37" fontId="49" fillId="0" borderId="0"/>
    <xf numFmtId="5" fontId="50" fillId="0" borderId="4" applyAlignment="0" applyProtection="0"/>
    <xf numFmtId="195" fontId="2" fillId="0" borderId="0" applyFill="0" applyBorder="0" applyAlignment="0"/>
    <xf numFmtId="195" fontId="2" fillId="0" borderId="0" applyFill="0" applyBorder="0" applyAlignment="0"/>
    <xf numFmtId="181" fontId="51" fillId="0" borderId="0" applyFill="0" applyBorder="0" applyAlignment="0"/>
    <xf numFmtId="196" fontId="51" fillId="0" borderId="0" applyFill="0" applyBorder="0" applyAlignment="0"/>
    <xf numFmtId="197" fontId="52" fillId="0" borderId="0" applyFill="0" applyBorder="0" applyAlignment="0"/>
    <xf numFmtId="198" fontId="52" fillId="0" borderId="0" applyFill="0" applyBorder="0" applyAlignment="0"/>
    <xf numFmtId="199" fontId="51" fillId="0" borderId="0" applyFill="0" applyBorder="0" applyAlignment="0"/>
    <xf numFmtId="200" fontId="52" fillId="0" borderId="0" applyFill="0" applyBorder="0" applyAlignment="0"/>
    <xf numFmtId="181" fontId="51" fillId="0" borderId="0" applyFill="0" applyBorder="0" applyAlignment="0"/>
    <xf numFmtId="0" fontId="53" fillId="0" borderId="0" applyNumberFormat="0" applyBorder="0" applyAlignment="0"/>
    <xf numFmtId="0" fontId="54" fillId="0" borderId="0"/>
    <xf numFmtId="201" fontId="26" fillId="0" borderId="0" applyFont="0" applyFill="0" applyBorder="0" applyAlignment="0" applyProtection="0"/>
    <xf numFmtId="0" fontId="55" fillId="0" borderId="10">
      <alignment horizontal="right"/>
    </xf>
    <xf numFmtId="0" fontId="56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203" fontId="57" fillId="0" borderId="0"/>
    <xf numFmtId="202" fontId="2" fillId="0" borderId="0"/>
    <xf numFmtId="199" fontId="9" fillId="0" borderId="0" applyFill="0" applyBorder="0" applyAlignment="0" applyProtection="0"/>
    <xf numFmtId="199" fontId="9" fillId="0" borderId="0" applyFill="0" applyBorder="0" applyAlignment="0" applyProtection="0"/>
    <xf numFmtId="204" fontId="2" fillId="0" borderId="0" applyFont="0" applyFill="0" applyBorder="0" applyAlignment="0"/>
    <xf numFmtId="40" fontId="2" fillId="0" borderId="0" applyFont="0" applyFill="0" applyBorder="0" applyAlignment="0"/>
    <xf numFmtId="205" fontId="22" fillId="0" borderId="0" applyFont="0" applyFill="0" applyBorder="0" applyAlignment="0"/>
    <xf numFmtId="38" fontId="22" fillId="0" borderId="0" applyFont="0" applyFill="0" applyBorder="0" applyAlignment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22" fillId="0" borderId="0" applyFont="0" applyFill="0" applyBorder="0" applyAlignment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2" fillId="0" borderId="0" applyFont="0" applyFill="0" applyBorder="0" applyAlignment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22" fillId="0" borderId="0" applyFont="0" applyFill="0" applyBorder="0" applyAlignment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9" fontId="64" fillId="0" borderId="0"/>
    <xf numFmtId="210" fontId="22" fillId="0" borderId="0"/>
    <xf numFmtId="0" fontId="65" fillId="0" borderId="0" applyNumberFormat="0" applyFill="0" applyBorder="0" applyAlignment="0" applyProtection="0"/>
    <xf numFmtId="0" fontId="66" fillId="0" borderId="0"/>
    <xf numFmtId="0" fontId="67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67" fillId="0" borderId="0"/>
    <xf numFmtId="175" fontId="47" fillId="21" borderId="14">
      <alignment horizontal="centerContinuous" vertical="top"/>
    </xf>
    <xf numFmtId="0" fontId="68" fillId="0" borderId="0" applyNumberFormat="0" applyAlignment="0">
      <alignment horizontal="left"/>
    </xf>
    <xf numFmtId="175" fontId="68" fillId="0" borderId="0" applyNumberFormat="0" applyAlignment="0">
      <alignment horizontal="left"/>
    </xf>
    <xf numFmtId="211" fontId="22" fillId="0" borderId="0" applyFill="0" applyBorder="0" applyProtection="0"/>
    <xf numFmtId="170" fontId="69" fillId="0" borderId="0" applyFont="0" applyFill="0" applyBorder="0" applyAlignment="0" applyProtection="0"/>
    <xf numFmtId="0" fontId="56" fillId="0" borderId="0"/>
    <xf numFmtId="175" fontId="56" fillId="0" borderId="0"/>
    <xf numFmtId="0" fontId="56" fillId="0" borderId="0"/>
    <xf numFmtId="175" fontId="56" fillId="0" borderId="0"/>
    <xf numFmtId="181" fontId="9" fillId="0" borderId="0" applyFill="0" applyBorder="0" applyAlignment="0" applyProtection="0"/>
    <xf numFmtId="181" fontId="9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212" fontId="62" fillId="0" borderId="0" applyFont="0" applyFill="0" applyBorder="0" applyAlignment="0" applyProtection="0"/>
    <xf numFmtId="213" fontId="64" fillId="0" borderId="0"/>
    <xf numFmtId="214" fontId="22" fillId="0" borderId="0"/>
    <xf numFmtId="215" fontId="70" fillId="0" borderId="0"/>
    <xf numFmtId="216" fontId="2" fillId="0" borderId="0"/>
    <xf numFmtId="0" fontId="38" fillId="21" borderId="0" applyNumberFormat="0" applyFont="0" applyFill="0" applyBorder="0" applyProtection="0">
      <alignment horizontal="left"/>
    </xf>
    <xf numFmtId="175" fontId="2" fillId="0" borderId="0" applyFont="0" applyFill="0" applyBorder="0" applyAlignment="0" applyProtection="0"/>
    <xf numFmtId="14" fontId="32" fillId="0" borderId="0" applyFill="0" applyBorder="0" applyAlignment="0"/>
    <xf numFmtId="15" fontId="71" fillId="22" borderId="0">
      <alignment horizontal="centerContinuous"/>
    </xf>
    <xf numFmtId="217" fontId="22" fillId="0" borderId="0" applyFill="0" applyBorder="0" applyProtection="0"/>
    <xf numFmtId="38" fontId="69" fillId="0" borderId="1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>
      <protection locked="0"/>
    </xf>
    <xf numFmtId="218" fontId="64" fillId="0" borderId="0"/>
    <xf numFmtId="219" fontId="22" fillId="0" borderId="0"/>
    <xf numFmtId="220" fontId="70" fillId="0" borderId="0"/>
    <xf numFmtId="0" fontId="73" fillId="0" borderId="0">
      <protection locked="0"/>
    </xf>
    <xf numFmtId="0" fontId="73" fillId="0" borderId="0">
      <protection locked="0"/>
    </xf>
    <xf numFmtId="199" fontId="51" fillId="0" borderId="0" applyFill="0" applyBorder="0" applyAlignment="0"/>
    <xf numFmtId="181" fontId="51" fillId="0" borderId="0" applyFill="0" applyBorder="0" applyAlignment="0"/>
    <xf numFmtId="199" fontId="51" fillId="0" borderId="0" applyFill="0" applyBorder="0" applyAlignment="0"/>
    <xf numFmtId="200" fontId="52" fillId="0" borderId="0" applyFill="0" applyBorder="0" applyAlignment="0"/>
    <xf numFmtId="181" fontId="51" fillId="0" borderId="0" applyFill="0" applyBorder="0" applyAlignment="0"/>
    <xf numFmtId="0" fontId="74" fillId="0" borderId="0" applyNumberFormat="0" applyAlignment="0">
      <alignment horizontal="left"/>
    </xf>
    <xf numFmtId="175" fontId="74" fillId="0" borderId="0" applyNumberFormat="0" applyAlignment="0">
      <alignment horizontal="left"/>
    </xf>
    <xf numFmtId="204" fontId="75" fillId="23" borderId="0" applyNumberFormat="0" applyFont="0"/>
    <xf numFmtId="221" fontId="2" fillId="0" borderId="0" applyFon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2" fillId="0" borderId="0" applyFont="0" applyFill="0" applyBorder="0" applyAlignment="0" applyProtection="0"/>
    <xf numFmtId="2" fontId="22" fillId="0" borderId="0" applyFont="0" applyFill="0" applyBorder="0" applyAlignment="0"/>
    <xf numFmtId="222" fontId="22" fillId="0" borderId="0" applyFont="0" applyFill="0" applyBorder="0" applyAlignment="0"/>
    <xf numFmtId="169" fontId="2" fillId="0" borderId="0" applyFont="0" applyFill="0" applyBorder="0" applyAlignment="0"/>
    <xf numFmtId="223" fontId="76" fillId="0" borderId="0">
      <alignment horizontal="right"/>
    </xf>
    <xf numFmtId="223" fontId="76" fillId="0" borderId="0">
      <alignment horizontal="right"/>
    </xf>
    <xf numFmtId="0" fontId="53" fillId="0" borderId="0" applyNumberFormat="0" applyFill="0" applyBorder="0" applyAlignment="0"/>
    <xf numFmtId="0" fontId="69" fillId="0" borderId="0"/>
    <xf numFmtId="38" fontId="77" fillId="21" borderId="0" applyNumberFormat="0" applyBorder="0" applyAlignment="0" applyProtection="0"/>
    <xf numFmtId="38" fontId="77" fillId="21" borderId="0" applyNumberFormat="0" applyBorder="0" applyAlignment="0" applyProtection="0"/>
    <xf numFmtId="175" fontId="2" fillId="0" borderId="0"/>
    <xf numFmtId="0" fontId="78" fillId="0" borderId="16" applyNumberFormat="0" applyAlignment="0" applyProtection="0">
      <alignment horizontal="left" vertical="center"/>
    </xf>
    <xf numFmtId="175" fontId="78" fillId="0" borderId="16" applyNumberFormat="0" applyAlignment="0" applyProtection="0">
      <alignment horizontal="left" vertical="center"/>
    </xf>
    <xf numFmtId="0" fontId="78" fillId="0" borderId="2">
      <alignment horizontal="left" vertical="center"/>
    </xf>
    <xf numFmtId="175" fontId="78" fillId="0" borderId="2">
      <alignment horizontal="left" vertical="center"/>
    </xf>
    <xf numFmtId="224" fontId="79" fillId="24" borderId="0">
      <alignment horizontal="left" vertical="top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25" fontId="49" fillId="0" borderId="17">
      <alignment horizontal="left"/>
    </xf>
    <xf numFmtId="226" fontId="80" fillId="0" borderId="14">
      <alignment horizontal="left"/>
    </xf>
    <xf numFmtId="0" fontId="81" fillId="0" borderId="18">
      <alignment horizontal="right"/>
    </xf>
    <xf numFmtId="0" fontId="49" fillId="1" borderId="14">
      <alignment horizontal="left"/>
    </xf>
    <xf numFmtId="175" fontId="82" fillId="0" borderId="0" applyProtection="0"/>
    <xf numFmtId="175" fontId="78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0" fillId="24" borderId="0">
      <alignment horizontal="left" wrapText="1" indent="2"/>
    </xf>
    <xf numFmtId="227" fontId="22" fillId="0" borderId="0"/>
    <xf numFmtId="228" fontId="2" fillId="0" borderId="0" applyBorder="0" applyAlignment="0"/>
    <xf numFmtId="10" fontId="77" fillId="24" borderId="8" applyNumberFormat="0" applyBorder="0" applyAlignment="0" applyProtection="0"/>
    <xf numFmtId="10" fontId="77" fillId="24" borderId="8" applyNumberFormat="0" applyBorder="0" applyAlignment="0" applyProtection="0"/>
    <xf numFmtId="0" fontId="84" fillId="0" borderId="0" applyNumberFormat="0" applyBorder="0" applyAlignment="0">
      <protection locked="0"/>
    </xf>
    <xf numFmtId="229" fontId="2" fillId="0" borderId="0"/>
    <xf numFmtId="230" fontId="85" fillId="0" borderId="0"/>
    <xf numFmtId="1" fontId="2" fillId="0" borderId="0" applyFont="0" applyFill="0" applyBorder="0" applyAlignment="0" applyProtection="0"/>
    <xf numFmtId="38" fontId="86" fillId="0" borderId="0"/>
    <xf numFmtId="38" fontId="87" fillId="0" borderId="0"/>
    <xf numFmtId="38" fontId="88" fillId="0" borderId="0"/>
    <xf numFmtId="38" fontId="89" fillId="0" borderId="0"/>
    <xf numFmtId="0" fontId="76" fillId="0" borderId="0"/>
    <xf numFmtId="175" fontId="76" fillId="0" borderId="0"/>
    <xf numFmtId="0" fontId="76" fillId="0" borderId="0"/>
    <xf numFmtId="175" fontId="76" fillId="0" borderId="0"/>
    <xf numFmtId="0" fontId="76" fillId="0" borderId="0"/>
    <xf numFmtId="41" fontId="76" fillId="0" borderId="0">
      <alignment vertical="top"/>
    </xf>
    <xf numFmtId="0" fontId="22" fillId="0" borderId="0" applyNumberFormat="0" applyFont="0" applyFill="0" applyBorder="0" applyProtection="0">
      <alignment horizontal="left" vertical="center"/>
    </xf>
    <xf numFmtId="175" fontId="22" fillId="0" borderId="0" applyNumberFormat="0" applyFont="0" applyFill="0" applyBorder="0" applyProtection="0">
      <alignment horizontal="left" vertical="center"/>
    </xf>
    <xf numFmtId="199" fontId="51" fillId="0" borderId="0" applyFill="0" applyBorder="0" applyAlignment="0"/>
    <xf numFmtId="181" fontId="51" fillId="0" borderId="0" applyFill="0" applyBorder="0" applyAlignment="0"/>
    <xf numFmtId="199" fontId="51" fillId="0" borderId="0" applyFill="0" applyBorder="0" applyAlignment="0"/>
    <xf numFmtId="200" fontId="52" fillId="0" borderId="0" applyFill="0" applyBorder="0" applyAlignment="0"/>
    <xf numFmtId="181" fontId="51" fillId="0" borderId="0" applyFill="0" applyBorder="0" applyAlignment="0"/>
    <xf numFmtId="39" fontId="90" fillId="13" borderId="19"/>
    <xf numFmtId="15" fontId="22" fillId="0" borderId="0" applyFont="0" applyFill="0" applyBorder="0" applyAlignment="0"/>
    <xf numFmtId="0" fontId="91" fillId="0" borderId="0"/>
    <xf numFmtId="0" fontId="64" fillId="0" borderId="0"/>
    <xf numFmtId="0" fontId="91" fillId="0" borderId="0"/>
    <xf numFmtId="0" fontId="64" fillId="0" borderId="0"/>
    <xf numFmtId="0" fontId="92" fillId="0" borderId="0"/>
    <xf numFmtId="231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2" fontId="69" fillId="0" borderId="0" applyFont="0" applyFill="0" applyBorder="0" applyAlignment="0" applyProtection="0"/>
    <xf numFmtId="233" fontId="69" fillId="0" borderId="0" applyFont="0" applyFill="0" applyBorder="0" applyAlignment="0" applyProtection="0"/>
    <xf numFmtId="0" fontId="72" fillId="0" borderId="0">
      <protection locked="0"/>
    </xf>
    <xf numFmtId="234" fontId="26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69" fillId="0" borderId="0"/>
    <xf numFmtId="40" fontId="95" fillId="0" borderId="0">
      <alignment horizontal="left"/>
    </xf>
    <xf numFmtId="0" fontId="22" fillId="0" borderId="0"/>
    <xf numFmtId="37" fontId="96" fillId="0" borderId="0"/>
    <xf numFmtId="0" fontId="91" fillId="0" borderId="0"/>
    <xf numFmtId="0" fontId="64" fillId="0" borderId="0"/>
    <xf numFmtId="0" fontId="64" fillId="0" borderId="0"/>
    <xf numFmtId="231" fontId="64" fillId="0" borderId="0"/>
    <xf numFmtId="237" fontId="97" fillId="0" borderId="0"/>
    <xf numFmtId="238" fontId="98" fillId="0" borderId="0"/>
    <xf numFmtId="0" fontId="56" fillId="0" borderId="0"/>
    <xf numFmtId="175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" fillId="0" borderId="0"/>
    <xf numFmtId="0" fontId="9" fillId="0" borderId="0"/>
    <xf numFmtId="175" fontId="61" fillId="0" borderId="0"/>
    <xf numFmtId="175" fontId="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1" fillId="0" borderId="0"/>
    <xf numFmtId="0" fontId="2" fillId="0" borderId="0"/>
    <xf numFmtId="0" fontId="94" fillId="0" borderId="0"/>
    <xf numFmtId="0" fontId="6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9" fillId="0" borderId="0"/>
    <xf numFmtId="43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9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4" fillId="0" borderId="0"/>
    <xf numFmtId="239" fontId="2" fillId="0" borderId="0"/>
    <xf numFmtId="0" fontId="99" fillId="0" borderId="0"/>
    <xf numFmtId="0" fontId="9" fillId="0" borderId="0"/>
    <xf numFmtId="240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26" fillId="0" borderId="0" applyFont="0" applyFill="0" applyBorder="0" applyAlignment="0" applyProtection="0"/>
    <xf numFmtId="40" fontId="101" fillId="3" borderId="0">
      <alignment horizontal="right"/>
    </xf>
    <xf numFmtId="0" fontId="102" fillId="3" borderId="0">
      <alignment horizontal="right"/>
    </xf>
    <xf numFmtId="0" fontId="103" fillId="3" borderId="20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52" fillId="25" borderId="0"/>
    <xf numFmtId="0" fontId="52" fillId="26" borderId="0"/>
    <xf numFmtId="0" fontId="105" fillId="0" borderId="0">
      <alignment horizontal="center"/>
    </xf>
    <xf numFmtId="0" fontId="106" fillId="0" borderId="0">
      <alignment horizontal="center"/>
    </xf>
    <xf numFmtId="171" fontId="107" fillId="0" borderId="0" applyFont="0" applyFill="0" applyBorder="0" applyAlignment="0" applyProtection="0"/>
    <xf numFmtId="198" fontId="9" fillId="0" borderId="0" applyFill="0" applyBorder="0" applyAlignment="0" applyProtection="0"/>
    <xf numFmtId="198" fontId="9" fillId="0" borderId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230" fontId="2" fillId="0" borderId="0" applyFont="0" applyFill="0" applyBorder="0" applyAlignment="0">
      <alignment horizontal="right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42" fontId="22" fillId="0" borderId="0" applyFont="0" applyFill="0" applyBorder="0" applyAlignment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21" applyNumberFormat="0" applyBorder="0"/>
    <xf numFmtId="3" fontId="108" fillId="0" borderId="0" applyNumberFormat="0" applyFill="0" applyBorder="0" applyAlignment="0" applyProtection="0"/>
    <xf numFmtId="0" fontId="72" fillId="0" borderId="0">
      <protection locked="0"/>
    </xf>
    <xf numFmtId="9" fontId="2" fillId="0" borderId="0" applyFont="0" applyFill="0" applyBorder="0" applyAlignment="0" applyProtection="0"/>
    <xf numFmtId="199" fontId="51" fillId="0" borderId="0" applyFill="0" applyBorder="0" applyAlignment="0"/>
    <xf numFmtId="181" fontId="51" fillId="0" borderId="0" applyFill="0" applyBorder="0" applyAlignment="0"/>
    <xf numFmtId="199" fontId="51" fillId="0" borderId="0" applyFill="0" applyBorder="0" applyAlignment="0"/>
    <xf numFmtId="200" fontId="52" fillId="0" borderId="0" applyFill="0" applyBorder="0" applyAlignment="0"/>
    <xf numFmtId="181" fontId="5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50" fillId="0" borderId="10">
      <alignment horizontal="center"/>
    </xf>
    <xf numFmtId="3" fontId="69" fillId="0" borderId="0" applyFont="0" applyFill="0" applyBorder="0" applyAlignment="0" applyProtection="0"/>
    <xf numFmtId="0" fontId="69" fillId="27" borderId="0" applyNumberFormat="0" applyFont="0" applyBorder="0" applyAlignment="0" applyProtection="0"/>
    <xf numFmtId="37" fontId="28" fillId="0" borderId="0"/>
    <xf numFmtId="175" fontId="2" fillId="0" borderId="0">
      <alignment vertical="justify"/>
    </xf>
    <xf numFmtId="0" fontId="26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243" fontId="109" fillId="0" borderId="0" applyBorder="0" applyAlignment="0" applyProtection="0"/>
    <xf numFmtId="244" fontId="2" fillId="0" borderId="0" applyNumberFormat="0" applyFill="0" applyBorder="0" applyAlignment="0" applyProtection="0">
      <alignment horizontal="left"/>
    </xf>
    <xf numFmtId="244" fontId="2" fillId="0" borderId="0" applyNumberFormat="0" applyFill="0" applyBorder="0" applyAlignment="0" applyProtection="0">
      <alignment horizontal="left"/>
    </xf>
    <xf numFmtId="0" fontId="110" fillId="0" borderId="0"/>
    <xf numFmtId="38" fontId="111" fillId="0" borderId="0"/>
    <xf numFmtId="0" fontId="55" fillId="0" borderId="22"/>
    <xf numFmtId="4" fontId="32" fillId="28" borderId="23" applyNumberFormat="0" applyProtection="0">
      <alignment vertical="center"/>
    </xf>
    <xf numFmtId="4" fontId="112" fillId="28" borderId="23" applyNumberFormat="0" applyProtection="0">
      <alignment vertical="center"/>
    </xf>
    <xf numFmtId="4" fontId="32" fillId="28" borderId="23" applyNumberFormat="0" applyProtection="0">
      <alignment horizontal="left" vertical="center" indent="1"/>
    </xf>
    <xf numFmtId="4" fontId="32" fillId="28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30" borderId="23" applyNumberFormat="0" applyProtection="0">
      <alignment horizontal="right" vertical="center"/>
    </xf>
    <xf numFmtId="4" fontId="32" fillId="31" borderId="23" applyNumberFormat="0" applyProtection="0">
      <alignment horizontal="right" vertical="center"/>
    </xf>
    <xf numFmtId="4" fontId="32" fillId="23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33" borderId="23" applyNumberFormat="0" applyProtection="0">
      <alignment horizontal="right" vertical="center"/>
    </xf>
    <xf numFmtId="4" fontId="32" fillId="34" borderId="23" applyNumberFormat="0" applyProtection="0">
      <alignment horizontal="right" vertical="center"/>
    </xf>
    <xf numFmtId="4" fontId="32" fillId="35" borderId="23" applyNumberFormat="0" applyProtection="0">
      <alignment horizontal="right" vertical="center"/>
    </xf>
    <xf numFmtId="4" fontId="32" fillId="36" borderId="23" applyNumberFormat="0" applyProtection="0">
      <alignment horizontal="right" vertical="center"/>
    </xf>
    <xf numFmtId="4" fontId="32" fillId="37" borderId="23" applyNumberFormat="0" applyProtection="0">
      <alignment horizontal="right" vertical="center"/>
    </xf>
    <xf numFmtId="4" fontId="113" fillId="38" borderId="23" applyNumberFormat="0" applyProtection="0">
      <alignment horizontal="left" vertical="center" indent="1"/>
    </xf>
    <xf numFmtId="4" fontId="32" fillId="39" borderId="24" applyNumberFormat="0" applyProtection="0">
      <alignment horizontal="left" vertical="center" indent="1"/>
    </xf>
    <xf numFmtId="4" fontId="114" fillId="40" borderId="0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39" borderId="23" applyNumberFormat="0" applyProtection="0">
      <alignment horizontal="left" vertical="center" indent="1"/>
    </xf>
    <xf numFmtId="4" fontId="3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24" borderId="23" applyNumberFormat="0" applyProtection="0">
      <alignment vertical="center"/>
    </xf>
    <xf numFmtId="4" fontId="112" fillId="24" borderId="23" applyNumberFormat="0" applyProtection="0">
      <alignment vertical="center"/>
    </xf>
    <xf numFmtId="4" fontId="32" fillId="24" borderId="23" applyNumberFormat="0" applyProtection="0">
      <alignment horizontal="left" vertical="center" indent="1"/>
    </xf>
    <xf numFmtId="4" fontId="32" fillId="24" borderId="23" applyNumberFormat="0" applyProtection="0">
      <alignment horizontal="left" vertical="center" indent="1"/>
    </xf>
    <xf numFmtId="4" fontId="32" fillId="39" borderId="23" applyNumberFormat="0" applyProtection="0">
      <alignment horizontal="right" vertical="center"/>
    </xf>
    <xf numFmtId="4" fontId="112" fillId="39" borderId="23" applyNumberFormat="0" applyProtection="0">
      <alignment horizontal="right" vertical="center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115" fillId="0" borderId="0"/>
    <xf numFmtId="4" fontId="116" fillId="39" borderId="23" applyNumberFormat="0" applyProtection="0">
      <alignment horizontal="right" vertical="center"/>
    </xf>
    <xf numFmtId="0" fontId="9" fillId="0" borderId="0" applyNumberFormat="0" applyFill="0" applyBorder="0" applyAlignment="0"/>
    <xf numFmtId="0" fontId="9" fillId="0" borderId="0" applyNumberFormat="0" applyFill="0" applyBorder="0" applyAlignment="0"/>
    <xf numFmtId="0" fontId="117" fillId="0" borderId="0">
      <alignment horizontal="left"/>
    </xf>
    <xf numFmtId="14" fontId="22" fillId="0" borderId="0" applyFont="0" applyFill="0" applyBorder="0" applyAlignment="0"/>
    <xf numFmtId="175" fontId="22" fillId="0" borderId="25" applyAlignment="0">
      <alignment horizontal="centerContinuous"/>
    </xf>
    <xf numFmtId="175" fontId="22" fillId="0" borderId="25" applyAlignment="0">
      <alignment horizontal="centerContinuous"/>
    </xf>
    <xf numFmtId="0" fontId="118" fillId="0" borderId="0" applyNumberFormat="0" applyFill="0" applyBorder="0" applyAlignment="0"/>
    <xf numFmtId="12" fontId="119" fillId="0" borderId="8">
      <alignment horizont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120" fillId="24" borderId="0">
      <alignment wrapText="1"/>
    </xf>
    <xf numFmtId="40" fontId="121" fillId="0" borderId="0" applyBorder="0">
      <alignment horizontal="right"/>
    </xf>
    <xf numFmtId="43" fontId="122" fillId="0" borderId="0" applyProtection="0"/>
    <xf numFmtId="0" fontId="2" fillId="0" borderId="9" applyNumberFormat="0" applyFont="0" applyFill="0" applyAlignment="0" applyProtection="0"/>
    <xf numFmtId="0" fontId="123" fillId="0" borderId="0" applyBorder="0" applyAlignment="0"/>
    <xf numFmtId="49" fontId="2" fillId="0" borderId="0" applyFont="0" applyFill="0" applyBorder="0" applyAlignment="0" applyProtection="0"/>
    <xf numFmtId="49" fontId="32" fillId="0" borderId="0" applyFill="0" applyBorder="0" applyAlignment="0"/>
    <xf numFmtId="245" fontId="52" fillId="0" borderId="0" applyFill="0" applyBorder="0" applyAlignment="0"/>
    <xf numFmtId="246" fontId="52" fillId="0" borderId="0" applyFill="0" applyBorder="0" applyAlignment="0"/>
    <xf numFmtId="0" fontId="124" fillId="0" borderId="0" applyNumberFormat="0"/>
    <xf numFmtId="0" fontId="125" fillId="0" borderId="0" applyNumberFormat="0" applyFill="0" applyBorder="0" applyAlignment="0"/>
    <xf numFmtId="40" fontId="126" fillId="0" borderId="0"/>
    <xf numFmtId="0" fontId="72" fillId="0" borderId="5">
      <protection locked="0"/>
    </xf>
    <xf numFmtId="0" fontId="127" fillId="0" borderId="26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175" fontId="2" fillId="0" borderId="0">
      <alignment horizontal="centerContinuous" vertical="center"/>
    </xf>
    <xf numFmtId="0" fontId="12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9" fillId="0" borderId="0" applyNumberFormat="0" applyFont="0" applyFill="0" applyBorder="0" applyProtection="0">
      <alignment horizontal="center" vertical="center" wrapText="1"/>
    </xf>
    <xf numFmtId="175" fontId="12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32" fillId="0" borderId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3" fillId="43" borderId="27" applyNumberFormat="0" applyAlignment="0" applyProtection="0"/>
    <xf numFmtId="0" fontId="134" fillId="0" borderId="28" applyNumberFormat="0" applyFill="0" applyAlignment="0" applyProtection="0"/>
    <xf numFmtId="0" fontId="135" fillId="6" borderId="0" applyNumberFormat="0" applyBorder="0" applyAlignment="0" applyProtection="0"/>
    <xf numFmtId="0" fontId="136" fillId="44" borderId="23" applyNumberFormat="0" applyAlignment="0" applyProtection="0"/>
    <xf numFmtId="0" fontId="137" fillId="44" borderId="29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50" fontId="141" fillId="0" borderId="0" applyFont="0" applyFill="0" applyBorder="0" applyAlignment="0" applyProtection="0"/>
    <xf numFmtId="0" fontId="142" fillId="7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44" fillId="10" borderId="29" applyNumberFormat="0" applyAlignment="0" applyProtection="0"/>
    <xf numFmtId="0" fontId="145" fillId="4" borderId="0" applyNumberFormat="0" applyBorder="0" applyAlignment="0" applyProtection="0"/>
    <xf numFmtId="0" fontId="146" fillId="0" borderId="30" applyNumberFormat="0" applyFill="0" applyAlignment="0" applyProtection="0"/>
    <xf numFmtId="251" fontId="9" fillId="0" borderId="0" applyFill="0" applyBorder="0" applyAlignment="0" applyProtection="0"/>
    <xf numFmtId="252" fontId="9" fillId="0" borderId="0" applyFill="0" applyBorder="0" applyAlignment="0" applyProtection="0"/>
    <xf numFmtId="253" fontId="147" fillId="0" borderId="0" applyFont="0" applyFill="0" applyBorder="0" applyAlignment="0" applyProtection="0"/>
    <xf numFmtId="254" fontId="147" fillId="0" borderId="0" applyFont="0" applyFill="0" applyBorder="0" applyAlignment="0" applyProtection="0"/>
    <xf numFmtId="255" fontId="148" fillId="0" borderId="0" applyFont="0" applyFill="0" applyBorder="0" applyAlignment="0" applyProtection="0"/>
    <xf numFmtId="256" fontId="148" fillId="0" borderId="0" applyFont="0" applyFill="0" applyBorder="0" applyAlignment="0" applyProtection="0"/>
    <xf numFmtId="173" fontId="107" fillId="0" borderId="0" applyFont="0" applyFill="0" applyBorder="0" applyAlignment="0" applyProtection="0"/>
    <xf numFmtId="257" fontId="147" fillId="0" borderId="0" applyFont="0" applyFill="0" applyBorder="0" applyAlignment="0" applyProtection="0"/>
    <xf numFmtId="258" fontId="147" fillId="0" borderId="0" applyFont="0" applyFill="0" applyBorder="0" applyAlignment="0" applyProtection="0"/>
    <xf numFmtId="37" fontId="31" fillId="0" borderId="0"/>
    <xf numFmtId="0" fontId="44" fillId="0" borderId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48" borderId="0" applyNumberFormat="0" applyBorder="0" applyAlignment="0" applyProtection="0"/>
    <xf numFmtId="0" fontId="2" fillId="49" borderId="31" applyNumberFormat="0" applyFont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1" fillId="0" borderId="34" applyNumberFormat="0" applyFill="0" applyAlignment="0" applyProtection="0"/>
    <xf numFmtId="0" fontId="151" fillId="0" borderId="0" applyNumberFormat="0" applyFill="0" applyBorder="0" applyAlignment="0" applyProtection="0"/>
    <xf numFmtId="0" fontId="1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53" fillId="0" borderId="0" applyFont="0" applyFill="0" applyBorder="0" applyAlignment="0" applyProtection="0"/>
    <xf numFmtId="259" fontId="154" fillId="0" borderId="0" applyFont="0" applyFill="0" applyBorder="0" applyAlignment="0" applyProtection="0"/>
    <xf numFmtId="260" fontId="15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53" fillId="0" borderId="0"/>
    <xf numFmtId="181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56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57" fillId="0" borderId="0"/>
    <xf numFmtId="0" fontId="158" fillId="0" borderId="0" applyNumberFormat="0" applyFill="0" applyBorder="0" applyAlignment="0" applyProtection="0"/>
    <xf numFmtId="9" fontId="2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80" fontId="2" fillId="0" borderId="0" applyNumberFormat="0" applyFill="0" applyBorder="0" applyAlignment="0" applyProtection="0"/>
    <xf numFmtId="261" fontId="9" fillId="0" borderId="0" applyFill="0" applyBorder="0" applyAlignment="0" applyProtection="0"/>
    <xf numFmtId="250" fontId="2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92" fontId="162" fillId="0" borderId="0" applyFont="0" applyFill="0" applyBorder="0" applyAlignment="0" applyProtection="0"/>
    <xf numFmtId="191" fontId="16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6" fontId="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7" fontId="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/>
    <xf numFmtId="0" fontId="1" fillId="0" borderId="0"/>
    <xf numFmtId="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4" fillId="0" borderId="0"/>
    <xf numFmtId="0" fontId="17" fillId="2" borderId="0" applyNumberFormat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22" fillId="0" borderId="0"/>
    <xf numFmtId="43" fontId="2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0"/>
    <xf numFmtId="0" fontId="20" fillId="0" borderId="0"/>
    <xf numFmtId="0" fontId="76" fillId="0" borderId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0" borderId="0"/>
    <xf numFmtId="166" fontId="20" fillId="0" borderId="0" applyFont="0" applyFill="0" applyBorder="0" applyAlignment="0" applyProtection="0"/>
    <xf numFmtId="0" fontId="9" fillId="0" borderId="0"/>
    <xf numFmtId="43" fontId="9" fillId="0" borderId="0"/>
    <xf numFmtId="0" fontId="9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0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26" fillId="0" borderId="0"/>
    <xf numFmtId="43" fontId="43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2" fontId="1" fillId="0" borderId="0"/>
    <xf numFmtId="262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9" fillId="0" borderId="0"/>
    <xf numFmtId="43" fontId="2" fillId="0" borderId="0" applyFont="0" applyFill="0" applyBorder="0" applyAlignment="0" applyProtection="0"/>
    <xf numFmtId="0" fontId="2" fillId="0" borderId="0"/>
    <xf numFmtId="166" fontId="6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7" fillId="21" borderId="36">
      <alignment horizontal="centerContinuous" vertical="top"/>
    </xf>
    <xf numFmtId="5" fontId="50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35">
      <alignment horizontal="left" vertical="center"/>
    </xf>
    <xf numFmtId="175" fontId="78" fillId="0" borderId="35">
      <alignment horizontal="left" vertical="center"/>
    </xf>
    <xf numFmtId="226" fontId="80" fillId="0" borderId="36">
      <alignment horizontal="left"/>
    </xf>
    <xf numFmtId="0" fontId="49" fillId="1" borderId="36">
      <alignment horizontal="left"/>
    </xf>
    <xf numFmtId="39" fontId="90" fillId="13" borderId="19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2" fillId="28" borderId="23" applyNumberFormat="0" applyProtection="0">
      <alignment vertical="center"/>
    </xf>
    <xf numFmtId="4" fontId="112" fillId="28" borderId="23" applyNumberFormat="0" applyProtection="0">
      <alignment vertical="center"/>
    </xf>
    <xf numFmtId="4" fontId="32" fillId="28" borderId="23" applyNumberFormat="0" applyProtection="0">
      <alignment horizontal="left" vertical="center" indent="1"/>
    </xf>
    <xf numFmtId="4" fontId="32" fillId="28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30" borderId="23" applyNumberFormat="0" applyProtection="0">
      <alignment horizontal="right" vertical="center"/>
    </xf>
    <xf numFmtId="4" fontId="32" fillId="31" borderId="23" applyNumberFormat="0" applyProtection="0">
      <alignment horizontal="right" vertical="center"/>
    </xf>
    <xf numFmtId="4" fontId="32" fillId="23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33" borderId="23" applyNumberFormat="0" applyProtection="0">
      <alignment horizontal="right" vertical="center"/>
    </xf>
    <xf numFmtId="4" fontId="32" fillId="34" borderId="23" applyNumberFormat="0" applyProtection="0">
      <alignment horizontal="right" vertical="center"/>
    </xf>
    <xf numFmtId="4" fontId="32" fillId="35" borderId="23" applyNumberFormat="0" applyProtection="0">
      <alignment horizontal="right" vertical="center"/>
    </xf>
    <xf numFmtId="4" fontId="32" fillId="36" borderId="23" applyNumberFormat="0" applyProtection="0">
      <alignment horizontal="right" vertical="center"/>
    </xf>
    <xf numFmtId="4" fontId="32" fillId="37" borderId="23" applyNumberFormat="0" applyProtection="0">
      <alignment horizontal="right" vertical="center"/>
    </xf>
    <xf numFmtId="4" fontId="113" fillId="38" borderId="23" applyNumberFormat="0" applyProtection="0">
      <alignment horizontal="left" vertical="center" indent="1"/>
    </xf>
    <xf numFmtId="4" fontId="32" fillId="39" borderId="37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39" borderId="23" applyNumberFormat="0" applyProtection="0">
      <alignment horizontal="left" vertical="center" indent="1"/>
    </xf>
    <xf numFmtId="4" fontId="3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2" fillId="24" borderId="23" applyNumberFormat="0" applyProtection="0">
      <alignment vertical="center"/>
    </xf>
    <xf numFmtId="4" fontId="112" fillId="24" borderId="23" applyNumberFormat="0" applyProtection="0">
      <alignment vertical="center"/>
    </xf>
    <xf numFmtId="4" fontId="32" fillId="24" borderId="23" applyNumberFormat="0" applyProtection="0">
      <alignment horizontal="left" vertical="center" indent="1"/>
    </xf>
    <xf numFmtId="4" fontId="32" fillId="24" borderId="23" applyNumberFormat="0" applyProtection="0">
      <alignment horizontal="left" vertical="center" indent="1"/>
    </xf>
    <xf numFmtId="4" fontId="32" fillId="39" borderId="23" applyNumberFormat="0" applyProtection="0">
      <alignment horizontal="right" vertical="center"/>
    </xf>
    <xf numFmtId="4" fontId="112" fillId="39" borderId="23" applyNumberFormat="0" applyProtection="0">
      <alignment horizontal="right" vertical="center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116" fillId="39" borderId="23" applyNumberFormat="0" applyProtection="0">
      <alignment horizontal="right" vertical="center"/>
    </xf>
    <xf numFmtId="0" fontId="127" fillId="0" borderId="26"/>
    <xf numFmtId="0" fontId="136" fillId="44" borderId="23" applyNumberFormat="0" applyAlignment="0" applyProtection="0"/>
    <xf numFmtId="0" fontId="137" fillId="44" borderId="29" applyNumberFormat="0" applyAlignment="0" applyProtection="0"/>
    <xf numFmtId="0" fontId="144" fillId="10" borderId="29" applyNumberFormat="0" applyAlignment="0" applyProtection="0"/>
    <xf numFmtId="0" fontId="146" fillId="0" borderId="30" applyNumberFormat="0" applyFill="0" applyAlignment="0" applyProtection="0"/>
    <xf numFmtId="0" fontId="2" fillId="49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9" fillId="0" borderId="0" applyFont="0" applyFill="0" applyBorder="0" applyAlignment="0" applyProtection="0"/>
    <xf numFmtId="0" fontId="9" fillId="0" borderId="0"/>
    <xf numFmtId="0" fontId="20" fillId="0" borderId="0"/>
    <xf numFmtId="0" fontId="164" fillId="0" borderId="0"/>
    <xf numFmtId="166" fontId="20" fillId="0" borderId="0" applyFont="0" applyFill="0" applyBorder="0" applyAlignment="0" applyProtection="0"/>
    <xf numFmtId="0" fontId="2" fillId="0" borderId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/>
    <xf numFmtId="39" fontId="90" fillId="13" borderId="67"/>
    <xf numFmtId="4" fontId="32" fillId="24" borderId="79" applyNumberFormat="0" applyProtection="0">
      <alignment horizontal="left" vertical="center" indent="1"/>
    </xf>
    <xf numFmtId="4" fontId="112" fillId="39" borderId="7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56" applyNumberFormat="0" applyFill="0" applyAlignment="0" applyProtection="0"/>
    <xf numFmtId="0" fontId="18" fillId="0" borderId="0"/>
    <xf numFmtId="0" fontId="2" fillId="49" borderId="53" applyNumberFormat="0" applyFont="0" applyAlignment="0" applyProtection="0"/>
    <xf numFmtId="0" fontId="2" fillId="41" borderId="49" applyNumberFormat="0" applyProtection="0">
      <alignment horizontal="left" vertical="center" indent="1"/>
    </xf>
    <xf numFmtId="4" fontId="32" fillId="41" borderId="49" applyNumberFormat="0" applyProtection="0">
      <alignment horizontal="left" vertical="center" indent="1"/>
    </xf>
    <xf numFmtId="4" fontId="32" fillId="39" borderId="49" applyNumberFormat="0" applyProtection="0">
      <alignment horizontal="left" vertical="center" indent="1"/>
    </xf>
    <xf numFmtId="0" fontId="2" fillId="29" borderId="49" applyNumberFormat="0" applyProtection="0">
      <alignment horizontal="left" vertical="center" indent="1"/>
    </xf>
    <xf numFmtId="4" fontId="113" fillId="38" borderId="49" applyNumberFormat="0" applyProtection="0">
      <alignment horizontal="left" vertical="center" indent="1"/>
    </xf>
    <xf numFmtId="4" fontId="32" fillId="37" borderId="49" applyNumberFormat="0" applyProtection="0">
      <alignment horizontal="right" vertical="center"/>
    </xf>
    <xf numFmtId="4" fontId="32" fillId="36" borderId="49" applyNumberFormat="0" applyProtection="0">
      <alignment horizontal="right" vertical="center"/>
    </xf>
    <xf numFmtId="0" fontId="2" fillId="29" borderId="61" applyNumberFormat="0" applyProtection="0">
      <alignment horizontal="left" vertical="center" indent="1"/>
    </xf>
    <xf numFmtId="4" fontId="112" fillId="39" borderId="61" applyNumberFormat="0" applyProtection="0">
      <alignment horizontal="right" vertical="center"/>
    </xf>
    <xf numFmtId="0" fontId="2" fillId="21" borderId="61" applyNumberFormat="0" applyProtection="0">
      <alignment horizontal="left" vertical="center" indent="1"/>
    </xf>
    <xf numFmtId="39" fontId="90" fillId="13" borderId="60"/>
    <xf numFmtId="0" fontId="146" fillId="0" borderId="71" applyNumberFormat="0" applyFill="0" applyAlignment="0" applyProtection="0"/>
    <xf numFmtId="0" fontId="2" fillId="29" borderId="68" applyNumberFormat="0" applyProtection="0">
      <alignment horizontal="left" vertical="center" indent="1"/>
    </xf>
    <xf numFmtId="4" fontId="32" fillId="24" borderId="68" applyNumberFormat="0" applyProtection="0">
      <alignment horizontal="left" vertical="center" indent="1"/>
    </xf>
    <xf numFmtId="0" fontId="2" fillId="29" borderId="68" applyNumberFormat="0" applyProtection="0">
      <alignment horizontal="left" vertical="center" indent="1"/>
    </xf>
    <xf numFmtId="4" fontId="32" fillId="30" borderId="68" applyNumberFormat="0" applyProtection="0">
      <alignment horizontal="right" vertical="center"/>
    </xf>
    <xf numFmtId="5" fontId="50" fillId="0" borderId="47" applyAlignment="0" applyProtection="0"/>
    <xf numFmtId="175" fontId="47" fillId="21" borderId="46">
      <alignment horizontal="centerContinuous" vertical="top"/>
    </xf>
    <xf numFmtId="4" fontId="113" fillId="38" borderId="68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49" borderId="84" applyNumberFormat="0" applyFont="0" applyAlignment="0" applyProtection="0"/>
    <xf numFmtId="0" fontId="2" fillId="29" borderId="79" applyNumberFormat="0" applyProtection="0">
      <alignment horizontal="left" vertical="center" indent="1"/>
    </xf>
    <xf numFmtId="4" fontId="32" fillId="35" borderId="68" applyNumberFormat="0" applyProtection="0">
      <alignment horizontal="right" vertical="center"/>
    </xf>
    <xf numFmtId="4" fontId="32" fillId="28" borderId="68" applyNumberFormat="0" applyProtection="0">
      <alignment horizontal="left" vertical="center" indent="1"/>
    </xf>
    <xf numFmtId="5" fontId="50" fillId="0" borderId="58" applyAlignment="0" applyProtection="0"/>
    <xf numFmtId="0" fontId="2" fillId="29" borderId="79" applyNumberFormat="0" applyProtection="0">
      <alignment horizontal="left" vertical="center" indent="1"/>
    </xf>
    <xf numFmtId="9" fontId="18" fillId="0" borderId="0" applyFont="0" applyFill="0" applyBorder="0" applyAlignment="0" applyProtection="0"/>
    <xf numFmtId="4" fontId="32" fillId="39" borderId="61" applyNumberFormat="0" applyProtection="0">
      <alignment horizontal="left" vertical="center" indent="1"/>
    </xf>
    <xf numFmtId="4" fontId="32" fillId="33" borderId="61" applyNumberFormat="0" applyProtection="0">
      <alignment horizontal="right" vertical="center"/>
    </xf>
    <xf numFmtId="4" fontId="112" fillId="24" borderId="79" applyNumberFormat="0" applyProtection="0">
      <alignment vertical="center"/>
    </xf>
    <xf numFmtId="0" fontId="35" fillId="0" borderId="56" applyNumberFormat="0" applyFill="0" applyAlignment="0" applyProtection="0"/>
    <xf numFmtId="43" fontId="18" fillId="0" borderId="0" applyFont="0" applyFill="0" applyBorder="0" applyAlignment="0" applyProtection="0"/>
    <xf numFmtId="4" fontId="32" fillId="31" borderId="79" applyNumberFormat="0" applyProtection="0">
      <alignment horizontal="right" vertical="center"/>
    </xf>
    <xf numFmtId="4" fontId="32" fillId="41" borderId="79" applyNumberFormat="0" applyProtection="0">
      <alignment horizontal="left" vertical="center" indent="1"/>
    </xf>
    <xf numFmtId="4" fontId="32" fillId="24" borderId="61" applyNumberFormat="0" applyProtection="0">
      <alignment vertical="center"/>
    </xf>
    <xf numFmtId="5" fontId="50" fillId="0" borderId="76" applyAlignment="0" applyProtection="0"/>
    <xf numFmtId="12" fontId="119" fillId="0" borderId="39">
      <alignment horizontal="center"/>
    </xf>
    <xf numFmtId="175" fontId="22" fillId="0" borderId="44" applyAlignment="0">
      <alignment horizontal="centerContinuous"/>
    </xf>
    <xf numFmtId="175" fontId="22" fillId="0" borderId="44" applyAlignment="0">
      <alignment horizontal="centerContinuous"/>
    </xf>
    <xf numFmtId="0" fontId="144" fillId="10" borderId="82" applyNumberFormat="0" applyAlignment="0" applyProtection="0"/>
    <xf numFmtId="0" fontId="146" fillId="0" borderId="83" applyNumberFormat="0" applyFill="0" applyAlignment="0" applyProtection="0"/>
    <xf numFmtId="0" fontId="49" fillId="1" borderId="75">
      <alignment horizontal="left"/>
    </xf>
    <xf numFmtId="0" fontId="2" fillId="21" borderId="68" applyNumberFormat="0" applyProtection="0">
      <alignment horizontal="left" vertical="center" indent="1"/>
    </xf>
    <xf numFmtId="0" fontId="2" fillId="21" borderId="68" applyNumberFormat="0" applyProtection="0">
      <alignment horizontal="left" vertical="center" indent="1"/>
    </xf>
    <xf numFmtId="0" fontId="2" fillId="42" borderId="68" applyNumberFormat="0" applyProtection="0">
      <alignment horizontal="left" vertical="center" indent="1"/>
    </xf>
    <xf numFmtId="0" fontId="2" fillId="42" borderId="68" applyNumberFormat="0" applyProtection="0">
      <alignment horizontal="left" vertical="center" indent="1"/>
    </xf>
    <xf numFmtId="0" fontId="2" fillId="41" borderId="68" applyNumberFormat="0" applyProtection="0">
      <alignment horizontal="left" vertical="center" indent="1"/>
    </xf>
    <xf numFmtId="0" fontId="2" fillId="41" borderId="68" applyNumberFormat="0" applyProtection="0">
      <alignment horizontal="left" vertical="center" indent="1"/>
    </xf>
    <xf numFmtId="4" fontId="32" fillId="41" borderId="68" applyNumberFormat="0" applyProtection="0">
      <alignment horizontal="left" vertical="center" indent="1"/>
    </xf>
    <xf numFmtId="4" fontId="32" fillId="39" borderId="68" applyNumberFormat="0" applyProtection="0">
      <alignment horizontal="left" vertical="center" indent="1"/>
    </xf>
    <xf numFmtId="226" fontId="80" fillId="0" borderId="75">
      <alignment horizontal="left"/>
    </xf>
    <xf numFmtId="0" fontId="35" fillId="0" borderId="74" applyNumberFormat="0" applyFill="0" applyAlignment="0" applyProtection="0"/>
    <xf numFmtId="0" fontId="35" fillId="0" borderId="74" applyNumberFormat="0" applyFill="0" applyAlignment="0" applyProtection="0"/>
    <xf numFmtId="12" fontId="119" fillId="0" borderId="55">
      <alignment horizontal="center"/>
    </xf>
    <xf numFmtId="4" fontId="32" fillId="39" borderId="61" applyNumberFormat="0" applyProtection="0">
      <alignment horizontal="right" vertical="center"/>
    </xf>
    <xf numFmtId="4" fontId="32" fillId="24" borderId="61" applyNumberFormat="0" applyProtection="0">
      <alignment horizontal="left" vertical="center" indent="1"/>
    </xf>
    <xf numFmtId="4" fontId="112" fillId="24" borderId="61" applyNumberFormat="0" applyProtection="0">
      <alignment vertical="center"/>
    </xf>
    <xf numFmtId="0" fontId="2" fillId="29" borderId="61" applyNumberFormat="0" applyProtection="0">
      <alignment horizontal="left" vertical="center" indent="1"/>
    </xf>
    <xf numFmtId="0" fontId="2" fillId="29" borderId="61" applyNumberFormat="0" applyProtection="0">
      <alignment horizontal="left" vertical="center" indent="1"/>
    </xf>
    <xf numFmtId="0" fontId="2" fillId="21" borderId="61" applyNumberFormat="0" applyProtection="0">
      <alignment horizontal="left" vertical="center" indent="1"/>
    </xf>
    <xf numFmtId="0" fontId="2" fillId="42" borderId="61" applyNumberFormat="0" applyProtection="0">
      <alignment horizontal="left" vertical="center" indent="1"/>
    </xf>
    <xf numFmtId="0" fontId="2" fillId="42" borderId="61" applyNumberFormat="0" applyProtection="0">
      <alignment horizontal="left" vertical="center" indent="1"/>
    </xf>
    <xf numFmtId="0" fontId="2" fillId="41" borderId="61" applyNumberFormat="0" applyProtection="0">
      <alignment horizontal="left" vertical="center" indent="1"/>
    </xf>
    <xf numFmtId="0" fontId="2" fillId="41" borderId="61" applyNumberFormat="0" applyProtection="0">
      <alignment horizontal="left" vertical="center" indent="1"/>
    </xf>
    <xf numFmtId="4" fontId="32" fillId="41" borderId="61" applyNumberFormat="0" applyProtection="0">
      <alignment horizontal="left" vertical="center" indent="1"/>
    </xf>
    <xf numFmtId="0" fontId="2" fillId="29" borderId="61" applyNumberFormat="0" applyProtection="0">
      <alignment horizontal="left" vertical="center" indent="1"/>
    </xf>
    <xf numFmtId="4" fontId="32" fillId="39" borderId="62" applyNumberFormat="0" applyProtection="0">
      <alignment horizontal="left" vertical="center" indent="1"/>
    </xf>
    <xf numFmtId="4" fontId="113" fillId="38" borderId="61" applyNumberFormat="0" applyProtection="0">
      <alignment horizontal="left" vertical="center" indent="1"/>
    </xf>
    <xf numFmtId="4" fontId="32" fillId="37" borderId="61" applyNumberFormat="0" applyProtection="0">
      <alignment horizontal="right" vertical="center"/>
    </xf>
    <xf numFmtId="4" fontId="32" fillId="36" borderId="61" applyNumberFormat="0" applyProtection="0">
      <alignment horizontal="right" vertical="center"/>
    </xf>
    <xf numFmtId="4" fontId="32" fillId="35" borderId="61" applyNumberFormat="0" applyProtection="0">
      <alignment horizontal="right" vertical="center"/>
    </xf>
    <xf numFmtId="4" fontId="32" fillId="34" borderId="61" applyNumberFormat="0" applyProtection="0">
      <alignment horizontal="right" vertical="center"/>
    </xf>
    <xf numFmtId="4" fontId="32" fillId="32" borderId="61" applyNumberFormat="0" applyProtection="0">
      <alignment horizontal="right" vertical="center"/>
    </xf>
    <xf numFmtId="4" fontId="32" fillId="23" borderId="61" applyNumberFormat="0" applyProtection="0">
      <alignment horizontal="right" vertical="center"/>
    </xf>
    <xf numFmtId="4" fontId="32" fillId="31" borderId="61" applyNumberFormat="0" applyProtection="0">
      <alignment horizontal="right" vertical="center"/>
    </xf>
    <xf numFmtId="4" fontId="32" fillId="30" borderId="61" applyNumberFormat="0" applyProtection="0">
      <alignment horizontal="right" vertical="center"/>
    </xf>
    <xf numFmtId="0" fontId="2" fillId="29" borderId="61" applyNumberFormat="0" applyProtection="0">
      <alignment horizontal="left" vertical="center" indent="1"/>
    </xf>
    <xf numFmtId="4" fontId="32" fillId="28" borderId="61" applyNumberFormat="0" applyProtection="0">
      <alignment horizontal="left" vertical="center" indent="1"/>
    </xf>
    <xf numFmtId="4" fontId="32" fillId="28" borderId="61" applyNumberFormat="0" applyProtection="0">
      <alignment horizontal="left" vertical="center" indent="1"/>
    </xf>
    <xf numFmtId="4" fontId="112" fillId="28" borderId="61" applyNumberFormat="0" applyProtection="0">
      <alignment vertical="center"/>
    </xf>
    <xf numFmtId="4" fontId="32" fillId="28" borderId="61" applyNumberFormat="0" applyProtection="0">
      <alignment vertical="center"/>
    </xf>
    <xf numFmtId="0" fontId="78" fillId="0" borderId="77">
      <alignment horizontal="left" vertical="center"/>
    </xf>
    <xf numFmtId="175" fontId="78" fillId="0" borderId="77">
      <alignment horizontal="left" vertical="center"/>
    </xf>
    <xf numFmtId="0" fontId="49" fillId="1" borderId="75">
      <alignment horizontal="left"/>
    </xf>
    <xf numFmtId="10" fontId="77" fillId="24" borderId="73" applyNumberFormat="0" applyBorder="0" applyAlignment="0" applyProtection="0"/>
    <xf numFmtId="39" fontId="90" fillId="13" borderId="78"/>
    <xf numFmtId="0" fontId="127" fillId="0" borderId="81"/>
    <xf numFmtId="0" fontId="136" fillId="44" borderId="79" applyNumberFormat="0" applyAlignment="0" applyProtection="0"/>
    <xf numFmtId="0" fontId="2" fillId="29" borderId="79" applyNumberFormat="0" applyProtection="0">
      <alignment horizontal="left" vertical="center" indent="1"/>
    </xf>
    <xf numFmtId="4" fontId="32" fillId="30" borderId="79" applyNumberFormat="0" applyProtection="0">
      <alignment horizontal="right" vertical="center"/>
    </xf>
    <xf numFmtId="4" fontId="32" fillId="23" borderId="79" applyNumberFormat="0" applyProtection="0">
      <alignment horizontal="right" vertical="center"/>
    </xf>
    <xf numFmtId="4" fontId="32" fillId="32" borderId="79" applyNumberFormat="0" applyProtection="0">
      <alignment horizontal="right" vertical="center"/>
    </xf>
    <xf numFmtId="4" fontId="32" fillId="33" borderId="79" applyNumberFormat="0" applyProtection="0">
      <alignment horizontal="right" vertical="center"/>
    </xf>
    <xf numFmtId="0" fontId="2" fillId="29" borderId="79" applyNumberFormat="0" applyProtection="0">
      <alignment horizontal="left" vertical="center" indent="1"/>
    </xf>
    <xf numFmtId="10" fontId="77" fillId="24" borderId="55" applyNumberFormat="0" applyBorder="0" applyAlignment="0" applyProtection="0"/>
    <xf numFmtId="0" fontId="137" fillId="44" borderId="70" applyNumberFormat="0" applyAlignment="0" applyProtection="0"/>
    <xf numFmtId="0" fontId="127" fillId="0" borderId="69"/>
    <xf numFmtId="4" fontId="112" fillId="39" borderId="68" applyNumberFormat="0" applyProtection="0">
      <alignment horizontal="right" vertical="center"/>
    </xf>
    <xf numFmtId="4" fontId="112" fillId="24" borderId="68" applyNumberFormat="0" applyProtection="0">
      <alignment vertical="center"/>
    </xf>
    <xf numFmtId="4" fontId="32" fillId="39" borderId="62" applyNumberFormat="0" applyProtection="0">
      <alignment horizontal="left" vertical="center" indent="1"/>
    </xf>
    <xf numFmtId="4" fontId="32" fillId="37" borderId="68" applyNumberFormat="0" applyProtection="0">
      <alignment horizontal="right" vertical="center"/>
    </xf>
    <xf numFmtId="4" fontId="32" fillId="23" borderId="68" applyNumberFormat="0" applyProtection="0">
      <alignment horizontal="right" vertical="center"/>
    </xf>
    <xf numFmtId="4" fontId="112" fillId="28" borderId="68" applyNumberFormat="0" applyProtection="0">
      <alignment vertical="center"/>
    </xf>
    <xf numFmtId="43" fontId="18" fillId="0" borderId="0" applyFont="0" applyFill="0" applyBorder="0" applyAlignment="0" applyProtection="0"/>
    <xf numFmtId="4" fontId="112" fillId="28" borderId="79" applyNumberFormat="0" applyProtection="0">
      <alignment vertical="center"/>
    </xf>
    <xf numFmtId="0" fontId="2" fillId="29" borderId="79" applyNumberFormat="0" applyProtection="0">
      <alignment horizontal="left" vertical="center" indent="1"/>
    </xf>
    <xf numFmtId="4" fontId="32" fillId="23" borderId="79" applyNumberFormat="0" applyProtection="0">
      <alignment horizontal="right" vertical="center"/>
    </xf>
    <xf numFmtId="4" fontId="32" fillId="33" borderId="79" applyNumberFormat="0" applyProtection="0">
      <alignment horizontal="right" vertical="center"/>
    </xf>
    <xf numFmtId="4" fontId="32" fillId="36" borderId="79" applyNumberFormat="0" applyProtection="0">
      <alignment horizontal="right" vertical="center"/>
    </xf>
    <xf numFmtId="175" fontId="47" fillId="21" borderId="75">
      <alignment horizontal="centerContinuous" vertical="top"/>
    </xf>
    <xf numFmtId="9" fontId="18" fillId="0" borderId="0" applyFont="0" applyFill="0" applyBorder="0" applyAlignment="0" applyProtection="0"/>
    <xf numFmtId="0" fontId="2" fillId="21" borderId="79" applyNumberFormat="0" applyProtection="0">
      <alignment horizontal="left" vertical="center" indent="1"/>
    </xf>
    <xf numFmtId="4" fontId="112" fillId="24" borderId="79" applyNumberFormat="0" applyProtection="0">
      <alignment vertical="center"/>
    </xf>
    <xf numFmtId="4" fontId="32" fillId="39" borderId="79" applyNumberFormat="0" applyProtection="0">
      <alignment horizontal="left" vertical="center" indent="1"/>
    </xf>
    <xf numFmtId="4" fontId="32" fillId="24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0" fontId="2" fillId="49" borderId="66" applyNumberFormat="0" applyFont="0" applyAlignment="0" applyProtection="0"/>
    <xf numFmtId="4" fontId="32" fillId="24" borderId="79" applyNumberFormat="0" applyProtection="0">
      <alignment vertical="center"/>
    </xf>
    <xf numFmtId="4" fontId="32" fillId="28" borderId="79" applyNumberFormat="0" applyProtection="0">
      <alignment horizontal="left" vertical="center" indent="1"/>
    </xf>
    <xf numFmtId="4" fontId="32" fillId="34" borderId="79" applyNumberFormat="0" applyProtection="0">
      <alignment horizontal="right" vertical="center"/>
    </xf>
    <xf numFmtId="0" fontId="2" fillId="41" borderId="79" applyNumberFormat="0" applyProtection="0">
      <alignment horizontal="left" vertical="center" indent="1"/>
    </xf>
    <xf numFmtId="9" fontId="18" fillId="0" borderId="0" applyFont="0" applyFill="0" applyBorder="0" applyAlignment="0" applyProtection="0"/>
    <xf numFmtId="4" fontId="112" fillId="28" borderId="79" applyNumberFormat="0" applyProtection="0">
      <alignment vertical="center"/>
    </xf>
    <xf numFmtId="4" fontId="32" fillId="31" borderId="79" applyNumberFormat="0" applyProtection="0">
      <alignment horizontal="right" vertical="center"/>
    </xf>
    <xf numFmtId="0" fontId="2" fillId="49" borderId="72" applyNumberFormat="0" applyFont="0" applyAlignment="0" applyProtection="0"/>
    <xf numFmtId="0" fontId="144" fillId="10" borderId="70" applyNumberFormat="0" applyAlignment="0" applyProtection="0"/>
    <xf numFmtId="0" fontId="136" fillId="44" borderId="68" applyNumberFormat="0" applyAlignment="0" applyProtection="0"/>
    <xf numFmtId="4" fontId="116" fillId="39" borderId="68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  <xf numFmtId="4" fontId="32" fillId="39" borderId="68" applyNumberFormat="0" applyProtection="0">
      <alignment horizontal="right" vertical="center"/>
    </xf>
    <xf numFmtId="4" fontId="32" fillId="24" borderId="68" applyNumberFormat="0" applyProtection="0">
      <alignment horizontal="left" vertical="center" indent="1"/>
    </xf>
    <xf numFmtId="4" fontId="32" fillId="24" borderId="68" applyNumberFormat="0" applyProtection="0">
      <alignment vertical="center"/>
    </xf>
    <xf numFmtId="0" fontId="2" fillId="29" borderId="68" applyNumberFormat="0" applyProtection="0">
      <alignment horizontal="left" vertical="center" indent="1"/>
    </xf>
    <xf numFmtId="4" fontId="32" fillId="36" borderId="68" applyNumberFormat="0" applyProtection="0">
      <alignment horizontal="right" vertical="center"/>
    </xf>
    <xf numFmtId="4" fontId="32" fillId="34" borderId="68" applyNumberFormat="0" applyProtection="0">
      <alignment horizontal="right" vertical="center"/>
    </xf>
    <xf numFmtId="4" fontId="32" fillId="32" borderId="68" applyNumberFormat="0" applyProtection="0">
      <alignment horizontal="right" vertical="center"/>
    </xf>
    <xf numFmtId="4" fontId="32" fillId="31" borderId="68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  <xf numFmtId="4" fontId="32" fillId="28" borderId="68" applyNumberFormat="0" applyProtection="0">
      <alignment horizontal="left" vertical="center" indent="1"/>
    </xf>
    <xf numFmtId="4" fontId="32" fillId="28" borderId="68" applyNumberFormat="0" applyProtection="0">
      <alignment vertical="center"/>
    </xf>
    <xf numFmtId="175" fontId="45" fillId="0" borderId="39">
      <alignment horizontal="center"/>
    </xf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10" fontId="77" fillId="24" borderId="55" applyNumberFormat="0" applyBorder="0" applyAlignment="0" applyProtection="0"/>
    <xf numFmtId="0" fontId="49" fillId="1" borderId="57">
      <alignment horizontal="left"/>
    </xf>
    <xf numFmtId="226" fontId="80" fillId="0" borderId="57">
      <alignment horizontal="left"/>
    </xf>
    <xf numFmtId="4" fontId="32" fillId="28" borderId="79" applyNumberFormat="0" applyProtection="0">
      <alignment vertical="center"/>
    </xf>
    <xf numFmtId="4" fontId="32" fillId="28" borderId="79" applyNumberFormat="0" applyProtection="0">
      <alignment horizontal="left" vertical="center" indent="1"/>
    </xf>
    <xf numFmtId="4" fontId="32" fillId="30" borderId="79" applyNumberFormat="0" applyProtection="0">
      <alignment horizontal="right" vertical="center"/>
    </xf>
    <xf numFmtId="4" fontId="32" fillId="32" borderId="79" applyNumberFormat="0" applyProtection="0">
      <alignment horizontal="right" vertical="center"/>
    </xf>
    <xf numFmtId="4" fontId="32" fillId="35" borderId="79" applyNumberFormat="0" applyProtection="0">
      <alignment horizontal="right" vertical="center"/>
    </xf>
    <xf numFmtId="4" fontId="32" fillId="37" borderId="79" applyNumberFormat="0" applyProtection="0">
      <alignment horizontal="right" vertical="center"/>
    </xf>
    <xf numFmtId="4" fontId="32" fillId="39" borderId="80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8" fillId="0" borderId="0"/>
    <xf numFmtId="0" fontId="2" fillId="41" borderId="79" applyNumberFormat="0" applyProtection="0">
      <alignment horizontal="left" vertical="center" indent="1"/>
    </xf>
    <xf numFmtId="226" fontId="80" fillId="0" borderId="75">
      <alignment horizontal="left"/>
    </xf>
    <xf numFmtId="4" fontId="116" fillId="39" borderId="79" applyNumberFormat="0" applyProtection="0">
      <alignment horizontal="right" vertical="center"/>
    </xf>
    <xf numFmtId="43" fontId="1" fillId="0" borderId="0" applyFont="0" applyFill="0" applyBorder="0" applyAlignment="0" applyProtection="0"/>
    <xf numFmtId="10" fontId="77" fillId="24" borderId="39" applyNumberFormat="0" applyBorder="0" applyAlignment="0" applyProtection="0"/>
    <xf numFmtId="0" fontId="144" fillId="10" borderId="51" applyNumberFormat="0" applyAlignment="0" applyProtection="0"/>
    <xf numFmtId="0" fontId="136" fillId="44" borderId="49" applyNumberFormat="0" applyAlignment="0" applyProtection="0"/>
    <xf numFmtId="4" fontId="116" fillId="39" borderId="49" applyNumberFormat="0" applyProtection="0">
      <alignment horizontal="right" vertical="center"/>
    </xf>
    <xf numFmtId="0" fontId="2" fillId="29" borderId="49" applyNumberFormat="0" applyProtection="0">
      <alignment horizontal="left" vertical="center" indent="1"/>
    </xf>
    <xf numFmtId="4" fontId="32" fillId="39" borderId="49" applyNumberFormat="0" applyProtection="0">
      <alignment horizontal="right" vertical="center"/>
    </xf>
    <xf numFmtId="4" fontId="32" fillId="24" borderId="49" applyNumberFormat="0" applyProtection="0">
      <alignment horizontal="left" vertical="center" indent="1"/>
    </xf>
    <xf numFmtId="4" fontId="32" fillId="24" borderId="49" applyNumberFormat="0" applyProtection="0">
      <alignment vertical="center"/>
    </xf>
    <xf numFmtId="0" fontId="2" fillId="29" borderId="49" applyNumberFormat="0" applyProtection="0">
      <alignment horizontal="left" vertical="center" indent="1"/>
    </xf>
    <xf numFmtId="0" fontId="2" fillId="21" borderId="49" applyNumberFormat="0" applyProtection="0">
      <alignment horizontal="left" vertical="center" indent="1"/>
    </xf>
    <xf numFmtId="0" fontId="2" fillId="42" borderId="49" applyNumberFormat="0" applyProtection="0">
      <alignment horizontal="left" vertical="center" indent="1"/>
    </xf>
    <xf numFmtId="4" fontId="32" fillId="34" borderId="49" applyNumberFormat="0" applyProtection="0">
      <alignment horizontal="right" vertical="center"/>
    </xf>
    <xf numFmtId="4" fontId="32" fillId="32" borderId="49" applyNumberFormat="0" applyProtection="0">
      <alignment horizontal="right" vertical="center"/>
    </xf>
    <xf numFmtId="4" fontId="32" fillId="31" borderId="49" applyNumberFormat="0" applyProtection="0">
      <alignment horizontal="right" vertical="center"/>
    </xf>
    <xf numFmtId="0" fontId="2" fillId="29" borderId="49" applyNumberFormat="0" applyProtection="0">
      <alignment horizontal="left" vertical="center" indent="1"/>
    </xf>
    <xf numFmtId="4" fontId="32" fillId="28" borderId="49" applyNumberFormat="0" applyProtection="0">
      <alignment horizontal="left" vertical="center" indent="1"/>
    </xf>
    <xf numFmtId="4" fontId="32" fillId="28" borderId="49" applyNumberFormat="0" applyProtection="0">
      <alignment vertical="center"/>
    </xf>
    <xf numFmtId="5" fontId="50" fillId="0" borderId="76" applyAlignment="0" applyProtection="0"/>
    <xf numFmtId="4" fontId="32" fillId="33" borderId="68" applyNumberFormat="0" applyProtection="0">
      <alignment horizontal="right" vertical="center"/>
    </xf>
    <xf numFmtId="0" fontId="18" fillId="0" borderId="0"/>
    <xf numFmtId="226" fontId="80" fillId="0" borderId="57">
      <alignment horizontal="left"/>
    </xf>
    <xf numFmtId="0" fontId="78" fillId="0" borderId="59">
      <alignment horizontal="left" vertical="center"/>
    </xf>
    <xf numFmtId="9" fontId="18" fillId="0" borderId="0" applyFont="0" applyFill="0" applyBorder="0" applyAlignment="0" applyProtection="0"/>
    <xf numFmtId="4" fontId="32" fillId="34" borderId="79" applyNumberFormat="0" applyProtection="0">
      <alignment horizontal="right" vertical="center"/>
    </xf>
    <xf numFmtId="175" fontId="22" fillId="0" borderId="54" applyAlignment="0">
      <alignment horizontal="centerContinuous"/>
    </xf>
    <xf numFmtId="4" fontId="32" fillId="36" borderId="79" applyNumberFormat="0" applyProtection="0">
      <alignment horizontal="right" vertical="center"/>
    </xf>
    <xf numFmtId="4" fontId="113" fillId="38" borderId="79" applyNumberFormat="0" applyProtection="0">
      <alignment horizontal="left" vertical="center" indent="1"/>
    </xf>
    <xf numFmtId="4" fontId="32" fillId="39" borderId="79" applyNumberFormat="0" applyProtection="0">
      <alignment horizontal="left" vertical="center" indent="1"/>
    </xf>
    <xf numFmtId="0" fontId="2" fillId="41" borderId="79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175" fontId="47" fillId="21" borderId="57">
      <alignment horizontal="centerContinuous" vertical="top"/>
    </xf>
    <xf numFmtId="0" fontId="18" fillId="0" borderId="0"/>
    <xf numFmtId="0" fontId="146" fillId="0" borderId="52" applyNumberFormat="0" applyFill="0" applyAlignment="0" applyProtection="0"/>
    <xf numFmtId="9" fontId="18" fillId="0" borderId="0" applyFont="0" applyFill="0" applyBorder="0" applyAlignment="0" applyProtection="0"/>
    <xf numFmtId="0" fontId="127" fillId="0" borderId="81"/>
    <xf numFmtId="0" fontId="2" fillId="49" borderId="84" applyNumberFormat="0" applyFont="0" applyAlignment="0" applyProtection="0"/>
    <xf numFmtId="4" fontId="32" fillId="24" borderId="79" applyNumberFormat="0" applyProtection="0">
      <alignment horizontal="left" vertical="center" indent="1"/>
    </xf>
    <xf numFmtId="4" fontId="32" fillId="39" borderId="79" applyNumberFormat="0" applyProtection="0">
      <alignment horizontal="right" vertical="center"/>
    </xf>
    <xf numFmtId="175" fontId="45" fillId="0" borderId="55">
      <alignment horizontal="center"/>
    </xf>
    <xf numFmtId="0" fontId="137" fillId="44" borderId="82" applyNumberFormat="0" applyAlignment="0" applyProtection="0"/>
    <xf numFmtId="0" fontId="146" fillId="0" borderId="83" applyNumberFormat="0" applyFill="0" applyAlignment="0" applyProtection="0"/>
    <xf numFmtId="4" fontId="32" fillId="39" borderId="80" applyNumberFormat="0" applyProtection="0">
      <alignment horizontal="left" vertical="center" indent="1"/>
    </xf>
    <xf numFmtId="5" fontId="50" fillId="0" borderId="58" applyAlignment="0" applyProtection="0"/>
    <xf numFmtId="0" fontId="2" fillId="29" borderId="79" applyNumberFormat="0" applyProtection="0">
      <alignment horizontal="left" vertical="center" indent="1"/>
    </xf>
    <xf numFmtId="4" fontId="112" fillId="39" borderId="79" applyNumberFormat="0" applyProtection="0">
      <alignment horizontal="right" vertical="center"/>
    </xf>
    <xf numFmtId="0" fontId="136" fillId="44" borderId="79" applyNumberFormat="0" applyAlignment="0" applyProtection="0"/>
    <xf numFmtId="4" fontId="32" fillId="39" borderId="79" applyNumberFormat="0" applyProtection="0">
      <alignment horizontal="right" vertical="center"/>
    </xf>
    <xf numFmtId="4" fontId="32" fillId="24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0" fontId="2" fillId="41" borderId="79" applyNumberFormat="0" applyProtection="0">
      <alignment horizontal="left" vertical="center" indent="1"/>
    </xf>
    <xf numFmtId="0" fontId="49" fillId="1" borderId="46">
      <alignment horizontal="left"/>
    </xf>
    <xf numFmtId="175" fontId="78" fillId="0" borderId="45">
      <alignment horizontal="left" vertical="center"/>
    </xf>
    <xf numFmtId="0" fontId="78" fillId="0" borderId="59">
      <alignment horizontal="left" vertical="center"/>
    </xf>
    <xf numFmtId="4" fontId="113" fillId="38" borderId="79" applyNumberFormat="0" applyProtection="0">
      <alignment horizontal="left" vertical="center" indent="1"/>
    </xf>
    <xf numFmtId="175" fontId="78" fillId="0" borderId="59">
      <alignment horizontal="left" vertical="center"/>
    </xf>
    <xf numFmtId="0" fontId="78" fillId="0" borderId="45">
      <alignment horizontal="left" vertical="center"/>
    </xf>
    <xf numFmtId="175" fontId="47" fillId="21" borderId="41">
      <alignment horizontal="centerContinuous" vertical="top"/>
    </xf>
    <xf numFmtId="0" fontId="78" fillId="0" borderId="40">
      <alignment horizontal="left" vertical="center"/>
    </xf>
    <xf numFmtId="175" fontId="78" fillId="0" borderId="40">
      <alignment horizontal="left" vertical="center"/>
    </xf>
    <xf numFmtId="226" fontId="80" fillId="0" borderId="41">
      <alignment horizontal="left"/>
    </xf>
    <xf numFmtId="0" fontId="49" fillId="1" borderId="41">
      <alignment horizontal="left"/>
    </xf>
    <xf numFmtId="175" fontId="78" fillId="0" borderId="77">
      <alignment horizontal="left" vertical="center"/>
    </xf>
    <xf numFmtId="0" fontId="78" fillId="0" borderId="77">
      <alignment horizontal="left" vertical="center"/>
    </xf>
    <xf numFmtId="0" fontId="136" fillId="44" borderId="61" applyNumberFormat="0" applyAlignment="0" applyProtection="0"/>
    <xf numFmtId="0" fontId="2" fillId="29" borderId="61" applyNumberFormat="0" applyProtection="0">
      <alignment horizontal="left" vertical="center" indent="1"/>
    </xf>
    <xf numFmtId="4" fontId="32" fillId="24" borderId="61" applyNumberFormat="0" applyProtection="0">
      <alignment horizontal="left" vertical="center" indent="1"/>
    </xf>
    <xf numFmtId="10" fontId="77" fillId="24" borderId="73" applyNumberFormat="0" applyBorder="0" applyAlignment="0" applyProtection="0"/>
    <xf numFmtId="12" fontId="119" fillId="0" borderId="73">
      <alignment horizontal="center"/>
    </xf>
    <xf numFmtId="4" fontId="32" fillId="28" borderId="79" applyNumberFormat="0" applyProtection="0">
      <alignment horizontal="left" vertical="center" indent="1"/>
    </xf>
    <xf numFmtId="4" fontId="32" fillId="28" borderId="79" applyNumberFormat="0" applyProtection="0">
      <alignment vertical="center"/>
    </xf>
    <xf numFmtId="0" fontId="2" fillId="42" borderId="79" applyNumberFormat="0" applyProtection="0">
      <alignment horizontal="left" vertical="center" indent="1"/>
    </xf>
    <xf numFmtId="175" fontId="47" fillId="21" borderId="57">
      <alignment horizontal="centerContinuous" vertical="top"/>
    </xf>
    <xf numFmtId="4" fontId="32" fillId="39" borderId="42" applyNumberFormat="0" applyProtection="0">
      <alignment horizontal="left" vertical="center" indent="1"/>
    </xf>
    <xf numFmtId="4" fontId="32" fillId="28" borderId="79" applyNumberFormat="0" applyProtection="0">
      <alignment horizontal="left" vertical="center" indent="1"/>
    </xf>
    <xf numFmtId="0" fontId="144" fillId="10" borderId="82" applyNumberFormat="0" applyAlignment="0" applyProtection="0"/>
    <xf numFmtId="0" fontId="144" fillId="10" borderId="64" applyNumberFormat="0" applyAlignment="0" applyProtection="0"/>
    <xf numFmtId="0" fontId="146" fillId="0" borderId="65" applyNumberFormat="0" applyFill="0" applyAlignment="0" applyProtection="0"/>
    <xf numFmtId="39" fontId="90" fillId="13" borderId="78"/>
    <xf numFmtId="4" fontId="116" fillId="39" borderId="79" applyNumberFormat="0" applyProtection="0">
      <alignment horizontal="right" vertical="center"/>
    </xf>
    <xf numFmtId="0" fontId="137" fillId="44" borderId="51" applyNumberFormat="0" applyAlignment="0" applyProtection="0"/>
    <xf numFmtId="0" fontId="127" fillId="0" borderId="50"/>
    <xf numFmtId="0" fontId="2" fillId="29" borderId="49" applyNumberFormat="0" applyProtection="0">
      <alignment horizontal="left" vertical="center" indent="1"/>
    </xf>
    <xf numFmtId="4" fontId="112" fillId="39" borderId="49" applyNumberFormat="0" applyProtection="0">
      <alignment horizontal="right" vertical="center"/>
    </xf>
    <xf numFmtId="4" fontId="32" fillId="24" borderId="49" applyNumberFormat="0" applyProtection="0">
      <alignment horizontal="left" vertical="center" indent="1"/>
    </xf>
    <xf numFmtId="4" fontId="112" fillId="24" borderId="49" applyNumberFormat="0" applyProtection="0">
      <alignment vertical="center"/>
    </xf>
    <xf numFmtId="0" fontId="2" fillId="29" borderId="49" applyNumberFormat="0" applyProtection="0">
      <alignment horizontal="left" vertical="center" indent="1"/>
    </xf>
    <xf numFmtId="0" fontId="2" fillId="21" borderId="49" applyNumberFormat="0" applyProtection="0">
      <alignment horizontal="left" vertical="center" indent="1"/>
    </xf>
    <xf numFmtId="0" fontId="2" fillId="42" borderId="49" applyNumberFormat="0" applyProtection="0">
      <alignment horizontal="left" vertical="center" indent="1"/>
    </xf>
    <xf numFmtId="0" fontId="2" fillId="41" borderId="49" applyNumberFormat="0" applyProtection="0">
      <alignment horizontal="left" vertical="center" indent="1"/>
    </xf>
    <xf numFmtId="4" fontId="32" fillId="33" borderId="49" applyNumberFormat="0" applyProtection="0">
      <alignment horizontal="right" vertical="center"/>
    </xf>
    <xf numFmtId="4" fontId="32" fillId="23" borderId="49" applyNumberFormat="0" applyProtection="0">
      <alignment horizontal="right" vertical="center"/>
    </xf>
    <xf numFmtId="4" fontId="32" fillId="30" borderId="49" applyNumberFormat="0" applyProtection="0">
      <alignment horizontal="right" vertical="center"/>
    </xf>
    <xf numFmtId="4" fontId="32" fillId="28" borderId="49" applyNumberFormat="0" applyProtection="0">
      <alignment horizontal="left" vertical="center" indent="1"/>
    </xf>
    <xf numFmtId="4" fontId="112" fillId="28" borderId="49" applyNumberFormat="0" applyProtection="0">
      <alignment vertical="center"/>
    </xf>
    <xf numFmtId="0" fontId="137" fillId="44" borderId="64" applyNumberFormat="0" applyAlignment="0" applyProtection="0"/>
    <xf numFmtId="4" fontId="116" fillId="39" borderId="61" applyNumberFormat="0" applyProtection="0">
      <alignment horizontal="right" vertical="center"/>
    </xf>
    <xf numFmtId="0" fontId="137" fillId="44" borderId="82" applyNumberFormat="0" applyAlignment="0" applyProtection="0"/>
    <xf numFmtId="175" fontId="47" fillId="21" borderId="75">
      <alignment horizontal="centerContinuous" vertical="top"/>
    </xf>
    <xf numFmtId="43" fontId="18" fillId="0" borderId="0" applyFont="0" applyFill="0" applyBorder="0" applyAlignment="0" applyProtection="0"/>
    <xf numFmtId="0" fontId="49" fillId="1" borderId="57">
      <alignment horizontal="left"/>
    </xf>
    <xf numFmtId="175" fontId="78" fillId="0" borderId="59">
      <alignment horizontal="left" vertical="center"/>
    </xf>
    <xf numFmtId="0" fontId="1" fillId="0" borderId="0"/>
    <xf numFmtId="10" fontId="77" fillId="24" borderId="39" applyNumberFormat="0" applyBorder="0" applyAlignment="0" applyProtection="0"/>
    <xf numFmtId="175" fontId="22" fillId="0" borderId="54" applyAlignment="0">
      <alignment horizontal="centerContinuous"/>
    </xf>
    <xf numFmtId="4" fontId="32" fillId="35" borderId="79" applyNumberFormat="0" applyProtection="0">
      <alignment horizontal="right" vertical="center"/>
    </xf>
    <xf numFmtId="4" fontId="32" fillId="37" borderId="79" applyNumberFormat="0" applyProtection="0">
      <alignment horizontal="right" vertical="center"/>
    </xf>
    <xf numFmtId="0" fontId="2" fillId="29" borderId="79" applyNumberFormat="0" applyProtection="0">
      <alignment horizontal="left" vertical="center" indent="1"/>
    </xf>
    <xf numFmtId="4" fontId="32" fillId="41" borderId="79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4" fontId="32" fillId="24" borderId="79" applyNumberFormat="0" applyProtection="0">
      <alignment vertical="center"/>
    </xf>
    <xf numFmtId="0" fontId="127" fillId="0" borderId="63"/>
    <xf numFmtId="175" fontId="45" fillId="0" borderId="73">
      <alignment horizontal="center"/>
    </xf>
    <xf numFmtId="0" fontId="2" fillId="29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39" fontId="90" fillId="13" borderId="48"/>
    <xf numFmtId="226" fontId="80" fillId="0" borderId="46">
      <alignment horizontal="left"/>
    </xf>
    <xf numFmtId="4" fontId="32" fillId="35" borderId="49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</cellStyleXfs>
  <cellXfs count="308">
    <xf numFmtId="0" fontId="0" fillId="0" borderId="0" xfId="0"/>
    <xf numFmtId="49" fontId="3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43" fontId="5" fillId="0" borderId="3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5" fontId="4" fillId="0" borderId="0" xfId="0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3" fontId="5" fillId="0" borderId="0" xfId="1" applyFont="1" applyFill="1" applyBorder="1" applyAlignment="1"/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 vertical="top"/>
    </xf>
    <xf numFmtId="43" fontId="10" fillId="0" borderId="0" xfId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43" fontId="0" fillId="0" borderId="0" xfId="0" applyNumberFormat="1" applyFont="1" applyFill="1" applyAlignment="1"/>
    <xf numFmtId="43" fontId="5" fillId="0" borderId="0" xfId="0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left"/>
    </xf>
    <xf numFmtId="167" fontId="0" fillId="0" borderId="1" xfId="1" applyNumberFormat="1" applyFont="1" applyFill="1" applyBorder="1" applyAlignment="1">
      <alignment horizontal="lef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left"/>
    </xf>
    <xf numFmtId="49" fontId="0" fillId="0" borderId="0" xfId="0" applyNumberFormat="1"/>
    <xf numFmtId="0" fontId="6" fillId="0" borderId="0" xfId="0" applyFont="1"/>
    <xf numFmtId="168" fontId="5" fillId="0" borderId="0" xfId="1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 applyAlignment="1">
      <alignment vertical="top"/>
    </xf>
    <xf numFmtId="43" fontId="5" fillId="0" borderId="0" xfId="1" applyFont="1" applyFill="1" applyBorder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/>
    </xf>
    <xf numFmtId="49" fontId="0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165" fontId="4" fillId="0" borderId="1" xfId="1" applyNumberFormat="1" applyFont="1" applyFill="1" applyBorder="1" applyAlignment="1">
      <alignment horizontal="right" vertical="top"/>
    </xf>
    <xf numFmtId="165" fontId="5" fillId="0" borderId="3" xfId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right" vertical="top"/>
    </xf>
    <xf numFmtId="167" fontId="5" fillId="0" borderId="0" xfId="1" applyNumberFormat="1" applyFont="1" applyFill="1" applyBorder="1" applyAlignment="1">
      <alignment horizontal="left" vertical="top"/>
    </xf>
    <xf numFmtId="37" fontId="0" fillId="0" borderId="0" xfId="0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167" fontId="4" fillId="0" borderId="0" xfId="1" applyNumberFormat="1" applyFont="1" applyFill="1" applyBorder="1" applyAlignment="1">
      <alignment horizontal="left" vertical="top"/>
    </xf>
    <xf numFmtId="167" fontId="0" fillId="0" borderId="0" xfId="1" applyNumberFormat="1" applyFont="1" applyFill="1" applyBorder="1" applyAlignment="1">
      <alignment horizontal="left" vertical="top"/>
    </xf>
    <xf numFmtId="168" fontId="4" fillId="0" borderId="0" xfId="1" applyNumberFormat="1" applyFont="1" applyFill="1" applyBorder="1" applyAlignment="1">
      <alignment horizontal="left" vertical="top"/>
    </xf>
    <xf numFmtId="168" fontId="0" fillId="0" borderId="0" xfId="1" applyNumberFormat="1" applyFont="1" applyFill="1" applyBorder="1" applyAlignment="1">
      <alignment horizontal="right" vertical="top"/>
    </xf>
    <xf numFmtId="168" fontId="5" fillId="0" borderId="0" xfId="1" applyNumberFormat="1" applyFont="1" applyFill="1" applyBorder="1" applyAlignment="1">
      <alignment horizontal="right" vertical="top"/>
    </xf>
    <xf numFmtId="167" fontId="5" fillId="0" borderId="2" xfId="1" applyNumberFormat="1" applyFont="1" applyFill="1" applyBorder="1" applyAlignment="1">
      <alignment horizontal="left" vertical="top"/>
    </xf>
    <xf numFmtId="168" fontId="5" fillId="0" borderId="2" xfId="1" applyNumberFormat="1" applyFont="1" applyFill="1" applyBorder="1" applyAlignment="1">
      <alignment horizontal="left" vertical="top"/>
    </xf>
    <xf numFmtId="168" fontId="5" fillId="0" borderId="0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right" vertical="top"/>
    </xf>
    <xf numFmtId="167" fontId="5" fillId="0" borderId="3" xfId="1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37" fontId="5" fillId="0" borderId="3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justify" vertical="top"/>
    </xf>
    <xf numFmtId="49" fontId="3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right" vertical="top"/>
    </xf>
    <xf numFmtId="49" fontId="4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>
      <alignment horizontal="center" vertical="top"/>
    </xf>
    <xf numFmtId="37" fontId="4" fillId="0" borderId="1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37" fontId="4" fillId="0" borderId="0" xfId="1" applyNumberFormat="1" applyFont="1" applyFill="1" applyBorder="1" applyAlignment="1">
      <alignment vertical="top"/>
    </xf>
    <xf numFmtId="41" fontId="0" fillId="0" borderId="0" xfId="0" applyNumberFormat="1" applyFill="1" applyBorder="1" applyAlignment="1">
      <alignment vertical="top"/>
    </xf>
    <xf numFmtId="165" fontId="4" fillId="0" borderId="4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43" fontId="5" fillId="0" borderId="0" xfId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horizontal="left" vertical="top"/>
    </xf>
    <xf numFmtId="43" fontId="4" fillId="0" borderId="0" xfId="1" applyFont="1" applyFill="1" applyAlignment="1">
      <alignment vertical="top"/>
    </xf>
    <xf numFmtId="168" fontId="5" fillId="0" borderId="0" xfId="1" applyNumberFormat="1" applyFont="1" applyFill="1" applyBorder="1" applyAlignment="1">
      <alignment horizontal="left" vertical="top"/>
    </xf>
    <xf numFmtId="165" fontId="5" fillId="0" borderId="0" xfId="1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0" fontId="0" fillId="0" borderId="0" xfId="0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165" fontId="0" fillId="0" borderId="0" xfId="0" applyNumberFormat="1"/>
    <xf numFmtId="0" fontId="11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5" fontId="0" fillId="0" borderId="1" xfId="1" applyNumberFormat="1" applyFont="1" applyFill="1" applyBorder="1" applyAlignment="1"/>
    <xf numFmtId="37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5" fontId="0" fillId="0" borderId="0" xfId="1" applyNumberFormat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43" fontId="11" fillId="0" borderId="0" xfId="1" applyFont="1" applyFill="1" applyBorder="1" applyAlignment="1"/>
    <xf numFmtId="169" fontId="0" fillId="0" borderId="0" xfId="0" applyNumberFormat="1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43" fontId="5" fillId="0" borderId="7" xfId="1" applyNumberFormat="1" applyFont="1" applyFill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165" fontId="5" fillId="0" borderId="0" xfId="0" applyNumberFormat="1" applyFont="1"/>
    <xf numFmtId="43" fontId="5" fillId="0" borderId="0" xfId="0" applyNumberFormat="1" applyFont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/>
    <xf numFmtId="49" fontId="6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8" fontId="5" fillId="0" borderId="2" xfId="1" applyNumberFormat="1" applyFont="1" applyFill="1" applyBorder="1" applyAlignment="1">
      <alignment horizontal="left"/>
    </xf>
    <xf numFmtId="165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5" fontId="0" fillId="0" borderId="1" xfId="0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left"/>
    </xf>
    <xf numFmtId="165" fontId="13" fillId="0" borderId="1" xfId="1" applyNumberFormat="1" applyFont="1" applyFill="1" applyBorder="1" applyAlignment="1">
      <alignment horizontal="right"/>
    </xf>
    <xf numFmtId="165" fontId="14" fillId="0" borderId="5" xfId="1" applyNumberFormat="1" applyFont="1" applyFill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right"/>
    </xf>
    <xf numFmtId="43" fontId="13" fillId="0" borderId="0" xfId="1" applyFont="1" applyFill="1" applyBorder="1" applyAlignment="1">
      <alignment horizontal="right"/>
    </xf>
    <xf numFmtId="165" fontId="14" fillId="0" borderId="2" xfId="1" applyNumberFormat="1" applyFont="1" applyFill="1" applyBorder="1" applyAlignment="1">
      <alignment horizontal="right"/>
    </xf>
    <xf numFmtId="165" fontId="14" fillId="0" borderId="3" xfId="1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right"/>
    </xf>
    <xf numFmtId="49" fontId="14" fillId="0" borderId="0" xfId="0" applyNumberFormat="1" applyFont="1"/>
    <xf numFmtId="0" fontId="15" fillId="0" borderId="0" xfId="0" applyFont="1" applyFill="1" applyBorder="1" applyAlignment="1">
      <alignment horizontal="right"/>
    </xf>
    <xf numFmtId="165" fontId="14" fillId="0" borderId="2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>
      <alignment horizontal="right"/>
    </xf>
    <xf numFmtId="165" fontId="14" fillId="0" borderId="5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 indent="1"/>
    </xf>
    <xf numFmtId="168" fontId="13" fillId="0" borderId="0" xfId="1" applyNumberFormat="1" applyFont="1" applyFill="1" applyBorder="1" applyAlignment="1">
      <alignment horizontal="left"/>
    </xf>
    <xf numFmtId="167" fontId="13" fillId="0" borderId="0" xfId="1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/>
    </xf>
    <xf numFmtId="165" fontId="14" fillId="0" borderId="5" xfId="1" applyNumberFormat="1" applyFont="1" applyFill="1" applyBorder="1" applyAlignment="1">
      <alignment horizontal="center"/>
    </xf>
    <xf numFmtId="165" fontId="14" fillId="0" borderId="6" xfId="1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vertical="center"/>
    </xf>
    <xf numFmtId="43" fontId="14" fillId="0" borderId="3" xfId="1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49" fontId="5" fillId="0" borderId="0" xfId="0" applyNumberFormat="1" applyFont="1" applyFill="1"/>
    <xf numFmtId="49" fontId="7" fillId="0" borderId="0" xfId="0" applyNumberFormat="1" applyFont="1" applyFill="1"/>
    <xf numFmtId="49" fontId="0" fillId="0" borderId="0" xfId="0" applyNumberFormat="1" applyFill="1"/>
    <xf numFmtId="49" fontId="14" fillId="0" borderId="0" xfId="0" applyNumberFormat="1" applyFont="1" applyFill="1"/>
    <xf numFmtId="0" fontId="5" fillId="0" borderId="0" xfId="0" applyFont="1" applyFill="1" applyAlignment="1">
      <alignment horizontal="justify"/>
    </xf>
    <xf numFmtId="165" fontId="5" fillId="0" borderId="0" xfId="0" applyNumberFormat="1" applyFont="1" applyFill="1" applyAlignment="1">
      <alignment horizontal="justify"/>
    </xf>
    <xf numFmtId="49" fontId="3" fillId="0" borderId="0" xfId="0" applyNumberFormat="1" applyFont="1" applyFill="1"/>
    <xf numFmtId="0" fontId="6" fillId="0" borderId="0" xfId="0" applyFont="1" applyFill="1"/>
    <xf numFmtId="165" fontId="0" fillId="0" borderId="0" xfId="0" applyNumberFormat="1" applyFill="1"/>
    <xf numFmtId="0" fontId="0" fillId="0" borderId="0" xfId="0" applyFill="1" applyAlignment="1">
      <alignment horizontal="center" vertical="top" wrapText="1"/>
    </xf>
    <xf numFmtId="49" fontId="5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37" fontId="5" fillId="0" borderId="1" xfId="0" applyNumberFormat="1" applyFont="1" applyFill="1" applyBorder="1" applyAlignment="1">
      <alignment horizontal="right"/>
    </xf>
    <xf numFmtId="2" fontId="0" fillId="0" borderId="0" xfId="0" applyNumberForma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49" fontId="6" fillId="0" borderId="0" xfId="0" applyNumberFormat="1" applyFont="1" applyFill="1"/>
    <xf numFmtId="37" fontId="0" fillId="0" borderId="3" xfId="0" applyNumberForma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165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165" fontId="14" fillId="0" borderId="4" xfId="1" applyNumberFormat="1" applyFont="1" applyFill="1" applyBorder="1" applyAlignment="1">
      <alignment horizontal="right"/>
    </xf>
    <xf numFmtId="165" fontId="13" fillId="0" borderId="1" xfId="0" applyNumberFormat="1" applyFont="1" applyFill="1" applyBorder="1" applyAlignment="1">
      <alignment horizontal="right"/>
    </xf>
    <xf numFmtId="49" fontId="16" fillId="0" borderId="0" xfId="0" applyNumberFormat="1" applyFont="1"/>
    <xf numFmtId="49" fontId="13" fillId="0" borderId="0" xfId="0" applyNumberFormat="1" applyFont="1"/>
    <xf numFmtId="168" fontId="13" fillId="0" borderId="1" xfId="1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/>
    <xf numFmtId="43" fontId="13" fillId="0" borderId="0" xfId="0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43" fontId="14" fillId="0" borderId="7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top"/>
    </xf>
    <xf numFmtId="0" fontId="11" fillId="0" borderId="0" xfId="0" applyFont="1" applyFill="1"/>
    <xf numFmtId="0" fontId="5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49" fontId="3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</cellXfs>
  <cellStyles count="2664">
    <cellStyle name="_x000a_386grabber=M" xfId="13" xr:uid="{C9C64E57-A096-4EF6-BB5C-E2DD51188E21}"/>
    <cellStyle name="%" xfId="14" xr:uid="{7BA04265-0B7D-466E-89D2-CA0BA256FE72}"/>
    <cellStyle name="､@ｯ・AP" xfId="15" xr:uid="{41BE5560-4A29-43C1-9DF1-FA0D8228C62C}"/>
    <cellStyle name="､@ｯ・AR" xfId="16" xr:uid="{BAF148BA-A4FE-4A9E-80D0-178C046F53F3}"/>
    <cellStyle name="､@ｯ・FROM-11" xfId="17" xr:uid="{8BEFAE3C-F6DB-4196-9587-043BD97BC0E4}"/>
    <cellStyle name="､@ｯ・GROUP" xfId="18" xr:uid="{34DA2C59-80FE-4060-897C-4C11E0D362EB}"/>
    <cellStyle name="､@ｯ・INVESTMENT" xfId="19" xr:uid="{670C3FA5-42E2-4F80-8960-CAC118005272}"/>
    <cellStyle name="､@ｯ・LAND &amp; BLDG" xfId="20" xr:uid="{446D1D8A-F3E5-41D8-AB85-F6533710C477}"/>
    <cellStyle name="､@ｯ・MACHINERY &amp; EQUIPMENT" xfId="21" xr:uid="{26BEE2EB-04A9-49F7-B34C-3AC012942F78}"/>
    <cellStyle name="､@ｯ・OTHER ASSETS" xfId="22" xr:uid="{59CBE0CF-BCE9-49C8-BB02-3C349C8484F0}"/>
    <cellStyle name="､@ｯ・OTHER LIABILITIES" xfId="23" xr:uid="{2CBCD6DB-4EB6-4837-A7EC-7D2CB31D56FF}"/>
    <cellStyle name="??" xfId="24" xr:uid="{A5BC908E-4D75-456D-938E-46553AA22A4F}"/>
    <cellStyle name="?? [0.00]_ADMAG" xfId="25" xr:uid="{2B5CD91C-EE4D-4D55-A010-4C9F806DE648}"/>
    <cellStyle name="?? 10" xfId="26" xr:uid="{4FF61313-4497-4272-A49A-1EE1A93EC5D5}"/>
    <cellStyle name="?? 11" xfId="27" xr:uid="{540DB771-325D-4235-8678-F8F77C8E4DDF}"/>
    <cellStyle name="?? 12" xfId="28" xr:uid="{E87AA009-ED17-4A3D-AC13-F2ADF63736A7}"/>
    <cellStyle name="?? 12 2" xfId="29" xr:uid="{643AA8F3-F83F-47B5-AD9E-D24D944206F6}"/>
    <cellStyle name="?? 13" xfId="30" xr:uid="{B66AA96B-0AAD-4CD1-AA4A-6149B9C9CC91}"/>
    <cellStyle name="?? 14" xfId="31" xr:uid="{A3DF22C5-9EF8-42BE-A066-CCD84D69914A}"/>
    <cellStyle name="?? 15" xfId="32" xr:uid="{3C177D6B-90C5-4D10-82F6-5368E9811A33}"/>
    <cellStyle name="?? 2" xfId="33" xr:uid="{238EBC12-13A3-4E2A-AF35-26D269F62C3A}"/>
    <cellStyle name="?? 3" xfId="34" xr:uid="{826CC11C-8A38-4D3A-A0B6-653D9B927F54}"/>
    <cellStyle name="?? 4" xfId="35" xr:uid="{C43FEB1C-19E4-4ECF-801B-68D7430539F3}"/>
    <cellStyle name="?? 5" xfId="36" xr:uid="{ECDA9F0B-DC9A-4A2D-9207-863AFB9F37F4}"/>
    <cellStyle name="?? 6" xfId="37" xr:uid="{3C0231B9-41E1-44D1-AB50-2F385031920F}"/>
    <cellStyle name="?? 7" xfId="38" xr:uid="{0537C533-922E-4649-A73E-027F1CFF52E8}"/>
    <cellStyle name="?? 8" xfId="39" xr:uid="{8CD33554-7C1C-4837-B06F-6E8AD6F7BAC8}"/>
    <cellStyle name="?? 9" xfId="40" xr:uid="{0E309134-48C3-4EDE-98E8-71B69EAB88B9}"/>
    <cellStyle name="???" xfId="41" xr:uid="{A12D11BE-BEA0-429A-BDD7-47035FB62B49}"/>
    <cellStyle name="???? [0.00]_ADMAG" xfId="42" xr:uid="{9A7517BB-1FA9-4DFC-970A-A88060551EB5}"/>
    <cellStyle name="?????????????????" xfId="43" xr:uid="{32ACB122-3A40-4AB4-9DE8-C46A3231B63B}"/>
    <cellStyle name="????????????????? [0]_MOGAS97" xfId="44" xr:uid="{EE8D6C07-DFD8-4866-93AD-42DEB6D8AB43}"/>
    <cellStyle name="??????????????????? [0]_MOGAS97" xfId="45" xr:uid="{36079ED3-F1A3-475B-8C7F-475712BBF8D0}"/>
    <cellStyle name="???????????????????_MOGAS97" xfId="46" xr:uid="{397FD8E8-ABF6-4A56-871E-EB693F6EAD6E}"/>
    <cellStyle name="?????????????????_ifct_Q1-2002_BS Revised,n" xfId="47" xr:uid="{4A6AB7F4-E9E6-44DB-B134-9DE6DE2E31A2}"/>
    <cellStyle name="????[0]_PLDT" xfId="48" xr:uid="{CFF21282-5641-46F7-92C7-FD2994D1729F}"/>
    <cellStyle name="????_ADMAG" xfId="49" xr:uid="{1E06659E-C53F-442E-B858-63F1D5FA341A}"/>
    <cellStyle name="???[0]_LC (2)" xfId="50" xr:uid="{A566B05C-45C6-44DD-8222-BB56DE2A87FE}"/>
    <cellStyle name="???_'01.11" xfId="51" xr:uid="{F3F534AD-EE41-464A-921F-F9D9ADC46B7B}"/>
    <cellStyle name="??[0]_LC (2)" xfId="52" xr:uid="{0B943A1E-D24F-4488-A642-3A8ABB209308}"/>
    <cellStyle name="??_0006(1)" xfId="53" xr:uid="{374097FE-73EC-4424-8B35-36010F6A6B1D}"/>
    <cellStyle name="_%(SignOnly)" xfId="54" xr:uid="{8458A654-806F-49B2-9421-0BEA6F35B082}"/>
    <cellStyle name="_%(SignSpaceOnly)" xfId="55" xr:uid="{43104763-B3CB-4C92-BCE8-C8776832D983}"/>
    <cellStyle name="_231001-232001Liabilities under financial  Lease  Agreements" xfId="56" xr:uid="{98ECB92C-646D-43AD-BAF0-91C8FE5EA6C6}"/>
    <cellStyle name="_Comma" xfId="57" xr:uid="{3DE41706-1B52-4586-95D7-CCA1AF6AE682}"/>
    <cellStyle name="_Copy of 50_Tax (2)" xfId="58" xr:uid="{08AA8843-795B-4E17-9B0C-51D0EA235CBC}"/>
    <cellStyle name="_Currency" xfId="59" xr:uid="{648AF287-03FE-4E4A-A58F-7B5B1BEADD44}"/>
    <cellStyle name="_CurrencySpace" xfId="60" xr:uid="{FBEEA230-379C-4C8B-87BE-D9FBB87E2117}"/>
    <cellStyle name="_Euro" xfId="61" xr:uid="{0F34E753-45EF-4B08-A2A1-56787C443D1F}"/>
    <cellStyle name="_FA-vouching FOA" xfId="62" xr:uid="{1E2B1520-F44C-4453-A932-9D03CA0D6888}"/>
    <cellStyle name="_FA-vouching FOA_FAC002_Subsequent09" xfId="63" xr:uid="{70A0C229-F4A7-4834-B32E-47679A66792F}"/>
    <cellStyle name="_FA-vouching FOA_FAC002_Vouch cost09" xfId="64" xr:uid="{F4C84B04-BE5C-4E0B-AC4C-E3F43B7B88A4}"/>
    <cellStyle name="_FA-vouching FOA_FAC002_WP(GiG)09" xfId="65" xr:uid="{72E818E5-DD94-49D4-BB51-8F32D393A3E0}"/>
    <cellStyle name="_FA-vouching FOA_O300_Lead Sheer_30 Sep 09" xfId="66" xr:uid="{333F8226-F2DF-442E-86AD-BEADDC4F5AC4}"/>
    <cellStyle name="_Heading" xfId="67" xr:uid="{4CB0D8C1-76B7-4189-910F-F253255F6C71}"/>
    <cellStyle name="_Highlight" xfId="68" xr:uid="{BD4F4061-65F4-4ECF-BB62-67DC4130674F}"/>
    <cellStyle name="_JOH005_LEAD_31.12.09 new" xfId="69" xr:uid="{58658A6E-3916-4E0B-97FD-7D5FBA3662F4}"/>
    <cellStyle name="_Linking'06-update" xfId="70" xr:uid="{D80A6C35-0D9B-47DC-B30E-277D5DCD57FD}"/>
    <cellStyle name="_Mayer09_final analysis" xfId="71" xr:uid="{27BB09E4-1483-480B-85F7-9236715B8147}"/>
    <cellStyle name="_Mosaic" xfId="72" xr:uid="{017D53DF-4DFD-481D-BAB1-52B8075E9656}"/>
    <cellStyle name="_MSCYE06" xfId="73" xr:uid="{90BF23F1-069C-4A90-973E-7394299CAF28}"/>
    <cellStyle name="_Multiple" xfId="74" xr:uid="{B42EE0DF-7438-42C7-A967-D62464509B44}"/>
    <cellStyle name="_MultipleSpace" xfId="75" xr:uid="{90F5833E-7163-4C3F-9FE0-8C846AF6D693}"/>
    <cellStyle name="_New Monthly Report 2007" xfId="76" xr:uid="{36834D6C-FA31-4CB7-ADC1-E559A4FD1130}"/>
    <cellStyle name="_New Monthly Report 2007 (PYT1) December" xfId="77" xr:uid="{5EBD8847-D469-4EBB-BCAD-7257E8FC3E8D}"/>
    <cellStyle name="_PHU001_FA Addition_31Dec09" xfId="78" xr:uid="{6B520E9C-54A4-4E07-B4CB-E1BEA415926E}"/>
    <cellStyle name="_PHU001_ZC other income_30Nov09" xfId="79" xr:uid="{2AF5998C-7371-4391-9860-E2922F05B35B}"/>
    <cellStyle name="_Pioneer_Analysis09 final" xfId="80" xr:uid="{AA892CC8-62E7-4F76-9F3B-F42CA8B61DC0}"/>
    <cellStyle name="_Sampling plan ZC" xfId="81" xr:uid="{EC8B56A5-5727-4BB6-ACA3-E8EB17F9B192}"/>
    <cellStyle name="_SUAD" xfId="82" xr:uid="{1A75BA62-07FB-4CFB-8C4C-D08EE86B3EEE}"/>
    <cellStyle name="_SubHeading" xfId="83" xr:uid="{845D29F2-058B-4D4A-A211-D72B7863CFFB}"/>
    <cellStyle name="_Table" xfId="84" xr:uid="{780543E5-2852-4F70-A5A7-C7248B74AAD4}"/>
    <cellStyle name="_Table 2" xfId="85" xr:uid="{E197C810-7399-494E-8533-C87B93A4F64F}"/>
    <cellStyle name="_Table 2 2" xfId="2379" xr:uid="{062CF597-AAAC-4AE8-AFCF-0FA327B35E89}"/>
    <cellStyle name="_Table 2 3" xfId="2525" xr:uid="{4F08514F-F74D-4169-933E-9B25C67B358A}"/>
    <cellStyle name="_Table 2 4" xfId="2413" xr:uid="{993967BD-EAD4-41FA-947C-0A987EC6E63D}"/>
    <cellStyle name="_Table 2 5" xfId="2435" xr:uid="{1FDCF7BF-E0B1-4D43-965A-09A3EA7D47B2}"/>
    <cellStyle name="_Table 3" xfId="2378" xr:uid="{F0D8AD9B-11BE-4DEA-8041-4FE8EA52641D}"/>
    <cellStyle name="_Table 4" xfId="2526" xr:uid="{B64DF7E0-86E1-45E0-804C-4902508C8F56}"/>
    <cellStyle name="_Table 5" xfId="2380" xr:uid="{2813967D-884D-45DD-AD06-08FCEE7C4805}"/>
    <cellStyle name="_Table 6" xfId="2434" xr:uid="{91CB7126-F2D7-4A32-B134-BF8635A36E71}"/>
    <cellStyle name="_TableHead" xfId="86" xr:uid="{396332D3-996A-4963-862C-E7AFFD98ACCF}"/>
    <cellStyle name="_TableRowHead" xfId="87" xr:uid="{BC97C642-1C34-4E03-A1B2-FCDC6E14D72B}"/>
    <cellStyle name="_TableSuperHead" xfId="88" xr:uid="{E2FADD8A-2D4E-4C1C-B07C-664EEE702948}"/>
    <cellStyle name="_Top Nexant YE09_final 23.4.10" xfId="89" xr:uid="{871CB591-9C72-465E-8B96-44290D77C415}"/>
    <cellStyle name="_Top-summit'06-1" xfId="90" xr:uid="{8064DAF4-7B68-498B-9212-182E94E4E4D9}"/>
    <cellStyle name="_TST 2005" xfId="91" xr:uid="{305E6892-9F0E-4116-8605-FBA22CF9412E}"/>
    <cellStyle name="_TST test 2005" xfId="92" xr:uid="{164BB9DF-7EC8-47CC-8945-5CE6EAD69075}"/>
    <cellStyle name="_TTM-05" xfId="93" xr:uid="{11C2DDC9-385B-499B-B05F-EE8772C6E67A}"/>
    <cellStyle name="_WP_2003new" xfId="94" xr:uid="{42D63A6A-BB8E-4C54-A12A-AE543BE54130}"/>
    <cellStyle name="_งบทดลอง ณ ก.ค. 53" xfId="95" xr:uid="{F455D68B-9847-437B-A6F3-698B08B35BC8}"/>
    <cellStyle name="’??? [0.00]_TMCA Spreadsheet(body)" xfId="96" xr:uid="{B281944C-B268-42B6-9D68-8DE2D4A87AB9}"/>
    <cellStyle name="’???_TMCA Spreadsheet(body)" xfId="97" xr:uid="{F57A8715-343C-4C70-B2D6-456E8B4233C4}"/>
    <cellStyle name="¤@¯Elaroux" xfId="98" xr:uid="{FED7519A-063E-47F8-AFB2-117DD583A2E8}"/>
    <cellStyle name="¤d¤À¦E0]_laroux" xfId="99" xr:uid="{94BBDC54-7BD5-4F54-B343-DDE1A1805BF6}"/>
    <cellStyle name="¤d¤À¦Elaroux" xfId="100" xr:uid="{E7EBB6C4-40AF-4C7F-A625-08C31DADF778}"/>
    <cellStyle name="=C:\WINNT\SYSTEM32\COMMAND.COM" xfId="101" xr:uid="{381B91CA-339D-467A-AAC5-EBE4211B397C}"/>
    <cellStyle name="•W?_TMCA Spreadsheet(body)" xfId="102" xr:uid="{3444EF7B-4E8E-4473-A305-EFF81AD1106D}"/>
    <cellStyle name="•W€_4m stock" xfId="103" xr:uid="{8A6D62E0-61AF-454A-BD13-1C202422C342}"/>
    <cellStyle name="•W_TMCA Spreadsheet(body)" xfId="104" xr:uid="{070E0B16-72A4-4B92-A5E3-1F7DEA38AAE5}"/>
    <cellStyle name="0,0_x000d__x000a_NA_x000d__x000a_" xfId="105" xr:uid="{6B6143FE-252F-4E7B-AEB1-BDD2C86BD151}"/>
    <cellStyle name="2)" xfId="106" xr:uid="{948D2F0F-0D86-46D3-A914-7356053D6021}"/>
    <cellStyle name="20% - ส่วนที่ถูกเน้น1" xfId="107" xr:uid="{BECF4081-458E-4CFE-AFE3-ACC37DC526CD}"/>
    <cellStyle name="20% - ส่วนที่ถูกเน้น2" xfId="108" xr:uid="{8D953346-D8E3-4D77-9E7F-CC7E51C52902}"/>
    <cellStyle name="20% - ส่วนที่ถูกเน้น3" xfId="109" xr:uid="{322378E8-0189-4C3C-9DD1-95D496330D05}"/>
    <cellStyle name="20% - ส่วนที่ถูกเน้น4" xfId="110" xr:uid="{01462020-FF2D-4676-8218-1D1AF54871DB}"/>
    <cellStyle name="20% - ส่วนที่ถูกเน้น5" xfId="111" xr:uid="{8F39B5B5-9AD0-4EDF-93D5-6CE7CF11559F}"/>
    <cellStyle name="20% - ส่วนที่ถูกเน้น6" xfId="112" xr:uid="{8E4947C0-02F3-4697-B1B4-CD2E3EAD1165}"/>
    <cellStyle name="³f¹E[0]_laroux" xfId="113" xr:uid="{9B94AB98-D543-4497-B875-5C3045E30504}"/>
    <cellStyle name="³f¹ô_laroux" xfId="114" xr:uid="{EA762EC4-923C-4AB6-AD9B-725A6FA54180}"/>
    <cellStyle name="40% - ส่วนที่ถูกเน้น1" xfId="115" xr:uid="{E1F8423D-1A1D-4BE0-B5B4-49636D71878C}"/>
    <cellStyle name="40% - ส่วนที่ถูกเน้น2" xfId="116" xr:uid="{803E66E2-1EBF-447C-B3D9-F6DE9559D7D4}"/>
    <cellStyle name="40% - ส่วนที่ถูกเน้น3" xfId="117" xr:uid="{F87B8149-6C9D-404A-8B00-4B53602DE7F7}"/>
    <cellStyle name="40% - ส่วนที่ถูกเน้น4" xfId="118" xr:uid="{BA0E6B68-06DF-4222-8BE8-DE039E8D03C2}"/>
    <cellStyle name="40% - ส่วนที่ถูกเน้น5" xfId="119" xr:uid="{ACDC1E60-1D73-46FE-A2B9-BD442988BCF8}"/>
    <cellStyle name="40% - ส่วนที่ถูกเน้น6" xfId="120" xr:uid="{E021C739-46E2-4055-919A-AF8FFA188F6F}"/>
    <cellStyle name="594941.25" xfId="121" xr:uid="{BB48EB3C-C2CC-432E-82DD-61E7114A8626}"/>
    <cellStyle name="60% - ส่วนที่ถูกเน้น1" xfId="122" xr:uid="{0E37A90D-D1F4-47F9-9284-46D21019D3F6}"/>
    <cellStyle name="60% - ส่วนที่ถูกเน้น2" xfId="123" xr:uid="{8A3C1FE4-9CC5-417E-9DB5-66A225783F48}"/>
    <cellStyle name="60% - ส่วนที่ถูกเน้น3" xfId="124" xr:uid="{5E3C5306-0DC4-4069-B251-F02E5E71C6CA}"/>
    <cellStyle name="60% - ส่วนที่ถูกเน้น4" xfId="125" xr:uid="{4C0941B9-6F90-4A59-85B6-EFF09A8F13F6}"/>
    <cellStyle name="60% - ส่วนที่ถูกเน้น5" xfId="126" xr:uid="{E944A8F2-7BAB-4B4F-8B26-DAF52E81BDD0}"/>
    <cellStyle name="60% - ส่วนที่ถูกเน้น6" xfId="127" xr:uid="{5AB65342-8AD4-4218-ADE8-A1AA3EA1600A}"/>
    <cellStyle name="75" xfId="128" xr:uid="{D9272E0B-92C6-4A6A-81D4-5929EAA01596}"/>
    <cellStyle name="75 2" xfId="129" xr:uid="{513D3843-DC8F-4FA2-B96E-BC1C0504BA68}"/>
    <cellStyle name="a_QTR94_95_1ฟ๙ศธบ๑ณปฟช (2)" xfId="130" xr:uid="{294A394D-1BC9-4B30-9356-A605250C1E72}"/>
    <cellStyle name="AA FRAME" xfId="131" xr:uid="{B108F15E-41E2-477B-9582-C288EA9BDA56}"/>
    <cellStyle name="AA FRAME 2" xfId="2524" xr:uid="{F2444B20-E066-41E5-B92B-42E5F9BDEAD9}"/>
    <cellStyle name="AA FRAME 3" xfId="2582" xr:uid="{BCA1933A-AE8C-486C-91FC-B0DDBA85D1D7}"/>
    <cellStyle name="AA FRAME 4" xfId="2657" xr:uid="{4D406836-139E-4950-AE85-E83F02D8BB44}"/>
    <cellStyle name="AA HEADING" xfId="132" xr:uid="{8AB8679C-54F8-4599-AA90-70487D532E77}"/>
    <cellStyle name="AA INITIALS" xfId="133" xr:uid="{3DBE50C8-1C92-4846-93D2-2C6130CA386D}"/>
    <cellStyle name="AA INPUT" xfId="134" xr:uid="{25F4115B-EED0-431C-B1A9-35430AD7AD2A}"/>
    <cellStyle name="AA LOCK" xfId="135" xr:uid="{F1065319-EE31-42F7-B9A2-A2FE71A1F7B4}"/>
    <cellStyle name="AA MGR NAME" xfId="136" xr:uid="{F29C7436-A84A-43B9-9FD7-75150C67E169}"/>
    <cellStyle name="AA NORMAL" xfId="137" xr:uid="{6C2B349F-8D7A-46EE-88DA-3AF0C89CFB71}"/>
    <cellStyle name="AA NUMBER" xfId="138" xr:uid="{CAFED46C-D011-43A2-B7E6-63A75C64B376}"/>
    <cellStyle name="AA NUMBER2" xfId="139" xr:uid="{68420C0E-8FF1-4A8A-9DF0-4443A469FB46}"/>
    <cellStyle name="AA QUESTION" xfId="140" xr:uid="{F242F194-492B-416E-B7D8-E97D979C1BFA}"/>
    <cellStyle name="AA SHADE" xfId="141" xr:uid="{8331F01F-D0F0-464A-B059-7492D1FFD598}"/>
    <cellStyle name="abc" xfId="142" xr:uid="{9E84F4C0-D971-4CC3-BF88-0243FF646587}"/>
    <cellStyle name="abc 2" xfId="1954" xr:uid="{B88287E9-AB3A-4B06-BC29-6DE1F8D398A5}"/>
    <cellStyle name="abc 2 2" xfId="2600" xr:uid="{5338EDBB-4149-4D54-8200-AECD2EA36069}"/>
    <cellStyle name="abc 2 3" xfId="2400" xr:uid="{0554D29A-60FB-4B7D-8C63-3A8B3B18A309}"/>
    <cellStyle name="abc 2 4" xfId="2615" xr:uid="{AD747D83-C307-4BB2-BDF5-246FF8357704}"/>
    <cellStyle name="abc 2 5" xfId="2641" xr:uid="{B1FA4E12-5516-4BB1-8E8A-91A02DD8DBC3}"/>
    <cellStyle name="abc 3" xfId="2574" xr:uid="{A939A6D6-E41C-48C6-AFAA-B9E805D9B70A}"/>
    <cellStyle name="abc 4" xfId="2492" xr:uid="{C347E81F-2CE6-4D72-82B8-398E9B8D7DF7}"/>
    <cellStyle name="BL - Style2" xfId="143" xr:uid="{88B47B2A-6F83-4300-B62A-EC15DFD5E55D}"/>
    <cellStyle name="BOLD10 - Style1" xfId="144" xr:uid="{D8514EFB-1D68-42D2-937E-A1B50B297DF1}"/>
    <cellStyle name="BOLD12 - Style3" xfId="145" xr:uid="{B87BE91C-9776-43DB-B1FC-255C31528F36}"/>
    <cellStyle name="Border" xfId="146" xr:uid="{299BF080-69A1-4247-9B17-6D3A1EB81E39}"/>
    <cellStyle name="Border 2" xfId="1955" xr:uid="{098B854D-D74E-46C7-8693-8F2FA3B9C3B5}"/>
    <cellStyle name="Border 2 2" xfId="2399" xr:uid="{9588FA81-B058-4E47-80FA-BEED9E12D961}"/>
    <cellStyle name="Border 2 3" xfId="2407" xr:uid="{887A1EF0-4F4E-4A08-9D08-487DD0850350}"/>
    <cellStyle name="Border 2 4" xfId="2418" xr:uid="{A7E4E830-759C-4029-A2EF-FFF54832EE23}"/>
    <cellStyle name="Border 3" xfId="2586" xr:uid="{99D2570B-200B-4ED6-8BCF-2847E6A26B1C}"/>
    <cellStyle name="Border 4" xfId="2560" xr:uid="{25D8872E-D30A-463F-B4C7-572373EC2CEF}"/>
    <cellStyle name="Calc Currency (0)" xfId="147" xr:uid="{3F7EE50B-FD5A-4E0E-99EA-2BF07DF00D42}"/>
    <cellStyle name="Calc Currency (0) 2" xfId="148" xr:uid="{B3E9E7F9-DF10-4627-B7ED-A35F7388B2DF}"/>
    <cellStyle name="Calc Currency (2)" xfId="149" xr:uid="{AC9B2FAB-D540-4F71-8A3F-3A4CA7CC8D42}"/>
    <cellStyle name="Calc Percent (0)" xfId="150" xr:uid="{301BA083-FDDF-4895-9939-8AA843580FF3}"/>
    <cellStyle name="Calc Percent (1)" xfId="151" xr:uid="{7C06BED5-4726-4CE4-AFC6-BD39E9A2F1AA}"/>
    <cellStyle name="Calc Percent (2)" xfId="152" xr:uid="{E7D9CDB2-6E31-46DF-88D4-860EBF73A7B0}"/>
    <cellStyle name="Calc Units (0)" xfId="153" xr:uid="{9E994393-5C78-4C13-B1A5-E2D34B969DAA}"/>
    <cellStyle name="Calc Units (1)" xfId="154" xr:uid="{D8A7DB39-085C-4D13-B6D7-0B6E7BC846B0}"/>
    <cellStyle name="Calc Units (2)" xfId="155" xr:uid="{04CDD537-A2EE-44D5-A8EE-A0D329A31154}"/>
    <cellStyle name="CalculateCell" xfId="156" xr:uid="{9FE0363C-6597-44B0-B114-ED26A3901542}"/>
    <cellStyle name="Caption" xfId="157" xr:uid="{E0A72290-76DB-4DD9-819F-A491F2095F53}"/>
    <cellStyle name="Coima [0]_laroux_2_pldt_2" xfId="158" xr:uid="{9C356B64-1F28-4B1D-890F-F9CEFA2D225E}"/>
    <cellStyle name="Col Head" xfId="159" xr:uid="{E20C9A8D-4F8A-45FC-8B40-C6A063BAACC9}"/>
    <cellStyle name="Comma" xfId="1" builtinId="3"/>
    <cellStyle name="Comma  - Style1" xfId="160" xr:uid="{16E4871B-A89F-47B8-A895-DC68C11E63FF}"/>
    <cellStyle name="Comma  - Style1 2" xfId="161" xr:uid="{FF31A434-E23B-489E-9D3E-761927F7424B}"/>
    <cellStyle name="Comma  - Style2" xfId="162" xr:uid="{4FAE60C4-BEAA-4E52-91A3-9E241D773876}"/>
    <cellStyle name="Comma  - Style2 2" xfId="163" xr:uid="{5E6147A8-BCE4-4253-B4A4-E94D2AE439F3}"/>
    <cellStyle name="Comma  - Style3" xfId="164" xr:uid="{D763457B-27AE-459B-8184-A7956096C867}"/>
    <cellStyle name="Comma  - Style3 2" xfId="165" xr:uid="{B876EE26-C783-4A15-B341-3F93869ED422}"/>
    <cellStyle name="Comma  - Style4" xfId="166" xr:uid="{832F8DF2-7443-46DD-BD3C-D1F5BFA5EA63}"/>
    <cellStyle name="Comma  - Style4 2" xfId="167" xr:uid="{926B0CC0-6505-4BD1-BD50-422B43B8CBDD}"/>
    <cellStyle name="Comma  - Style5" xfId="168" xr:uid="{21CC2D31-E698-4885-90D4-EE3D05367487}"/>
    <cellStyle name="Comma  - Style5 2" xfId="169" xr:uid="{3AA7B8D0-7721-4E7B-AA2B-89C0530005BC}"/>
    <cellStyle name="Comma  - Style6" xfId="170" xr:uid="{FE14C25E-1DE6-40A4-99FA-CEFDA6BE90F6}"/>
    <cellStyle name="Comma  - Style6 2" xfId="171" xr:uid="{1D016D19-B59B-4200-B0BC-E0092CABF1C4}"/>
    <cellStyle name="Comma  - Style7" xfId="172" xr:uid="{586539E9-2D11-40A6-9C8C-795A30DDB185}"/>
    <cellStyle name="Comma  - Style7 2" xfId="173" xr:uid="{845FDA8E-D9B9-4E55-A073-D47F3DF8F8B4}"/>
    <cellStyle name="Comma  - Style8" xfId="174" xr:uid="{33931B7E-1086-44E9-BE02-4E93A908F303}"/>
    <cellStyle name="Comma  - Style8 2" xfId="175" xr:uid="{21C9BB55-6DA5-43B2-93FF-4947749982DC}"/>
    <cellStyle name="Comma [00]" xfId="176" xr:uid="{ADFCAF30-3CFB-4869-A084-A008F58E5C92}"/>
    <cellStyle name="Comma [00] 2" xfId="177" xr:uid="{BB839E97-EC7C-4F41-94B6-65434E86B9C7}"/>
    <cellStyle name="Comma [1]" xfId="178" xr:uid="{5076C9FC-361B-4D4B-9261-A217C5BB7DF2}"/>
    <cellStyle name="Comma [2]" xfId="179" xr:uid="{0053102E-0744-48DB-91A6-13AD989F019E}"/>
    <cellStyle name="Comma [4]" xfId="180" xr:uid="{61138ACF-E073-48FA-915C-794C23ACBA8D}"/>
    <cellStyle name="Comma -0-" xfId="181" xr:uid="{0D87C077-287D-42F7-814F-F08D23249A99}"/>
    <cellStyle name="Comma 10" xfId="182" xr:uid="{A40D183B-483B-4E2C-AA91-A5D8FD76A87F}"/>
    <cellStyle name="Comma 10 2" xfId="183" xr:uid="{599874D0-AE11-4696-B1D4-6926B83FE6DB}"/>
    <cellStyle name="Comma 10 2 2" xfId="184" xr:uid="{DF7A14AB-5EAD-4317-BBB9-7794A71A4DFE}"/>
    <cellStyle name="Comma 10 2 2 2" xfId="185" xr:uid="{726BDE33-AF8F-406F-8F9A-29DEF4A9B8E9}"/>
    <cellStyle name="Comma 10 2 3" xfId="186" xr:uid="{9906561D-6C52-4E5A-B3C4-67E26DBE69D0}"/>
    <cellStyle name="Comma 10 3" xfId="187" xr:uid="{F29CDFDE-503E-44A7-BEE5-BC99C74CA82D}"/>
    <cellStyle name="Comma 10 3 2" xfId="188" xr:uid="{1C970816-83D0-4CD6-96F5-BD999C9F5D51}"/>
    <cellStyle name="Comma 10 4" xfId="189" xr:uid="{D79727A3-7735-40E7-A794-78C2B97BCA42}"/>
    <cellStyle name="Comma 10 5" xfId="190" xr:uid="{AEA705F8-C645-40CF-BFB1-C1A28087202A}"/>
    <cellStyle name="Comma 10 6" xfId="2377" xr:uid="{3431B3FC-370C-4030-9364-8917BE502EDC}"/>
    <cellStyle name="Comma 100" xfId="1659" xr:uid="{92A738A5-906D-4ABF-AC70-B252D3D31F04}"/>
    <cellStyle name="Comma 100 2" xfId="2166" xr:uid="{B0355F7C-C69D-438E-841C-26951208F456}"/>
    <cellStyle name="Comma 101" xfId="1660" xr:uid="{D8C5A8CA-AF1E-4257-8699-2006F7F234EC}"/>
    <cellStyle name="Comma 101 2" xfId="2167" xr:uid="{F03DCCB3-C9FD-4010-80EF-F67912E979BB}"/>
    <cellStyle name="Comma 102" xfId="1661" xr:uid="{C7FFA745-57D8-49CE-AB2C-B6BADF912157}"/>
    <cellStyle name="Comma 102 2" xfId="2168" xr:uid="{418CD0EA-02CB-40AE-8B23-BE3C7558A5AC}"/>
    <cellStyle name="Comma 103" xfId="1662" xr:uid="{3F26566D-C026-4E6E-A39D-24D167430EC6}"/>
    <cellStyle name="Comma 103 2" xfId="2169" xr:uid="{A0CF2ADA-B695-4743-AFF8-6D1DC0E165DA}"/>
    <cellStyle name="Comma 104" xfId="1663" xr:uid="{C0E8227E-6185-4CDD-B048-F71172BFAA59}"/>
    <cellStyle name="Comma 104 2" xfId="2170" xr:uid="{A78DD021-B422-453D-8CC3-1D4F3446B862}"/>
    <cellStyle name="Comma 105" xfId="1664" xr:uid="{3DBC847D-2829-4ED4-8FA9-51807FD77D08}"/>
    <cellStyle name="Comma 105 2" xfId="2171" xr:uid="{EE99F100-0452-4980-AD18-2707EEFF7E82}"/>
    <cellStyle name="Comma 106" xfId="1665" xr:uid="{F00F21CB-1AD2-403F-A13E-8AC6835E4B01}"/>
    <cellStyle name="Comma 106 2" xfId="2172" xr:uid="{BEBDBF77-DD65-430A-AFF2-1A825B8DF04F}"/>
    <cellStyle name="Comma 107" xfId="1666" xr:uid="{41AFD112-2C7B-48FC-84FE-CEB6AC96383B}"/>
    <cellStyle name="Comma 107 2" xfId="2173" xr:uid="{68AF9493-7F16-47F5-AF89-8BF8B6073A0E}"/>
    <cellStyle name="Comma 108" xfId="1667" xr:uid="{C9A9BC47-457C-46C4-8370-4C79EB7AFA10}"/>
    <cellStyle name="Comma 108 2" xfId="2174" xr:uid="{5898B3D6-FF7D-4A61-83B8-B803F27AC123}"/>
    <cellStyle name="Comma 109" xfId="1668" xr:uid="{548FC35B-0B83-46F6-967D-A615DF297F97}"/>
    <cellStyle name="Comma 109 2" xfId="2175" xr:uid="{67475C30-EEA0-4477-B09D-83E752EC7827}"/>
    <cellStyle name="Comma 11" xfId="191" xr:uid="{C1C3302B-4E03-49EA-9CE1-B55C87FB800C}"/>
    <cellStyle name="Comma 11 2" xfId="192" xr:uid="{EA5F3D35-AB21-4C29-AED3-EEB5B32D0B5D}"/>
    <cellStyle name="Comma 11 2 2" xfId="193" xr:uid="{05E0C213-B322-4B5E-97E7-F10FD1266914}"/>
    <cellStyle name="Comma 11 2 2 2" xfId="194" xr:uid="{D9D4FB16-1D2F-4526-A8FE-E07F16791919}"/>
    <cellStyle name="Comma 11 2 3" xfId="195" xr:uid="{0394A1E3-D11F-4003-9116-B8F6CAEA8E94}"/>
    <cellStyle name="Comma 11 3" xfId="196" xr:uid="{FD021A56-F210-411C-97A1-A8FEE05AEE29}"/>
    <cellStyle name="Comma 11 3 2" xfId="197" xr:uid="{E4A0F120-AD51-4ABA-AD03-CD9267415B87}"/>
    <cellStyle name="Comma 11 3 2 2" xfId="1864" xr:uid="{1FA95F31-B5DB-4676-AD87-FC2D5C3235F5}"/>
    <cellStyle name="Comma 11 4" xfId="198" xr:uid="{B8198E92-D4EB-4B06-B9A1-F719E60B51C6}"/>
    <cellStyle name="Comma 11 5" xfId="1818" xr:uid="{ACFC5D38-5300-4A5D-ABE8-E75FC5A72F90}"/>
    <cellStyle name="Comma 110" xfId="1669" xr:uid="{6D7FACBB-B5F4-4B7C-BADA-6BA7D9A78AE2}"/>
    <cellStyle name="Comma 110 2" xfId="2176" xr:uid="{7E6291C3-1E86-4C42-8EBA-E366302280AB}"/>
    <cellStyle name="Comma 111" xfId="1670" xr:uid="{F3F7E0D8-23BB-427F-B1E7-C3569C361512}"/>
    <cellStyle name="Comma 111 2" xfId="2177" xr:uid="{D9827BFE-3D9A-49EF-93C2-5B47784CA7DA}"/>
    <cellStyle name="Comma 112" xfId="1671" xr:uid="{40DDF93C-6CC1-45BE-B988-4097B5D9C24B}"/>
    <cellStyle name="Comma 112 2" xfId="2178" xr:uid="{B990E0E3-B174-4420-9DE2-A9198C93F2AB}"/>
    <cellStyle name="Comma 113" xfId="1672" xr:uid="{259EFD8E-47F3-4C33-BE67-009F804B365B}"/>
    <cellStyle name="Comma 113 2" xfId="2179" xr:uid="{587DD908-0B95-4111-A90A-5C78288247B1}"/>
    <cellStyle name="Comma 114" xfId="1673" xr:uid="{EC867E98-A967-4C78-B832-F9DD57991788}"/>
    <cellStyle name="Comma 114 2" xfId="2180" xr:uid="{6FA16D06-F92D-40D1-AE7A-924A6E2C32E2}"/>
    <cellStyle name="Comma 115" xfId="1674" xr:uid="{594DAFCA-8BA6-4BC0-AFDC-3406BF9AEC2C}"/>
    <cellStyle name="Comma 115 2" xfId="2181" xr:uid="{1AEB34F4-0B77-445E-93C5-4C4202931041}"/>
    <cellStyle name="Comma 116" xfId="1675" xr:uid="{61927BD2-D9E3-41B4-8DBD-4CE9A5BF8027}"/>
    <cellStyle name="Comma 116 2" xfId="2182" xr:uid="{44244190-0BFC-42EF-9682-B54B66EA2DC1}"/>
    <cellStyle name="Comma 117" xfId="1676" xr:uid="{9A6CCD39-BFF0-414A-AB9B-E1292F6C6666}"/>
    <cellStyle name="Comma 117 2" xfId="2183" xr:uid="{3351F825-89B6-4CB1-954E-E75B1AB8220D}"/>
    <cellStyle name="Comma 118" xfId="1677" xr:uid="{4A358C40-E43F-48B7-B445-5000D2B6683D}"/>
    <cellStyle name="Comma 118 2" xfId="2184" xr:uid="{9F8903E4-ADB3-4ADE-B740-5AF2D489F76B}"/>
    <cellStyle name="Comma 119" xfId="1678" xr:uid="{48E896E2-861B-441C-BD22-CB512D72F042}"/>
    <cellStyle name="Comma 119 2" xfId="2185" xr:uid="{3F67476B-F1E5-408F-8637-13C1C68F3CEA}"/>
    <cellStyle name="Comma 12" xfId="199" xr:uid="{8B03625A-5CB1-4F14-820C-C0646DE8728D}"/>
    <cellStyle name="Comma 12 2" xfId="200" xr:uid="{C0AF7820-4A20-456A-BADF-DDCEB7E663A4}"/>
    <cellStyle name="Comma 12 2 2" xfId="201" xr:uid="{9BF664A4-E694-495F-AA9B-297C362E9A4E}"/>
    <cellStyle name="Comma 12 2 2 2" xfId="202" xr:uid="{E7CC04CA-B55E-475C-86BC-DA7C73D9028B}"/>
    <cellStyle name="Comma 12 2 3" xfId="203" xr:uid="{C63D72A8-BE72-4A2F-805E-A38743E2464F}"/>
    <cellStyle name="Comma 12 3" xfId="204" xr:uid="{AA1F1CB6-3D30-4665-9CF9-C10CCBB99A0E}"/>
    <cellStyle name="Comma 12 3 2" xfId="205" xr:uid="{D81720B8-9AC2-426C-A946-6530FD1A703D}"/>
    <cellStyle name="Comma 12 4" xfId="206" xr:uid="{67E8F360-0CA9-4B52-B61B-0C4DD52C926B}"/>
    <cellStyle name="Comma 12 5" xfId="2371" xr:uid="{B6BC8A2C-76EC-42FD-B831-3B9F421797FE}"/>
    <cellStyle name="Comma 120" xfId="1679" xr:uid="{D44D0DF4-FE3C-46B6-8A60-659461F60C18}"/>
    <cellStyle name="Comma 120 2" xfId="2186" xr:uid="{C441A244-A25D-4AB6-A6D5-45A66297D9E9}"/>
    <cellStyle name="Comma 121" xfId="1680" xr:uid="{5A403535-FE1B-4957-898B-57F192F06672}"/>
    <cellStyle name="Comma 121 2" xfId="2187" xr:uid="{DA7730D3-81F0-4D3B-A99B-69C66F09D4C0}"/>
    <cellStyle name="Comma 122" xfId="1681" xr:uid="{68BEA8DF-B259-424B-BF28-8CE4E4D77621}"/>
    <cellStyle name="Comma 122 2" xfId="2188" xr:uid="{4A96A3BB-4443-4834-8BA5-F0AE710D8E20}"/>
    <cellStyle name="Comma 123" xfId="1682" xr:uid="{C71F4AB0-D526-4FE4-93E2-C4362C5B08FB}"/>
    <cellStyle name="Comma 123 2" xfId="2189" xr:uid="{3107C9C5-77B9-4C1F-9A0F-F23C10FEA9EA}"/>
    <cellStyle name="Comma 124" xfId="1683" xr:uid="{B6B35C4E-1038-4C2F-AF27-8FC319D739DE}"/>
    <cellStyle name="Comma 124 2" xfId="2190" xr:uid="{AE9CA69F-457B-445A-B6E6-5C7EF9F713C9}"/>
    <cellStyle name="Comma 125" xfId="1684" xr:uid="{F10EBE6D-CD27-4581-945E-E55E9D9F8176}"/>
    <cellStyle name="Comma 125 2" xfId="2191" xr:uid="{7BB336C1-52BA-4F88-BAEF-668DA8F48C7E}"/>
    <cellStyle name="Comma 126" xfId="1685" xr:uid="{3C7D34C4-D51A-430D-B7E0-FFC8555C9B6F}"/>
    <cellStyle name="Comma 126 2" xfId="2192" xr:uid="{20516CD3-76FA-4584-A436-0797968E61D8}"/>
    <cellStyle name="Comma 127" xfId="1686" xr:uid="{BF6F3C58-1018-4F7F-81CF-235EF314774A}"/>
    <cellStyle name="Comma 127 2" xfId="2193" xr:uid="{F0336C87-3614-477C-AAB3-C0FAC2B962EF}"/>
    <cellStyle name="Comma 128" xfId="1687" xr:uid="{439EACD8-5700-4B64-84E0-C0F61483AA31}"/>
    <cellStyle name="Comma 128 2" xfId="2194" xr:uid="{2C05F9DC-D250-4A36-A76F-45A093412CE8}"/>
    <cellStyle name="Comma 129" xfId="1688" xr:uid="{DAF2BA19-30BA-4B2E-A90D-286BC966D5BA}"/>
    <cellStyle name="Comma 129 2" xfId="2195" xr:uid="{2DA192C0-2287-49A1-A5EC-25D7424859A3}"/>
    <cellStyle name="Comma 13" xfId="207" xr:uid="{AB282993-99E7-4F0C-957E-A177EAE0547F}"/>
    <cellStyle name="Comma 13 2" xfId="208" xr:uid="{BBD57979-737C-4DC6-9767-F9FC9477B804}"/>
    <cellStyle name="Comma 13 2 2" xfId="209" xr:uid="{64DE96BB-495C-4455-A82F-0494C4A323A0}"/>
    <cellStyle name="Comma 13 2 2 2" xfId="210" xr:uid="{18B40889-32C8-4555-BF29-4F119DB9D5B2}"/>
    <cellStyle name="Comma 13 2 3" xfId="211" xr:uid="{D396EA86-6EDB-4671-8D21-A2F02F7138E1}"/>
    <cellStyle name="Comma 13 3" xfId="212" xr:uid="{54D070CB-5514-4AAE-8EE8-BBE27446F988}"/>
    <cellStyle name="Comma 13 3 2" xfId="213" xr:uid="{445A62BD-9967-4A73-90FD-7683351BFEBD}"/>
    <cellStyle name="Comma 13 4" xfId="214" xr:uid="{7174C413-795A-481F-9D89-584967BA0E9F}"/>
    <cellStyle name="Comma 130" xfId="1689" xr:uid="{AEE2068B-9BDB-498C-BE96-FB8BA249058D}"/>
    <cellStyle name="Comma 130 2" xfId="2196" xr:uid="{67F80F59-7E19-41FB-9569-C8339DA4897D}"/>
    <cellStyle name="Comma 131" xfId="1690" xr:uid="{5DDF687C-C0D5-438D-8F03-DF94C478130E}"/>
    <cellStyle name="Comma 131 2" xfId="2197" xr:uid="{B7BB539F-C2B7-44D3-857E-7CDF98C9BE8C}"/>
    <cellStyle name="Comma 132" xfId="1691" xr:uid="{1BBCDBA1-9ACB-4653-BF32-DFCD4B14FB2E}"/>
    <cellStyle name="Comma 132 2" xfId="2198" xr:uid="{BA47B726-11A8-464C-A39F-A4E977A149DF}"/>
    <cellStyle name="Comma 133" xfId="1692" xr:uid="{A3EFAB2A-B17C-43E5-B794-51E72E0E2838}"/>
    <cellStyle name="Comma 133 2" xfId="2199" xr:uid="{F187FCD2-010B-46F4-821A-1ADC57272F5D}"/>
    <cellStyle name="Comma 134" xfId="1693" xr:uid="{4800795A-9880-46AC-9E2E-81CAA952EF7C}"/>
    <cellStyle name="Comma 134 2" xfId="2200" xr:uid="{4EEAF4A9-C0D7-453A-8C70-416571E6F55C}"/>
    <cellStyle name="Comma 135" xfId="1694" xr:uid="{B755134F-A4DE-4496-B7F6-4B6028478770}"/>
    <cellStyle name="Comma 135 2" xfId="2201" xr:uid="{38E844F6-ACE1-44BD-92F2-31E4DE86C17C}"/>
    <cellStyle name="Comma 136" xfId="1695" xr:uid="{F3918985-4071-47E6-AE78-FEB778B3317C}"/>
    <cellStyle name="Comma 136 2" xfId="2202" xr:uid="{E164502E-A204-4EF4-985C-E9C64013B326}"/>
    <cellStyle name="Comma 137" xfId="1696" xr:uid="{A36F17CD-4851-4AA3-B3AD-AE3B46C49932}"/>
    <cellStyle name="Comma 137 2" xfId="2203" xr:uid="{4CD2C4D4-7688-46C5-B57F-960945885449}"/>
    <cellStyle name="Comma 138" xfId="1697" xr:uid="{6F31DE8B-D75F-4F2E-8FF0-D405AACD77E3}"/>
    <cellStyle name="Comma 138 2" xfId="2204" xr:uid="{FAE0A6DD-C925-4CB4-8753-D09A4BC58874}"/>
    <cellStyle name="Comma 139" xfId="1698" xr:uid="{22EF7080-472F-48CC-975B-2D031C56FF4C}"/>
    <cellStyle name="Comma 139 2" xfId="2205" xr:uid="{A22F84D9-8EC8-4FB5-AEAF-97934E33304F}"/>
    <cellStyle name="Comma 14" xfId="215" xr:uid="{80B5B228-FD65-4865-B2B9-ADA8E2FC159D}"/>
    <cellStyle name="Comma 14 2" xfId="216" xr:uid="{FA9F0281-2A3E-453B-AF61-2331AEEA17D2}"/>
    <cellStyle name="Comma 14 2 2" xfId="217" xr:uid="{67E1DE2E-E015-4CB7-AF13-F318FE9DD099}"/>
    <cellStyle name="Comma 14 2 2 2" xfId="218" xr:uid="{EDC9AB85-D3E1-4A65-9CB2-60D732306341}"/>
    <cellStyle name="Comma 14 2 3" xfId="219" xr:uid="{FDAD51A0-E2C2-488D-B121-0B47FAEA604F}"/>
    <cellStyle name="Comma 14 3" xfId="220" xr:uid="{D4C79B08-5D89-4675-95DC-D1945C5D68C8}"/>
    <cellStyle name="Comma 14 3 2" xfId="221" xr:uid="{5082F07E-AE0C-4EB5-9C34-663B247354EE}"/>
    <cellStyle name="Comma 14 4" xfId="222" xr:uid="{05B5C6AB-3262-4719-BEDA-9980FDE871CF}"/>
    <cellStyle name="Comma 140" xfId="1699" xr:uid="{48284E6C-B3C3-408A-ACA4-9BEBD3A7EDE5}"/>
    <cellStyle name="Comma 140 2" xfId="2206" xr:uid="{9116D195-A856-4313-89E3-E66E2E4D29FB}"/>
    <cellStyle name="Comma 141" xfId="1700" xr:uid="{306169ED-9A52-4DFA-928A-CA8BD31C5B7E}"/>
    <cellStyle name="Comma 141 2" xfId="2207" xr:uid="{730C0F59-553D-43CB-B20D-7B19761089D8}"/>
    <cellStyle name="Comma 142" xfId="1701" xr:uid="{D41C7F23-EEE0-4900-9989-E28B710B7F1A}"/>
    <cellStyle name="Comma 142 2" xfId="2208" xr:uid="{424FCEB8-A35D-4359-A44A-542B4D158BE5}"/>
    <cellStyle name="Comma 143" xfId="1702" xr:uid="{5613309D-49AE-4DA1-B3B2-3FA39D385E5B}"/>
    <cellStyle name="Comma 143 2" xfId="2209" xr:uid="{FBC6FEFD-F27B-4172-BEF5-70B0E00722BC}"/>
    <cellStyle name="Comma 144" xfId="1703" xr:uid="{7D78C826-1B32-46CB-B5F0-29D995F19975}"/>
    <cellStyle name="Comma 144 2" xfId="2210" xr:uid="{B090BC9A-5A5B-43A7-B2E5-D40460E84F78}"/>
    <cellStyle name="Comma 145" xfId="1704" xr:uid="{5FA8FD4E-B207-4CC4-9BBD-32BE8EF97C25}"/>
    <cellStyle name="Comma 145 2" xfId="2211" xr:uid="{1393EB97-D77E-4C25-8EE3-AD4137EB3444}"/>
    <cellStyle name="Comma 146" xfId="1705" xr:uid="{4ECD9763-1077-4196-B2E7-B15116284807}"/>
    <cellStyle name="Comma 146 2" xfId="2212" xr:uid="{F3C5A6B2-2E3A-404B-9FA6-5D52E92830D1}"/>
    <cellStyle name="Comma 147" xfId="1814" xr:uid="{05EB1DB8-373A-4ED4-B39B-36AA5679F680}"/>
    <cellStyle name="Comma 147 2" xfId="1950" xr:uid="{0A6921CA-B4FD-47D4-8442-E486F5798A3B}"/>
    <cellStyle name="Comma 148" xfId="1816" xr:uid="{09EBA917-C4E1-47D0-856F-1B6D4C07AAD6}"/>
    <cellStyle name="Comma 148 2" xfId="1900" xr:uid="{DDE0ED10-0965-4A9F-8B2E-14AA118762B7}"/>
    <cellStyle name="Comma 148 2 2" xfId="2370" xr:uid="{98B365FE-A8ED-4F6C-A09F-8D53A3D1C78C}"/>
    <cellStyle name="Comma 148 3" xfId="2305" xr:uid="{608C7078-3B00-4237-A436-D64E7034A1CD}"/>
    <cellStyle name="Comma 149" xfId="1821" xr:uid="{6E0F5A9F-0727-4EF5-91CC-2BC40BB95FC4}"/>
    <cellStyle name="Comma 149 2" xfId="2308" xr:uid="{4FE22C86-0274-46A6-ACD5-40FE94CF5DB5}"/>
    <cellStyle name="Comma 15" xfId="223" xr:uid="{0A32C007-D238-4F96-9058-A588E8FD3821}"/>
    <cellStyle name="Comma 15 2" xfId="224" xr:uid="{26E8F8F9-0C52-4C42-8D4E-07A7845FD54C}"/>
    <cellStyle name="Comma 15 2 2" xfId="225" xr:uid="{2BCC4FAE-ACFE-4ED0-8253-CF3E78787763}"/>
    <cellStyle name="Comma 15 3" xfId="226" xr:uid="{A2E0D478-A7C8-4726-B47F-AF70BD109417}"/>
    <cellStyle name="Comma 150" xfId="1823" xr:uid="{82553B6D-100B-4311-B674-0DBC14EB3285}"/>
    <cellStyle name="Comma 150 2" xfId="2310" xr:uid="{27F82FF8-66D2-473C-AE51-67A6B02CFB16}"/>
    <cellStyle name="Comma 151" xfId="1825" xr:uid="{33BA3778-A297-49A1-B44E-28E199C99DBE}"/>
    <cellStyle name="Comma 151 2" xfId="2312" xr:uid="{8A04EED5-E864-496B-9724-F5447F5CF93D}"/>
    <cellStyle name="Comma 152" xfId="1827" xr:uid="{2001B35C-780F-4035-8A46-8CB3A7A1487B}"/>
    <cellStyle name="Comma 153" xfId="1829" xr:uid="{DF979FCC-F2D6-4C6C-89F2-317526E58C9E}"/>
    <cellStyle name="Comma 154" xfId="1835" xr:uid="{5F6D1EF7-B88B-494F-9C9F-C0CB66D475FC}"/>
    <cellStyle name="Comma 155" xfId="1837" xr:uid="{6CC60AAA-6160-49E0-B9F8-2229038F55B7}"/>
    <cellStyle name="Comma 155 2" xfId="1952" xr:uid="{7CD3BEB6-5662-4639-B704-E284BAAECBD1}"/>
    <cellStyle name="Comma 155 3" xfId="2319" xr:uid="{DA1F3F92-FC5C-4052-9E7C-917963F814AF}"/>
    <cellStyle name="Comma 156" xfId="1849" xr:uid="{3D38C8EF-D0BA-4CE7-A48E-E4B255B88B88}"/>
    <cellStyle name="Comma 156 2" xfId="2336" xr:uid="{7E77B06A-3E07-4D22-BC48-494B8B21F5D4}"/>
    <cellStyle name="Comma 157" xfId="1879" xr:uid="{3C9D51CD-5516-4D32-A4CC-B5A4790F75A6}"/>
    <cellStyle name="Comma 157 2" xfId="2343" xr:uid="{41398B29-26E5-46D3-8E19-358A761EBA55}"/>
    <cellStyle name="Comma 158" xfId="1883" xr:uid="{0E7DD558-363A-4C28-AAEF-F21FA63D829B}"/>
    <cellStyle name="Comma 158 2" xfId="2346" xr:uid="{5599096E-5227-4CD4-93B6-5E2262AFAA9C}"/>
    <cellStyle name="Comma 159" xfId="1887" xr:uid="{481C80C1-274C-4893-AC43-216230939DEB}"/>
    <cellStyle name="Comma 159 2" xfId="2349" xr:uid="{A83B0AC5-27AD-494D-B5DE-3C591385AE81}"/>
    <cellStyle name="Comma 16" xfId="227" xr:uid="{92A89C77-E775-4181-A660-2E13AC4D3711}"/>
    <cellStyle name="Comma 16 10" xfId="1956" xr:uid="{8D9C4753-20B9-4C58-ADCB-EE20D57E1650}"/>
    <cellStyle name="Comma 16 2" xfId="228" xr:uid="{2FBD00DD-66FF-489F-B13E-06A25B5F4F1D}"/>
    <cellStyle name="Comma 16 2 2" xfId="229" xr:uid="{979F1916-A050-4BB3-AB49-715F565407AF}"/>
    <cellStyle name="Comma 16 2 2 2" xfId="1958" xr:uid="{421491D6-4DA0-4695-B879-3A264DD18CC5}"/>
    <cellStyle name="Comma 16 2 3" xfId="230" xr:uid="{529C2A9F-42F6-4FEE-80DB-EECEACF6F1A2}"/>
    <cellStyle name="Comma 16 2 3 2" xfId="1959" xr:uid="{B42AE241-9306-4B62-BFBD-D997B317106D}"/>
    <cellStyle name="Comma 16 2 4" xfId="231" xr:uid="{FE84874A-9AA0-456D-8762-50EAF541C97D}"/>
    <cellStyle name="Comma 16 2 4 2" xfId="1960" xr:uid="{B7278A73-60E4-4D0E-8FD3-62035465C3DF}"/>
    <cellStyle name="Comma 16 2 5" xfId="1957" xr:uid="{BFC373B7-D3B2-4A72-8757-D94851EEB163}"/>
    <cellStyle name="Comma 16 3" xfId="232" xr:uid="{66A4B7A8-E1BC-41C7-96A0-D674034C1E34}"/>
    <cellStyle name="Comma 16 3 2" xfId="233" xr:uid="{9B91F9DF-DEAB-43A3-ACDF-2979B111FCCF}"/>
    <cellStyle name="Comma 16 4" xfId="234" xr:uid="{A699ECB1-F445-4696-B1FF-66BADA35ECCB}"/>
    <cellStyle name="Comma 16 4 2" xfId="1961" xr:uid="{851E83EC-9838-4F67-AFC8-3EB9773F7E20}"/>
    <cellStyle name="Comma 16 5" xfId="235" xr:uid="{43FB131B-C813-4A97-A91D-E8DA13215ED6}"/>
    <cellStyle name="Comma 16 5 2" xfId="1962" xr:uid="{ED4E045E-F0B6-47B5-9F84-91FFE1DA512F}"/>
    <cellStyle name="Comma 16 6" xfId="236" xr:uid="{7DD0E2C3-5ACE-4229-A5FC-76BDBDAD724F}"/>
    <cellStyle name="Comma 16 6 2" xfId="1963" xr:uid="{353420EF-1EDC-462C-A54C-8C1CC112516B}"/>
    <cellStyle name="Comma 16 7" xfId="237" xr:uid="{8A2ECC0B-C4C5-4F13-B9AA-AD7B8C3FB194}"/>
    <cellStyle name="Comma 16 7 2" xfId="1964" xr:uid="{53521C5A-E9E5-4B39-B4A0-C193BE02A16C}"/>
    <cellStyle name="Comma 16 8" xfId="1850" xr:uid="{A63E4BD7-4953-41BA-994B-CE085F480012}"/>
    <cellStyle name="Comma 16 9" xfId="1908" xr:uid="{4E7E8080-CF4F-424D-A292-DA67EF66DC15}"/>
    <cellStyle name="Comma 160" xfId="1888" xr:uid="{852BB762-EBF0-4A1F-8969-59AF3587CB76}"/>
    <cellStyle name="Comma 160 2" xfId="2352" xr:uid="{E8FCEE45-E552-46A2-B9F0-43339E9FD601}"/>
    <cellStyle name="Comma 161" xfId="1890" xr:uid="{53D0047F-676A-4677-AD53-BE5D77F50F4E}"/>
    <cellStyle name="Comma 161 2" xfId="2355" xr:uid="{26CD0B56-2E46-4F99-B8D4-DDDE1585A7B9}"/>
    <cellStyle name="Comma 162" xfId="1897" xr:uid="{F5F7668A-CC15-4803-89BA-F7A15DCD96AF}"/>
    <cellStyle name="Comma 162 2" xfId="2358" xr:uid="{FAF3A558-9F27-471E-85FD-0FDD0AD60702}"/>
    <cellStyle name="Comma 163" xfId="1902" xr:uid="{C5B65687-B4A0-4B23-9437-2D51F0ED901B}"/>
    <cellStyle name="Comma 163 2" xfId="2362" xr:uid="{13ED0DE8-94D3-4630-8151-A69F6DE50F41}"/>
    <cellStyle name="Comma 164" xfId="1904" xr:uid="{04DB5836-7ADD-4E60-A55C-9757C41C8693}"/>
    <cellStyle name="Comma 164 2" xfId="2363" xr:uid="{A7758A44-FF02-4DE5-8C7F-50478473D9B3}"/>
    <cellStyle name="Comma 165" xfId="1910" xr:uid="{B038F342-1513-4617-9B22-FE96E582CC3C}"/>
    <cellStyle name="Comma 165 2" xfId="2366" xr:uid="{4D355AA9-CD76-497F-938E-1005942738B2}"/>
    <cellStyle name="Comma 166" xfId="1916" xr:uid="{8A97661D-4526-4936-A62E-4E6626CD19DB}"/>
    <cellStyle name="Comma 167" xfId="1949" xr:uid="{03D44394-7B28-43A2-A81E-0E223622B64D}"/>
    <cellStyle name="Comma 168" xfId="1953" xr:uid="{DAA449B3-ABB1-490B-8F14-D858B73BC0B8}"/>
    <cellStyle name="Comma 169" xfId="10" xr:uid="{E5BB0EAC-F1DD-4507-8819-71301C0BFDEA}"/>
    <cellStyle name="Comma 17" xfId="238" xr:uid="{584ED974-A7EE-4E9C-885F-78AA7907D307}"/>
    <cellStyle name="Comma 17 2" xfId="239" xr:uid="{6DE9E464-2F76-43FB-9794-562EAC36E11A}"/>
    <cellStyle name="Comma 17 2 2" xfId="240" xr:uid="{236687A7-5BF5-4CF3-AC02-DA23F81DD970}"/>
    <cellStyle name="Comma 17 3" xfId="241" xr:uid="{4FED76D6-D25C-4A3E-A728-7FE3058A8604}"/>
    <cellStyle name="Comma 170" xfId="727" xr:uid="{BAA30103-92CD-47E2-95C3-F909D61B90F0}"/>
    <cellStyle name="Comma 171" xfId="2537" xr:uid="{2BF2DD5C-2A2F-453B-A26E-41A33ECEA3D9}"/>
    <cellStyle name="Comma 172" xfId="2642" xr:uid="{DAFEA69F-F3E2-4D34-AF0A-254FF3036CA2}"/>
    <cellStyle name="Comma 173" xfId="2414" xr:uid="{0C8DDFC4-CDF6-4C42-8E52-F02A0B933295}"/>
    <cellStyle name="Comma 174" xfId="2486" xr:uid="{8C1C78EA-EBBD-43BC-B677-C5EE4D90A5D7}"/>
    <cellStyle name="Comma 175" xfId="2542" xr:uid="{982F580B-7B7C-439F-A176-01284C1F782E}"/>
    <cellStyle name="Comma 18" xfId="242" xr:uid="{7CEC44BA-6658-4F5D-AD50-FDDD16134EAC}"/>
    <cellStyle name="Comma 18 10" xfId="243" xr:uid="{448BC54F-EB30-48C2-87E6-ACA2113E326D}"/>
    <cellStyle name="Comma 18 11" xfId="244" xr:uid="{ABCE3AB0-5539-42C5-8C32-1074B5F98838}"/>
    <cellStyle name="Comma 18 12" xfId="245" xr:uid="{353E135E-1585-4B90-8070-87EF9188641A}"/>
    <cellStyle name="Comma 18 2" xfId="246" xr:uid="{BA3F8167-DAE2-4FF1-A358-4452DC5FCD08}"/>
    <cellStyle name="Comma 18 3" xfId="247" xr:uid="{3F5E583A-64EA-4CB9-8271-F0E01E4AC22A}"/>
    <cellStyle name="Comma 18 4" xfId="248" xr:uid="{B0291CA0-6B2A-4894-B04B-4C14498BAE3B}"/>
    <cellStyle name="Comma 18 5" xfId="249" xr:uid="{C14D1529-081F-434F-82FF-96117A0FDF34}"/>
    <cellStyle name="Comma 18 6" xfId="250" xr:uid="{CA75A37A-BFF0-4AD1-8EC8-4B8008BB0B62}"/>
    <cellStyle name="Comma 18 7" xfId="251" xr:uid="{8CFD1687-3CC1-4654-B868-B3BD6E0A5E47}"/>
    <cellStyle name="Comma 18 8" xfId="252" xr:uid="{84DAA50D-A3F5-440E-AC9B-7EF66597A01C}"/>
    <cellStyle name="Comma 18 9" xfId="253" xr:uid="{F569EBF7-6466-4C56-8E96-F6C239906E1A}"/>
    <cellStyle name="Comma 19" xfId="254" xr:uid="{27F2F5BA-68F9-4633-9591-7C174AB19CD5}"/>
    <cellStyle name="Comma 19 2" xfId="255" xr:uid="{23F06A9E-56C7-478C-8647-26809A6271A6}"/>
    <cellStyle name="Comma 19 3" xfId="2342" xr:uid="{CA7D2296-346F-4BA6-87FF-CB4D22918CC7}"/>
    <cellStyle name="Comma 193" xfId="1641" xr:uid="{13321B61-EE72-4093-97FC-427C06E7C035}"/>
    <cellStyle name="Comma 193 2" xfId="2159" xr:uid="{8C91E530-DE6E-40DE-A103-40DDFE95421C}"/>
    <cellStyle name="Comma 2" xfId="12" xr:uid="{A1CD950D-C107-47AB-8B05-15F2653B5883}"/>
    <cellStyle name="Comma -2-" xfId="256" xr:uid="{298879A0-0ADB-4E4C-B79F-4C9609C348DD}"/>
    <cellStyle name="Comma 2 10" xfId="257" xr:uid="{5E435ABB-8190-4BCE-8CE1-4FD23913FD48}"/>
    <cellStyle name="Comma 2 10 2" xfId="1650" xr:uid="{710E1DC2-9599-413B-8E1C-C174210F6071}"/>
    <cellStyle name="Comma 2 11" xfId="258" xr:uid="{2E4EB618-4B16-4A84-945D-BB76AEEE17DE}"/>
    <cellStyle name="Comma 2 12" xfId="259" xr:uid="{12642699-471B-4F30-8B6F-C19701821D46}"/>
    <cellStyle name="Comma 2 13" xfId="260" xr:uid="{9F549188-60B7-41F2-A9DD-98D6007747E0}"/>
    <cellStyle name="Comma 2 14" xfId="261" xr:uid="{793189FD-0A01-449C-AD24-0BC30B1BB40A}"/>
    <cellStyle name="Comma 2 15" xfId="262" xr:uid="{AD27365F-1913-4709-8C7A-54BEF36CCE93}"/>
    <cellStyle name="Comma 2 16" xfId="263" xr:uid="{ED6F357B-9D09-41D9-B0D4-B9EE9D742DDA}"/>
    <cellStyle name="Comma 2 17" xfId="264" xr:uid="{457A82DF-0271-4AE4-AE7B-24D3778ACE75}"/>
    <cellStyle name="Comma 2 18" xfId="265" xr:uid="{C136A2AA-8A8D-4197-AE9A-9BBE7BCABC19}"/>
    <cellStyle name="Comma 2 19" xfId="266" xr:uid="{0DAEC487-98E0-4FEA-9FCF-96526BA38F63}"/>
    <cellStyle name="Comma 2 2" xfId="267" xr:uid="{EDBE1DCF-EE21-478D-BF96-CAB432B84FCB}"/>
    <cellStyle name="Comma 2 2 2" xfId="268" xr:uid="{F5BBDA17-636E-41DB-A925-AEC3A92DF9A8}"/>
    <cellStyle name="Comma 2 2 2 2" xfId="269" xr:uid="{4A362A14-0ABA-48FC-8542-CA4462E33CB3}"/>
    <cellStyle name="Comma 2 2 2 2 2" xfId="7" xr:uid="{9BFA8BE5-5A86-4465-B74C-E694DBAF642C}"/>
    <cellStyle name="Comma 2 2 3" xfId="270" xr:uid="{A39EEEEC-BF69-467A-8906-38FB39B17D55}"/>
    <cellStyle name="Comma 2 2 3 2" xfId="1642" xr:uid="{ED0C933F-FAF0-47C7-AFBB-7FB75E7986A0}"/>
    <cellStyle name="Comma 2 2 4" xfId="271" xr:uid="{4B0FEC55-C6E3-44A7-B02E-59DE1AFEE09D}"/>
    <cellStyle name="Comma 2 2 4 2" xfId="1815" xr:uid="{B7D36EE7-82A8-40BA-9402-C50263746237}"/>
    <cellStyle name="Comma 2 2 5" xfId="1852" xr:uid="{2083DC06-1956-46C8-B9BD-5BC83D426C0B}"/>
    <cellStyle name="Comma 2 2 6" xfId="1932" xr:uid="{587C7272-487D-4642-AB9C-D4922536BC95}"/>
    <cellStyle name="Comma 2 20" xfId="272" xr:uid="{23D3FB4D-AB5D-40E8-9202-30F77E68B471}"/>
    <cellStyle name="Comma 2 21" xfId="273" xr:uid="{540C51D2-1A0B-45C0-BBA4-CB181DEA2190}"/>
    <cellStyle name="Comma 2 22" xfId="274" xr:uid="{B73058AA-18D0-4DAA-8BC7-4323D1EB616F}"/>
    <cellStyle name="Comma 2 23" xfId="275" xr:uid="{97297893-9A68-4D1A-A599-0A15A2528A90}"/>
    <cellStyle name="Comma 2 24" xfId="276" xr:uid="{8B4FD778-7FF7-48DC-9129-197FCE2A38D8}"/>
    <cellStyle name="Comma 2 25" xfId="277" xr:uid="{59BF66D3-6F87-4924-8C95-AF78620979AD}"/>
    <cellStyle name="Comma 2 26" xfId="278" xr:uid="{FC7F4661-6884-4271-AE8C-2664A3915258}"/>
    <cellStyle name="Comma 2 27" xfId="279" xr:uid="{8CC701E5-96F0-4E22-AF61-494C9D3B7996}"/>
    <cellStyle name="Comma 2 28" xfId="280" xr:uid="{7B9F7961-CFD1-4BAB-BE32-5ED9DC599C77}"/>
    <cellStyle name="Comma 2 29" xfId="281" xr:uid="{78B67B89-0C5C-45FC-BBB7-F922F9DBDD79}"/>
    <cellStyle name="Comma 2 3" xfId="282" xr:uid="{EDEF66D5-F4A5-45DE-82FB-B9D6493CD495}"/>
    <cellStyle name="Comma 2 3 2" xfId="283" xr:uid="{E4284B9D-558F-483A-B403-7FEA429BF73F}"/>
    <cellStyle name="Comma 2 3 2 2" xfId="284" xr:uid="{5E1218ED-34D5-4A4F-ABAA-F941B3E7044B}"/>
    <cellStyle name="Comma 2 3 3" xfId="285" xr:uid="{C8002300-6352-42D5-B930-527567E0B68A}"/>
    <cellStyle name="Comma 2 3 4" xfId="1878" xr:uid="{35BA5207-4A8A-4E89-845A-E3543821B321}"/>
    <cellStyle name="Comma 2 30" xfId="286" xr:uid="{FA5D61BF-61E2-43A0-838D-073FDB5553C8}"/>
    <cellStyle name="Comma 2 31" xfId="287" xr:uid="{785CE9D6-E5B6-4B76-90E0-CBD07AB77440}"/>
    <cellStyle name="Comma 2 31 2" xfId="1965" xr:uid="{5C050F05-C626-441D-9035-94747069E712}"/>
    <cellStyle name="Comma 2 32" xfId="1842" xr:uid="{2E1DD6E6-19DF-4C83-92ED-31BD931E14F9}"/>
    <cellStyle name="Comma 2 32 2" xfId="2340" xr:uid="{1D206467-700F-43EC-8069-FFFD599011AB}"/>
    <cellStyle name="Comma 2 4" xfId="4" xr:uid="{00000000-0005-0000-0000-000001000000}"/>
    <cellStyle name="Comma 2 4 2" xfId="288" xr:uid="{A6E5981D-FDC2-49E3-8C59-1B59BDC88DE1}"/>
    <cellStyle name="Comma 2 5" xfId="289" xr:uid="{95812C67-D65C-4666-90EF-877430D19F5F}"/>
    <cellStyle name="Comma 2 5 2" xfId="1706" xr:uid="{D1EF5392-1B1C-4BFC-A159-F6DC55C4956C}"/>
    <cellStyle name="Comma 2 6" xfId="290" xr:uid="{CFCCDBD1-E6D8-4F5E-8794-5A4E7CFAD582}"/>
    <cellStyle name="Comma 2 6 2" xfId="1846" xr:uid="{A2FE5D99-4D33-43C9-BA70-D97A9D360AA8}"/>
    <cellStyle name="Comma 2 7" xfId="291" xr:uid="{C01EED11-A5F0-4E9F-859C-D2F6C9AE724B}"/>
    <cellStyle name="Comma 2 8" xfId="292" xr:uid="{22F34E6A-083C-401A-A774-CD80C3FD41EC}"/>
    <cellStyle name="Comma 2 9" xfId="293" xr:uid="{CE327E58-2E28-406C-9D93-084C7F496D72}"/>
    <cellStyle name="Comma 2_General Ledger Vat" xfId="1943" xr:uid="{E868400D-9DDA-4029-BE8E-1874CDA73AEE}"/>
    <cellStyle name="Comma 20" xfId="294" xr:uid="{48257FD2-C536-4F1B-840E-94A337EB4CCA}"/>
    <cellStyle name="Comma 20 2" xfId="295" xr:uid="{E34210A2-6BD4-4DED-8A86-F082E227365B}"/>
    <cellStyle name="Comma 20 2 2" xfId="296" xr:uid="{0175DCF7-1D0D-4133-A853-2A4FEE7FA6CA}"/>
    <cellStyle name="Comma 20 2 2 2" xfId="1967" xr:uid="{3F379642-9993-4939-8123-65AD77C8F114}"/>
    <cellStyle name="Comma 20 2 3" xfId="297" xr:uid="{9C229EC1-B0EC-4707-84BD-D7837BF40EE7}"/>
    <cellStyle name="Comma 20 2 3 2" xfId="1968" xr:uid="{8F1E602B-39B4-4EE0-816D-8439A1A19BF6}"/>
    <cellStyle name="Comma 20 2 4" xfId="298" xr:uid="{F870BB7E-C65C-43D2-99C9-278A4501D636}"/>
    <cellStyle name="Comma 20 2 4 2" xfId="1969" xr:uid="{530E888D-4227-451C-AFA9-275D7624D4FB}"/>
    <cellStyle name="Comma 20 2 5" xfId="1871" xr:uid="{9EEA8852-F25F-4AC0-A70B-328E65D47BCA}"/>
    <cellStyle name="Comma 20 2 6" xfId="1907" xr:uid="{CF647E94-B125-4F07-82A8-BA2EC8028C82}"/>
    <cellStyle name="Comma 20 2 7" xfId="1966" xr:uid="{24F5ACC6-AAA9-48AF-BF43-162D9CE097CA}"/>
    <cellStyle name="Comma 20 3" xfId="299" xr:uid="{D0ACB4A7-3FC9-4D32-ABEA-CB1112735BB8}"/>
    <cellStyle name="Comma 21" xfId="300" xr:uid="{43CBB61A-A3A9-4734-9246-55B53C01556D}"/>
    <cellStyle name="Comma 21 2" xfId="301" xr:uid="{D9FE31E2-D02F-485A-B75C-C54AEF9BE1E8}"/>
    <cellStyle name="Comma 22" xfId="302" xr:uid="{F33F8287-7654-4AEE-AC37-B240FAD8D8AD}"/>
    <cellStyle name="Comma 22 2" xfId="303" xr:uid="{4863B35C-96E5-40DD-8308-CF639E1120A8}"/>
    <cellStyle name="Comma 23" xfId="304" xr:uid="{FADEA29D-CEE5-4C2F-8A52-620CBDFC80B2}"/>
    <cellStyle name="Comma 23 2" xfId="305" xr:uid="{715948B0-AD04-43E4-9735-4632A4FA08C4}"/>
    <cellStyle name="Comma 23 3" xfId="306" xr:uid="{DAAB2B0A-2E9E-41F9-9715-7142E1D6475D}"/>
    <cellStyle name="Comma 24" xfId="307" xr:uid="{ACC13C0E-71ED-4DBE-B86E-A4D7E093C094}"/>
    <cellStyle name="Comma 24 2" xfId="308" xr:uid="{C5910942-A0B9-483B-9CF8-53E3A4E1F7A9}"/>
    <cellStyle name="Comma 25" xfId="309" xr:uid="{1B4F3ADE-6367-437C-955C-C0E8F1BFFB75}"/>
    <cellStyle name="Comma 25 2" xfId="310" xr:uid="{F0B61257-52A4-46EB-9614-7F7393853663}"/>
    <cellStyle name="Comma 26" xfId="311" xr:uid="{A3121828-4AFB-48F1-8A46-B3BF846A674B}"/>
    <cellStyle name="Comma 26 2" xfId="312" xr:uid="{3AFC7E47-740A-4A6D-B0EF-B90558EF5F7E}"/>
    <cellStyle name="Comma 27" xfId="313" xr:uid="{02C80EAF-EDB0-442F-BAD0-DBA5C9CDD23C}"/>
    <cellStyle name="Comma 27 2" xfId="314" xr:uid="{3C832852-578F-43DC-9CB2-FA943911C0BE}"/>
    <cellStyle name="Comma 27 2 2" xfId="1921" xr:uid="{6C291745-6D95-4191-8B4F-F91D21666B43}"/>
    <cellStyle name="Comma 28" xfId="315" xr:uid="{DF4B11FA-716F-4840-A6C6-8558C67518EC}"/>
    <cellStyle name="Comma 28 2" xfId="316" xr:uid="{01F479A3-B716-41CB-891E-26ACF125331E}"/>
    <cellStyle name="Comma 29" xfId="317" xr:uid="{79816E40-6603-4D04-834D-57E1F54F4C90}"/>
    <cellStyle name="Comma 29 2" xfId="318" xr:uid="{68D35630-C1F1-4AB6-8E48-352E66FEC0DA}"/>
    <cellStyle name="Comma 3" xfId="319" xr:uid="{68F66778-A07A-418F-8011-D0AF288325E2}"/>
    <cellStyle name="Comma -3-" xfId="320" xr:uid="{E6FF6AAE-E71F-48E3-824B-C9713E31E3BB}"/>
    <cellStyle name="Comma 3 10" xfId="321" xr:uid="{F56BE696-5E80-4EFD-BF70-2FE66F1CE0BD}"/>
    <cellStyle name="Comma 3 11" xfId="322" xr:uid="{E3F4D612-6E67-4465-8DC5-3B24F85FB7E2}"/>
    <cellStyle name="Comma 3 12" xfId="323" xr:uid="{B7D4F425-44EB-42F8-9AEA-D30350A13E48}"/>
    <cellStyle name="Comma 3 13" xfId="324" xr:uid="{76AD814A-FC7A-48D0-8515-787599156A55}"/>
    <cellStyle name="Comma 3 14" xfId="325" xr:uid="{728B9BB8-AA12-477F-BD86-8812715D3CF0}"/>
    <cellStyle name="Comma 3 15" xfId="326" xr:uid="{634E0C64-820C-46E3-A5E7-4BFF6B77C8DE}"/>
    <cellStyle name="Comma 3 16" xfId="327" xr:uid="{4CD993F6-1285-4EE9-AD6F-C49114AEE995}"/>
    <cellStyle name="Comma 3 17" xfId="1911" xr:uid="{EFB67859-9DB7-4715-A48E-B3B1D765E82F}"/>
    <cellStyle name="Comma 3 18" xfId="1925" xr:uid="{BE348439-DD43-42F1-8113-2C4C1B8789B2}"/>
    <cellStyle name="Comma 3 2" xfId="328" xr:uid="{7B6903C5-2163-4017-827D-EF22B3D40754}"/>
    <cellStyle name="Comma 3 2 10" xfId="329" xr:uid="{89B9B18D-F995-47D8-A8A3-D6B8D3A86038}"/>
    <cellStyle name="Comma 3 2 11" xfId="330" xr:uid="{BD073DBB-9241-4670-B55D-B0C536CB8225}"/>
    <cellStyle name="Comma 3 2 12" xfId="331" xr:uid="{877FEFDF-BC06-417C-81C2-69EAB2004E46}"/>
    <cellStyle name="Comma 3 2 13" xfId="332" xr:uid="{C4B059E4-8290-4681-A858-CAD5C648B3E2}"/>
    <cellStyle name="Comma 3 2 14" xfId="333" xr:uid="{250DBAF1-AA11-4DF2-A25B-3567ECB5994B}"/>
    <cellStyle name="Comma 3 2 15" xfId="1919" xr:uid="{E23D172C-07F6-4885-AD4B-952ADBE59F4A}"/>
    <cellStyle name="Comma 3 2 2" xfId="334" xr:uid="{24C4913B-26BD-4DBD-AE90-185209094DFA}"/>
    <cellStyle name="Comma 3 2 2 2" xfId="335" xr:uid="{8C1FFA44-0F69-42F5-842C-8B87BD09B9BB}"/>
    <cellStyle name="Comma 3 2 3" xfId="336" xr:uid="{63158BAA-10D8-4D37-A133-EB8D7B2F7935}"/>
    <cellStyle name="Comma 3 2 4" xfId="337" xr:uid="{EC568CD0-8994-4501-B403-A1D19E91F62F}"/>
    <cellStyle name="Comma 3 2 5" xfId="338" xr:uid="{18D0976D-4809-4474-B733-DF5CE0CFEC23}"/>
    <cellStyle name="Comma 3 2 6" xfId="339" xr:uid="{7A6EC2DF-B91D-4431-98B9-A2E661F14FC6}"/>
    <cellStyle name="Comma 3 2 7" xfId="340" xr:uid="{314F0482-FF55-4813-804F-9B83D2181286}"/>
    <cellStyle name="Comma 3 2 8" xfId="341" xr:uid="{5767AF24-C9EB-4D84-9025-02D9C0D84444}"/>
    <cellStyle name="Comma 3 2 9" xfId="342" xr:uid="{5864C3E7-FB43-41D2-ADE3-4DD0DB7EFF0F}"/>
    <cellStyle name="Comma 3 23" xfId="1859" xr:uid="{D39F61A3-D2C1-4CE9-8C0D-6205B5E320A2}"/>
    <cellStyle name="Comma 3 3" xfId="343" xr:uid="{285B50EB-28C6-4D3F-97FC-1FE8C125E173}"/>
    <cellStyle name="Comma 3 3 2" xfId="344" xr:uid="{EA8C63E5-3779-40C9-94AA-8E3FB0C5170E}"/>
    <cellStyle name="Comma 3 4" xfId="345" xr:uid="{EEDAAA4E-03E5-4DB4-9DEF-0C2DC255D1DA}"/>
    <cellStyle name="Comma 3 4 2" xfId="346" xr:uid="{158D5EA2-2EE3-49F8-84A5-9D1CAD4B1FA1}"/>
    <cellStyle name="Comma 3 5" xfId="347" xr:uid="{08B24F49-AA91-48F6-86D8-140A68F4AB5B}"/>
    <cellStyle name="Comma 3 5 2" xfId="1862" xr:uid="{051F363A-B34A-49D4-803F-761F95A8C8AE}"/>
    <cellStyle name="Comma 3 6" xfId="348" xr:uid="{2A9535D4-4222-4EE3-A24E-A6E6B3A6DBFE}"/>
    <cellStyle name="Comma 3 7" xfId="349" xr:uid="{CF04DFA5-5EE4-4421-B30C-9A6039ED2B46}"/>
    <cellStyle name="Comma 3 8" xfId="350" xr:uid="{96BD9ADF-F39A-45E4-A310-EAB023F8B50C}"/>
    <cellStyle name="Comma 3 9" xfId="351" xr:uid="{6F1A6284-E4D9-4A45-8C04-79FD3906FA54}"/>
    <cellStyle name="Comma 30" xfId="352" xr:uid="{EC171125-8FBE-4761-A7B0-D0EB1311A440}"/>
    <cellStyle name="Comma 30 2" xfId="353" xr:uid="{2FEB9027-F72F-4D85-AF31-47F56B0A4B41}"/>
    <cellStyle name="Comma 31" xfId="354" xr:uid="{2A4B99D6-8FE3-4F27-AA61-82B394094639}"/>
    <cellStyle name="Comma 31 2" xfId="355" xr:uid="{8BE1A363-5710-4FB4-A62E-F6A8EDADEE51}"/>
    <cellStyle name="Comma 31 3" xfId="1926" xr:uid="{BDC383DF-B4F0-48E2-8975-B5AFDA3EFC49}"/>
    <cellStyle name="Comma 32" xfId="356" xr:uid="{393EF79C-2155-449B-A8D0-2FCC7DC69F7E}"/>
    <cellStyle name="Comma 32 2" xfId="357" xr:uid="{8BE1FF65-3F7C-4FA0-AF10-AA780AAE8647}"/>
    <cellStyle name="Comma 33" xfId="358" xr:uid="{9F3DF7B6-A5CD-4E05-B5BA-3F49142E40B4}"/>
    <cellStyle name="Comma 33 2" xfId="359" xr:uid="{A2099B56-2C18-4261-834A-D97D64060CDE}"/>
    <cellStyle name="Comma 34" xfId="360" xr:uid="{764DD911-8122-4C80-BB3D-A14F86ED9BEE}"/>
    <cellStyle name="Comma 34 2" xfId="361" xr:uid="{FF2F6993-793C-41BF-AD9C-DF8EB20661AC}"/>
    <cellStyle name="Comma 35" xfId="362" xr:uid="{9BFB087E-2E65-45AC-BC8E-3A438738EBA2}"/>
    <cellStyle name="Comma 35 2" xfId="363" xr:uid="{46D8F488-C4BC-4CAB-8BC8-7C2AB8AA3786}"/>
    <cellStyle name="Comma 36" xfId="364" xr:uid="{010E32CD-93FA-4D06-A500-CF2A2794CD5F}"/>
    <cellStyle name="Comma 36 2" xfId="365" xr:uid="{B6233F65-0039-48F6-821F-C841F859ECBF}"/>
    <cellStyle name="Comma 37" xfId="366" xr:uid="{9A8893A8-AF1E-464B-A058-0A1D560B555D}"/>
    <cellStyle name="Comma 37 2" xfId="367" xr:uid="{06B7DD22-E60D-4303-8DE9-F9953EA1812E}"/>
    <cellStyle name="Comma 38" xfId="368" xr:uid="{61329302-2CFB-4A99-93B5-53DFB2048DA4}"/>
    <cellStyle name="Comma 38 2" xfId="369" xr:uid="{B493F942-3023-4580-B02F-0F74C3702061}"/>
    <cellStyle name="Comma 39" xfId="370" xr:uid="{5EEB3D4E-CD99-4F9B-9400-77888C43FC7F}"/>
    <cellStyle name="Comma 39 2" xfId="371" xr:uid="{0C96A296-F4A0-445C-9889-9F0916446E49}"/>
    <cellStyle name="Comma 4" xfId="372" xr:uid="{CFCE6BE7-CD7F-4039-99A1-9E3859EF2E05}"/>
    <cellStyle name="Comma -4-" xfId="373" xr:uid="{0D0016DE-2C84-4C9F-A1D0-CC60A62D9679}"/>
    <cellStyle name="Comma 4 10" xfId="374" xr:uid="{144F37BA-6879-439A-A372-303C99009AB7}"/>
    <cellStyle name="Comma 4 11" xfId="375" xr:uid="{06CCC8ED-545A-4435-8C2A-AF62721ABCEC}"/>
    <cellStyle name="Comma 4 12" xfId="376" xr:uid="{48701DE7-EFFD-4F66-A363-30C5A26CBB9D}"/>
    <cellStyle name="Comma 4 13" xfId="377" xr:uid="{4AABD27A-1964-46E7-B6E7-20EACDE885BD}"/>
    <cellStyle name="Comma 4 14" xfId="378" xr:uid="{58D8E8CC-B0AC-4428-BB50-28F18B443D25}"/>
    <cellStyle name="Comma 4 15" xfId="379" xr:uid="{355ACE75-ACAA-4F88-B7A9-F4D3D555AE56}"/>
    <cellStyle name="Comma 4 16" xfId="380" xr:uid="{20D1E5B0-6BC2-404C-A30D-52225CF0A1D9}"/>
    <cellStyle name="Comma 4 17" xfId="1840" xr:uid="{D4130C8F-BC50-4A54-829E-70EF05C11471}"/>
    <cellStyle name="Comma 4 18" xfId="1923" xr:uid="{333F1B19-C1B7-47AF-82D6-EFDAA180C0C1}"/>
    <cellStyle name="Comma 4 2" xfId="381" xr:uid="{AC02CD46-B791-4284-A85C-11C23FE57957}"/>
    <cellStyle name="Comma 4 2 2" xfId="1940" xr:uid="{9BC821B2-15E4-44C6-884F-3F692C14C4E1}"/>
    <cellStyle name="Comma 4 2 3" xfId="1928" xr:uid="{40E13CC6-142B-4AA0-A5C2-4B11FCC32237}"/>
    <cellStyle name="Comma 4 3" xfId="5" xr:uid="{00000000-0005-0000-0000-000002000000}"/>
    <cellStyle name="Comma 4 3 2" xfId="382" xr:uid="{37FCEE58-E0D7-4DA4-88B8-4D4C3E305329}"/>
    <cellStyle name="Comma 4 3 2 2" xfId="1707" xr:uid="{1C04B1DF-1134-48A5-94E1-81356BFEF3F8}"/>
    <cellStyle name="Comma 4 3 3" xfId="383" xr:uid="{C63EC2D7-40D6-401D-84BF-FEAD5923C359}"/>
    <cellStyle name="Comma 4 4" xfId="384" xr:uid="{28C73F91-75E2-4491-9BD6-C7E5E8D5D89E}"/>
    <cellStyle name="Comma 4 5" xfId="385" xr:uid="{BE4DEB09-4465-4E85-8A7F-7A459CFF8557}"/>
    <cellStyle name="Comma 4 6" xfId="386" xr:uid="{CE69D30E-99BD-4D4B-9182-B174D4FA0D1C}"/>
    <cellStyle name="Comma 4 7" xfId="387" xr:uid="{3F47DFBA-F580-41C6-AB15-AB06620C621C}"/>
    <cellStyle name="Comma 4 8" xfId="388" xr:uid="{8874EA22-819C-4415-BDDE-00614410D680}"/>
    <cellStyle name="Comma 4 9" xfId="389" xr:uid="{B3F7E0E2-80F9-420E-B43C-78A679E4F76E}"/>
    <cellStyle name="Comma 4_PKS FS - Aug'10" xfId="390" xr:uid="{F74FFC92-878C-49E4-82F0-56CD64FF0E13}"/>
    <cellStyle name="Comma 40" xfId="391" xr:uid="{17B6077F-821F-40D8-95A6-16E5E35542BD}"/>
    <cellStyle name="Comma 40 2" xfId="392" xr:uid="{8214558F-3ED9-427D-81C3-1C1EFC7BA738}"/>
    <cellStyle name="Comma 41" xfId="393" xr:uid="{0C020F15-DBE4-4118-831B-E21D132289AF}"/>
    <cellStyle name="Comma 41 2" xfId="394" xr:uid="{23F78E6A-BB01-4CD3-A1EE-A2B5434F8C2F}"/>
    <cellStyle name="Comma 42" xfId="395" xr:uid="{D45FEE6C-1DD2-494A-B0A0-3698838F72EC}"/>
    <cellStyle name="Comma 42 2" xfId="396" xr:uid="{C507B5CE-3431-4DB9-B876-F1ACB39B7439}"/>
    <cellStyle name="Comma 43" xfId="397" xr:uid="{1C876761-C4B1-4F03-8C10-ACAF46911F89}"/>
    <cellStyle name="Comma 43 2" xfId="398" xr:uid="{E8E68EDC-17F5-4942-8399-26BDD72875AC}"/>
    <cellStyle name="Comma 44" xfId="399" xr:uid="{37465DBE-FDEC-413C-8976-7F9D681DCE5C}"/>
    <cellStyle name="Comma 44 2" xfId="400" xr:uid="{F739F9FD-295B-4730-8C01-E49541B21A25}"/>
    <cellStyle name="Comma 45" xfId="401" xr:uid="{65E8149F-18F2-49EF-8E68-0D2B5BAF01D9}"/>
    <cellStyle name="Comma 45 2" xfId="402" xr:uid="{CC614EFB-FBB8-4DC6-8BDF-0EC63F2C128A}"/>
    <cellStyle name="Comma 46" xfId="403" xr:uid="{9522E9EA-DDE1-4FD7-9172-BD0409B552B1}"/>
    <cellStyle name="Comma 46 2" xfId="404" xr:uid="{602CD243-3A0C-4E48-A9CF-121E1EEE902E}"/>
    <cellStyle name="Comma 47" xfId="405" xr:uid="{C3FA8FDA-1E82-40C6-8FC5-6D85B00C4509}"/>
    <cellStyle name="Comma 47 2" xfId="406" xr:uid="{C851E3CD-2A7E-4698-9B53-FCFCE1136F95}"/>
    <cellStyle name="Comma 47 3" xfId="1891" xr:uid="{883113D8-20EE-4169-99AF-F5ACB05F0507}"/>
    <cellStyle name="Comma 48" xfId="407" xr:uid="{EBCC19B7-23C4-45F0-99C6-A425F3A79BE2}"/>
    <cellStyle name="Comma 48 2" xfId="408" xr:uid="{48CD5CBA-93B4-4F84-8381-58505A3C3A6F}"/>
    <cellStyle name="Comma 49" xfId="409" xr:uid="{8FA5C4C1-F739-46BC-A1E0-C6AB0AFCEC41}"/>
    <cellStyle name="Comma 49 2" xfId="410" xr:uid="{E80AE5DA-84FB-401A-8B88-E2FAA756607D}"/>
    <cellStyle name="Comma 5" xfId="411" xr:uid="{FBA8F715-6ECB-4EF5-A46E-634DD608405F}"/>
    <cellStyle name="Comma 5 10" xfId="412" xr:uid="{6E18076E-C24C-4B3F-BD15-724734C6086F}"/>
    <cellStyle name="Comma 5 11" xfId="413" xr:uid="{25F1576D-A225-4440-8696-E4BE6ACA7A78}"/>
    <cellStyle name="Comma 5 12" xfId="414" xr:uid="{14736A57-7773-4C4D-BF32-27B64BBA7392}"/>
    <cellStyle name="Comma 5 13" xfId="415" xr:uid="{94E06763-1795-49A9-A73C-64055752B30F}"/>
    <cellStyle name="Comma 5 14" xfId="416" xr:uid="{4962548B-615E-4D6A-948C-04821BA82150}"/>
    <cellStyle name="Comma 5 15" xfId="1936" xr:uid="{7B13A676-4468-4C82-A188-9C1E22990FF8}"/>
    <cellStyle name="Comma 5 2" xfId="417" xr:uid="{F313B847-E45E-486F-826F-5254B0B3CAD7}"/>
    <cellStyle name="Comma 5 2 2" xfId="418" xr:uid="{223B2731-0B27-4A9A-873A-9D4E7A90CFD2}"/>
    <cellStyle name="Comma 5 2 2 2" xfId="419" xr:uid="{D5EC46A6-CE96-4541-9BE3-227722E27E46}"/>
    <cellStyle name="Comma 5 2 3" xfId="420" xr:uid="{D7140C1C-ECBA-4F22-A59D-BEA9A5997E85}"/>
    <cellStyle name="Comma 5 2 4" xfId="1853" xr:uid="{07BDD3E8-7B0A-4822-ADEA-2243066B55D0}"/>
    <cellStyle name="Comma 5 3" xfId="421" xr:uid="{6142172A-A8D8-44B9-93A5-6485B693357D}"/>
    <cellStyle name="Comma 5 4" xfId="422" xr:uid="{C1682FF6-A7C1-46B7-B678-6DE138860C1A}"/>
    <cellStyle name="Comma 5 5" xfId="423" xr:uid="{4B968D3B-D335-48B0-8484-8A23C8173EBC}"/>
    <cellStyle name="Comma 5 6" xfId="424" xr:uid="{2AD973E6-64A4-4F8C-B0C4-81ADA7770323}"/>
    <cellStyle name="Comma 5 7" xfId="425" xr:uid="{CD614830-C9B3-4AE0-B7FE-C53602F1E1C2}"/>
    <cellStyle name="Comma 5 8" xfId="426" xr:uid="{29B6BA5A-2A47-433C-81C2-44E81093BADC}"/>
    <cellStyle name="Comma 5 9" xfId="427" xr:uid="{062E606D-0104-4D33-9A8B-7BD45449B6AC}"/>
    <cellStyle name="Comma 5_PKS FS - Aug'10" xfId="428" xr:uid="{F791F312-CCE9-4263-A35E-ACA8B7A247AC}"/>
    <cellStyle name="Comma 50" xfId="429" xr:uid="{5CD6494D-B70F-4485-9214-B812A660F350}"/>
    <cellStyle name="Comma 50 2" xfId="430" xr:uid="{021A0995-F711-4B38-84CD-97D9376237E9}"/>
    <cellStyle name="Comma 51" xfId="431" xr:uid="{D9D2CFDD-ACE7-43DE-9850-AB37AE6C194E}"/>
    <cellStyle name="Comma 51 2" xfId="432" xr:uid="{0A8D764C-0158-4A9F-A000-47C99E7951D5}"/>
    <cellStyle name="Comma 52" xfId="433" xr:uid="{8B6C6B8F-5E17-418C-8F2A-3BC7373E5837}"/>
    <cellStyle name="Comma 52 2" xfId="434" xr:uid="{A3132CCE-BD29-4A52-9CB9-EF5918EAF4F3}"/>
    <cellStyle name="Comma 53" xfId="435" xr:uid="{0DD0914D-12DB-45B2-B306-7DE02F8BFEEC}"/>
    <cellStyle name="Comma 53 2" xfId="436" xr:uid="{B19490FB-7083-4440-9BA9-E70D156858CF}"/>
    <cellStyle name="Comma 54" xfId="437" xr:uid="{6EA54B74-99D1-4E6C-AD38-102F776DBD93}"/>
    <cellStyle name="Comma 54 2" xfId="438" xr:uid="{A8A5442F-22EF-4DD2-80E9-0813F1DF1693}"/>
    <cellStyle name="Comma 55" xfId="439" xr:uid="{B66B9197-00BB-4291-B160-C7B97DB264AB}"/>
    <cellStyle name="Comma 55 2" xfId="440" xr:uid="{89282302-50C6-4377-85D8-6F6838166678}"/>
    <cellStyle name="Comma 56" xfId="441" xr:uid="{2B84C766-23D8-4F58-B223-FA164CEFDA49}"/>
    <cellStyle name="Comma 56 2" xfId="442" xr:uid="{4E3AF2FD-CAB9-41B1-9284-5CF5D6382A63}"/>
    <cellStyle name="Comma 57" xfId="443" xr:uid="{4C9B33FD-9914-4DC3-B096-6798A217ADEE}"/>
    <cellStyle name="Comma 57 2" xfId="444" xr:uid="{94084950-CBC7-4016-8950-5FA446C5B848}"/>
    <cellStyle name="Comma 58" xfId="445" xr:uid="{C00A16F4-3621-45FB-B8F1-BACADB22F840}"/>
    <cellStyle name="Comma 58 2" xfId="446" xr:uid="{799DCC2C-E41B-43A2-A329-6916BD70B03F}"/>
    <cellStyle name="Comma 59" xfId="447" xr:uid="{010968C2-AB1D-43F9-A1DF-9CBD44143D8A}"/>
    <cellStyle name="Comma 59 2" xfId="448" xr:uid="{FDC073A9-AC83-4130-B17B-8F2B3CAB7B76}"/>
    <cellStyle name="Comma 6" xfId="449" xr:uid="{5E16FD88-9962-4745-A8F0-56D3AF40346D}"/>
    <cellStyle name="Comma 6 2" xfId="450" xr:uid="{B4B85D50-5B89-4D97-AB4D-3F58E961B4DF}"/>
    <cellStyle name="Comma 6 2 2" xfId="451" xr:uid="{D6916846-F77A-4D8B-B748-963005658F87}"/>
    <cellStyle name="Comma 6 2 2 2" xfId="1972" xr:uid="{64A47FEB-C4E4-4A81-921C-13599F107C9C}"/>
    <cellStyle name="Comma 6 2 3" xfId="1971" xr:uid="{DF90A27A-DFD0-4C03-B628-9A124CBA2AE3}"/>
    <cellStyle name="Comma 6 3" xfId="452" xr:uid="{ADB3EE7C-546F-4541-B328-972CBF9A65AF}"/>
    <cellStyle name="Comma 6 4" xfId="453" xr:uid="{BAE26679-5033-40AF-9AB4-99C76EB6B25A}"/>
    <cellStyle name="Comma 6 4 2" xfId="1973" xr:uid="{54D81E81-B527-499D-954C-BD9B1018910F}"/>
    <cellStyle name="Comma 6 5" xfId="1885" xr:uid="{7D49130E-1FFE-430B-AEDE-28D8B35CF822}"/>
    <cellStyle name="Comma 6 6" xfId="1970" xr:uid="{B3DAC884-C136-41CC-8F6B-72C60E242B8D}"/>
    <cellStyle name="Comma 60" xfId="454" xr:uid="{35939935-36D2-4FD7-8318-1B296BD721F0}"/>
    <cellStyle name="Comma 60 2" xfId="455" xr:uid="{C57036A2-9378-4657-9E11-B3DCB2DAB02E}"/>
    <cellStyle name="Comma 60 2 2" xfId="1975" xr:uid="{878DAECC-99D1-4FD7-9433-5DDDEB1B55F2}"/>
    <cellStyle name="Comma 60 3" xfId="456" xr:uid="{A1D0B205-04D6-43F9-93A4-4420C68A1AF7}"/>
    <cellStyle name="Comma 60 3 2" xfId="1976" xr:uid="{08826917-6AB1-44CE-BA0C-45E42BC37EC4}"/>
    <cellStyle name="Comma 60 4" xfId="457" xr:uid="{5C6BEAF3-0D71-4991-90E9-6DF1C7FE3648}"/>
    <cellStyle name="Comma 60 4 2" xfId="1977" xr:uid="{0CD9FF5D-C1FF-4598-90BD-D09F4472EEB7}"/>
    <cellStyle name="Comma 60 5" xfId="1974" xr:uid="{3A4C13C3-14AF-4CF3-AF4D-99659D1BFB54}"/>
    <cellStyle name="Comma 61" xfId="458" xr:uid="{BBD3E1A8-5596-4DE3-A425-0EE713F3D30C}"/>
    <cellStyle name="Comma 61 2" xfId="459" xr:uid="{3FEF392D-E66E-4B3D-8BDA-97C9F8129321}"/>
    <cellStyle name="Comma 61 2 2" xfId="1979" xr:uid="{29A4395B-83C2-48BB-99DE-73B736CCB687}"/>
    <cellStyle name="Comma 61 3" xfId="460" xr:uid="{42AF0AB2-943C-4CC7-80C1-D9DBA0D6E223}"/>
    <cellStyle name="Comma 61 3 2" xfId="1980" xr:uid="{7BEE4A6C-3D32-4366-954D-35CA581A1EB6}"/>
    <cellStyle name="Comma 61 4" xfId="461" xr:uid="{7FC85F4B-B21B-4F97-98E1-8A4DF60B47CA}"/>
    <cellStyle name="Comma 61 4 2" xfId="1981" xr:uid="{CBA00D4F-402F-4FF7-84AD-6D54EE9AE5AC}"/>
    <cellStyle name="Comma 61 5" xfId="1978" xr:uid="{2A0898F3-7679-493B-AF88-131FC1CAF9D9}"/>
    <cellStyle name="Comma 62" xfId="462" xr:uid="{4E85A9CA-F366-4FC2-B0C2-36EE24E9D78B}"/>
    <cellStyle name="Comma 62 2" xfId="1869" xr:uid="{7A4A9346-A35A-473F-9BB7-CDC2BF9E510A}"/>
    <cellStyle name="Comma 62 3" xfId="1982" xr:uid="{F0DE1E71-39C6-44A6-B2C8-AD2BACCC0047}"/>
    <cellStyle name="Comma 63" xfId="463" xr:uid="{FC416A4C-641E-440E-8468-3156FEBD5A79}"/>
    <cellStyle name="Comma 63 2" xfId="1639" xr:uid="{60BCB074-B8F7-4347-BCDE-FD09C2CFF592}"/>
    <cellStyle name="Comma 63 2 2" xfId="1875" xr:uid="{4015CDFD-1777-4EBB-AD6F-592D08D13F85}"/>
    <cellStyle name="Comma 64" xfId="464" xr:uid="{8C5F22B9-D2D1-4320-BB7E-7C66E7CF6816}"/>
    <cellStyle name="Comma 65" xfId="465" xr:uid="{AA398058-88FB-4FCC-B458-95F85C0D238C}"/>
    <cellStyle name="Comma 65 2" xfId="1983" xr:uid="{7F07FBD8-30C5-44E3-BE65-F535E11AB46D}"/>
    <cellStyle name="Comma 66" xfId="466" xr:uid="{C6BD04E4-0E9E-4EA5-A40D-7E95EF0D7338}"/>
    <cellStyle name="Comma 66 2" xfId="1984" xr:uid="{AB9A721D-F5A5-4959-92C9-F73455F81D4E}"/>
    <cellStyle name="Comma 67" xfId="467" xr:uid="{923D97B1-D725-466F-A50C-E8497B2C755B}"/>
    <cellStyle name="Comma 67 2" xfId="1985" xr:uid="{EA47CA5D-739E-4831-BBD3-C6AE174E3657}"/>
    <cellStyle name="Comma 68" xfId="468" xr:uid="{7E5C98A5-7FA7-473B-B9CB-AB08024F60C2}"/>
    <cellStyle name="Comma 69" xfId="469" xr:uid="{D6FCDA89-7092-4F45-A662-B0728FBD6F90}"/>
    <cellStyle name="Comma 69 2" xfId="1986" xr:uid="{6DFF8168-787F-4386-8852-462A3F30820D}"/>
    <cellStyle name="Comma 7" xfId="470" xr:uid="{6E8DA8DD-43F3-45DC-9B3C-51761F425765}"/>
    <cellStyle name="Comma 7 10" xfId="471" xr:uid="{A865D99B-F04D-4284-BAF3-95DB8AAC83E7}"/>
    <cellStyle name="Comma 7 11" xfId="472" xr:uid="{45F8A0DE-1F6B-4D65-9DED-EFFA1AC54746}"/>
    <cellStyle name="Comma 7 12" xfId="473" xr:uid="{3FE8DFA2-1931-4B82-B20B-CD1ECD6D76E7}"/>
    <cellStyle name="Comma 7 13" xfId="474" xr:uid="{A5735F6E-321C-4A47-A98B-873070577922}"/>
    <cellStyle name="Comma 7 14" xfId="475" xr:uid="{75588535-B639-4308-8E2C-765947913656}"/>
    <cellStyle name="Comma 7 15" xfId="476" xr:uid="{0121F763-5D04-4F49-B207-3E2FA1C57E56}"/>
    <cellStyle name="Comma 7 2" xfId="477" xr:uid="{4B124A6F-1E71-4FD2-896A-FF60F04CE5AD}"/>
    <cellStyle name="Comma 7 2 10" xfId="478" xr:uid="{EC04B6B9-A7BF-4BB8-BECA-39FB48A26B59}"/>
    <cellStyle name="Comma 7 2 11" xfId="479" xr:uid="{15A276F9-77F7-4D02-8870-B7E2F51B21D2}"/>
    <cellStyle name="Comma 7 2 12" xfId="480" xr:uid="{F11AD7CB-F4EA-4992-8426-2DDCBA99C532}"/>
    <cellStyle name="Comma 7 2 13" xfId="481" xr:uid="{D39B65A2-0F00-4647-9B4E-ED7F73A60B8C}"/>
    <cellStyle name="Comma 7 2 14" xfId="482" xr:uid="{D1B763FB-0AAC-4825-82D8-EA30B8FD4C66}"/>
    <cellStyle name="Comma 7 2 15" xfId="483" xr:uid="{4CB75291-1B5D-40D2-8B0B-49B2AF00C8A3}"/>
    <cellStyle name="Comma 7 2 2" xfId="484" xr:uid="{CDE6E93E-C00D-46F2-888E-E518A229B8A6}"/>
    <cellStyle name="Comma 7 2 2 2" xfId="485" xr:uid="{78A8121A-302C-442F-8EE6-3759238F3022}"/>
    <cellStyle name="Comma 7 2 3" xfId="486" xr:uid="{404108D2-B669-4CE9-A090-A79F112133B7}"/>
    <cellStyle name="Comma 7 2 4" xfId="487" xr:uid="{0576CDB9-4DCB-432E-AD81-DC7B1219B4A8}"/>
    <cellStyle name="Comma 7 2 5" xfId="488" xr:uid="{2C0A72A2-85E5-4309-BC7A-9803C723A453}"/>
    <cellStyle name="Comma 7 2 6" xfId="489" xr:uid="{15A2FEEB-AE28-47DE-B89F-F93171A88C8F}"/>
    <cellStyle name="Comma 7 2 7" xfId="490" xr:uid="{F90C30D4-B8EC-4C05-8434-C4AB8685DCF5}"/>
    <cellStyle name="Comma 7 2 8" xfId="491" xr:uid="{50C84080-FAA1-4572-AC6A-DD64D6E449B5}"/>
    <cellStyle name="Comma 7 2 9" xfId="492" xr:uid="{656FC9C5-5938-456A-92CB-9449C08EADFF}"/>
    <cellStyle name="Comma 7 3" xfId="493" xr:uid="{93C43E2A-5E61-41B6-A3A8-05B0ABA17FC2}"/>
    <cellStyle name="Comma 7 3 2" xfId="494" xr:uid="{8862D1F3-A5C0-45AB-8082-D3C83D370ED2}"/>
    <cellStyle name="Comma 7 3 2 2" xfId="495" xr:uid="{33FAE05D-F43C-4A20-88F4-7DACD19B8FAD}"/>
    <cellStyle name="Comma 7 3 3" xfId="496" xr:uid="{17072002-F2D3-47F1-ABC3-B03367681DE4}"/>
    <cellStyle name="Comma 7 4" xfId="497" xr:uid="{495EFCC4-89F1-44E1-ACEF-66052602CF22}"/>
    <cellStyle name="Comma 7 4 2" xfId="1708" xr:uid="{B36793EF-4E4C-4CB1-86E1-94152BD90E60}"/>
    <cellStyle name="Comma 7 5" xfId="498" xr:uid="{0A8E3EA7-BEE9-4EF2-A2CD-1ED7932D036B}"/>
    <cellStyle name="Comma 7 6" xfId="499" xr:uid="{20A6440E-69DC-4B0F-B32C-4A264A51ADEC}"/>
    <cellStyle name="Comma 7 7" xfId="500" xr:uid="{418DDAD5-0EB6-4601-9FF9-A2E441516D6C}"/>
    <cellStyle name="Comma 7 8" xfId="501" xr:uid="{F3B2269B-D29E-4E03-A5FF-09B0099EA052}"/>
    <cellStyle name="Comma 7 9" xfId="502" xr:uid="{6A55BFE3-BA23-4090-A955-E025A114362B}"/>
    <cellStyle name="Comma 70" xfId="503" xr:uid="{6874E92A-B911-4AA4-BFDC-92CE3EDC09F0}"/>
    <cellStyle name="Comma 70 2" xfId="1845" xr:uid="{84A0A244-EE38-454E-9CFF-C35445BF80D0}"/>
    <cellStyle name="Comma 70 3" xfId="1987" xr:uid="{6C0A568C-DF11-4370-9531-1AE33F864D23}"/>
    <cellStyle name="Comma 71" xfId="504" xr:uid="{9D406ABF-14B5-44C0-A7D1-A40658B9233B}"/>
    <cellStyle name="Comma 72" xfId="1709" xr:uid="{1124C3B3-E11E-4B25-AC80-B8BE58399613}"/>
    <cellStyle name="Comma 72 2" xfId="2333" xr:uid="{F8EB6896-942A-4B96-82C5-1AE7BDA5ADF7}"/>
    <cellStyle name="Comma 72 3" xfId="2325" xr:uid="{F836689E-CBA3-4558-9175-D484DC52C103}"/>
    <cellStyle name="Comma 72 4" xfId="2213" xr:uid="{C54AC65D-114D-4BF2-8CAB-295A4BC84364}"/>
    <cellStyle name="Comma 73" xfId="1710" xr:uid="{AC45D8DA-4B35-4985-BB14-5884ACF22B7B}"/>
    <cellStyle name="Comma 73 2" xfId="2214" xr:uid="{FBB63E47-BE03-4535-888F-896352849344}"/>
    <cellStyle name="Comma 74" xfId="1711" xr:uid="{7152AC0B-9000-40C4-AFB1-37B335BC59C5}"/>
    <cellStyle name="Comma 74 2" xfId="2215" xr:uid="{52DBFD80-2D14-41CD-997B-733963A3CD0A}"/>
    <cellStyle name="Comma 75" xfId="1712" xr:uid="{6378C59B-AC77-460C-827B-2FCEBDE88C4D}"/>
    <cellStyle name="Comma 75 2" xfId="2216" xr:uid="{F6C4F630-711B-4B6E-92A5-55DDEB45D90E}"/>
    <cellStyle name="Comma 76" xfId="1713" xr:uid="{B85B874B-E12B-43C4-A934-44052E23B363}"/>
    <cellStyle name="Comma 76 2" xfId="2217" xr:uid="{D982ED32-4941-4BC1-8852-6B8EE4A94922}"/>
    <cellStyle name="Comma 77" xfId="1714" xr:uid="{BB0EFEA3-2F20-4935-90BE-58B316EB34BE}"/>
    <cellStyle name="Comma 77 2" xfId="2218" xr:uid="{297A0C47-42C1-4E08-9DBA-385D4C46C2FC}"/>
    <cellStyle name="Comma 78" xfId="1715" xr:uid="{ECC7CA4F-4095-460F-9448-E1A7861BAD95}"/>
    <cellStyle name="Comma 78 2" xfId="2219" xr:uid="{B742DBFA-C188-4235-BFA0-BA097D8E4E46}"/>
    <cellStyle name="Comma 79" xfId="1716" xr:uid="{38FAC5A0-C29A-4F26-87B0-D412DD8BC62C}"/>
    <cellStyle name="Comma 79 2" xfId="2220" xr:uid="{5E03EE44-1C3E-45DE-BCE5-072A8A04CBDC}"/>
    <cellStyle name="Comma 8" xfId="505" xr:uid="{F87DBCAA-7A69-46DF-9F18-E6BD58BB0DBD}"/>
    <cellStyle name="Comma 8 10" xfId="506" xr:uid="{902AC4B4-2E82-47F2-BB1B-13DB6EC4EA66}"/>
    <cellStyle name="Comma 8 11" xfId="507" xr:uid="{219B55AD-C491-4061-8663-C41CEAF71395}"/>
    <cellStyle name="Comma 8 12" xfId="508" xr:uid="{A2B44A8C-8A13-46A7-926B-A7C53828A013}"/>
    <cellStyle name="Comma 8 13" xfId="509" xr:uid="{4D8B68B8-8343-445F-82C1-6631015FBE0B}"/>
    <cellStyle name="Comma 8 14" xfId="510" xr:uid="{CEC64F9A-637E-4BFE-8C17-D02A8E5F69C0}"/>
    <cellStyle name="Comma 8 15" xfId="511" xr:uid="{D7E56F55-EF79-4F04-BE62-B5138F9EDF01}"/>
    <cellStyle name="Comma 8 2" xfId="512" xr:uid="{E502AF0F-0404-4411-8E4C-D413DDE7F3B6}"/>
    <cellStyle name="Comma 8 2 2" xfId="513" xr:uid="{F785425C-8DDF-428F-B059-10F94C831C11}"/>
    <cellStyle name="Comma 8 2 2 2" xfId="514" xr:uid="{9546E008-371D-409F-A68B-FAEF79A8C43A}"/>
    <cellStyle name="Comma 8 2 3" xfId="515" xr:uid="{535C60BC-5C8B-4B79-A941-AFF0F37ABE5E}"/>
    <cellStyle name="Comma 8 3" xfId="516" xr:uid="{47DB1952-4EB5-4410-A9AC-8A75CFB0D282}"/>
    <cellStyle name="Comma 8 3 2" xfId="517" xr:uid="{5D2A58C6-68C5-47D6-A5BC-255DFEA1A905}"/>
    <cellStyle name="Comma 8 3 2 2" xfId="518" xr:uid="{B271A61B-9809-4147-9F0E-968EA084F563}"/>
    <cellStyle name="Comma 8 3 3" xfId="519" xr:uid="{C11B2825-3BD4-4E8C-B2AB-03D0BBE4DB7F}"/>
    <cellStyle name="Comma 8 3 4" xfId="520" xr:uid="{1AE60569-C08B-4A48-A327-88ED289182DA}"/>
    <cellStyle name="Comma 8 4" xfId="521" xr:uid="{DB21A0C5-5D24-4890-9DC2-6D52C411BB51}"/>
    <cellStyle name="Comma 8 5" xfId="522" xr:uid="{E4910029-D5E4-40A3-B97B-99C137F607DC}"/>
    <cellStyle name="Comma 8 6" xfId="523" xr:uid="{CFACA88E-9187-49C5-9CEF-854E014D6BDB}"/>
    <cellStyle name="Comma 8 7" xfId="524" xr:uid="{BF1A31F1-0E57-4A97-943F-2CBDE5B8EE96}"/>
    <cellStyle name="Comma 8 8" xfId="525" xr:uid="{79B0FC71-6502-4403-B7AD-EE916D4F7428}"/>
    <cellStyle name="Comma 8 9" xfId="526" xr:uid="{A50360C8-5930-4E4F-BAE4-2FF89D5263AE}"/>
    <cellStyle name="Comma 80" xfId="1717" xr:uid="{E0E33C90-4CB0-483B-9D36-EA0E26FC1A0A}"/>
    <cellStyle name="Comma 80 2" xfId="2221" xr:uid="{2ADDB1F8-CB33-4D38-8613-C6AC07558CF9}"/>
    <cellStyle name="Comma 81" xfId="1718" xr:uid="{F6F258E4-E7E7-4232-9AED-B24DF1DEEB38}"/>
    <cellStyle name="Comma 81 2" xfId="2222" xr:uid="{36BC9737-13DD-4545-A2C3-1330D6C37B4D}"/>
    <cellStyle name="Comma 82" xfId="1719" xr:uid="{0D83B253-FA0A-4044-879B-A588B0552D2C}"/>
    <cellStyle name="Comma 82 2" xfId="2223" xr:uid="{FABA3580-ED82-4EB4-A5C0-9CC6BBACF981}"/>
    <cellStyle name="Comma 83" xfId="1720" xr:uid="{47ECCD51-C167-42F3-86F1-F26CA16678DC}"/>
    <cellStyle name="Comma 83 2" xfId="2224" xr:uid="{2361D043-89C3-469C-BE84-780727FF4323}"/>
    <cellStyle name="Comma 84" xfId="1721" xr:uid="{1934017B-8320-47B5-8679-2ABF1CF31E23}"/>
    <cellStyle name="Comma 84 2" xfId="2225" xr:uid="{BC5BFFB6-5CDD-4E83-971A-04A7242922D8}"/>
    <cellStyle name="Comma 85" xfId="1722" xr:uid="{754D63C5-603A-4C14-BC10-AE72154DD5DC}"/>
    <cellStyle name="Comma 85 2" xfId="2226" xr:uid="{74E3A77A-58FB-42BA-ACA9-A27BB5CC69DA}"/>
    <cellStyle name="Comma 86" xfId="1723" xr:uid="{9EDB4344-B1C7-43ED-AF8F-9D47A0B66D90}"/>
    <cellStyle name="Comma 86 2" xfId="2227" xr:uid="{37036A31-1746-459A-8B30-1BEB77EC1D70}"/>
    <cellStyle name="Comma 87" xfId="1724" xr:uid="{A06006AF-A7B2-40F6-BE25-CC685271313D}"/>
    <cellStyle name="Comma 87 2" xfId="2228" xr:uid="{CF50A6E8-E675-44AC-ADD5-77E34B04D336}"/>
    <cellStyle name="Comma 88" xfId="1725" xr:uid="{9AC95951-723E-499E-8991-3006E660D7EF}"/>
    <cellStyle name="Comma 88 2" xfId="2229" xr:uid="{1737F6D8-9AA7-4CBB-A063-30EFB9D94E6B}"/>
    <cellStyle name="Comma 89" xfId="1726" xr:uid="{0C663232-0455-4047-ACD0-2C12017DA004}"/>
    <cellStyle name="Comma 89 2" xfId="2230" xr:uid="{5FC67AC5-F053-4A8F-AE29-F779393C1223}"/>
    <cellStyle name="Comma 9" xfId="527" xr:uid="{FEF3D96E-3E86-4A19-B657-74F4E81D3B61}"/>
    <cellStyle name="Comma 9 2" xfId="528" xr:uid="{4EE296CD-0F93-4F41-B955-3B8F18FDB408}"/>
    <cellStyle name="Comma 9 2 2" xfId="529" xr:uid="{63CCF6A6-4A02-4F95-AE64-3136132D79D0}"/>
    <cellStyle name="Comma 9 2 2 2" xfId="530" xr:uid="{95E91F46-F660-456E-A787-D7051E39B099}"/>
    <cellStyle name="Comma 9 2 3" xfId="531" xr:uid="{31C98C81-2A95-49FB-91A3-12E1DBA2610F}"/>
    <cellStyle name="Comma 9 3" xfId="532" xr:uid="{A7579465-6A9C-415B-B641-4878C957490E}"/>
    <cellStyle name="Comma 9 3 2" xfId="533" xr:uid="{40E51EAD-4ABF-40E7-8F91-4484E77DE746}"/>
    <cellStyle name="Comma 9 4" xfId="534" xr:uid="{D099795B-3517-4CD9-B310-0BECEDDB036C}"/>
    <cellStyle name="Comma 9 5" xfId="1913" xr:uid="{14CFBE17-197D-475A-A828-1C71EC147012}"/>
    <cellStyle name="Comma 90" xfId="1727" xr:uid="{FAD4F6C4-E426-46BD-A3DA-D3114C1FDBA9}"/>
    <cellStyle name="Comma 90 2" xfId="2231" xr:uid="{90A17FCE-7D01-450D-ABD6-5178D7558D07}"/>
    <cellStyle name="Comma 91" xfId="1728" xr:uid="{30DAA915-F85C-487B-B0F5-871D221C0BAE}"/>
    <cellStyle name="Comma 91 2" xfId="2232" xr:uid="{B2CE57C2-A87E-4A4C-8D5D-40A185ADDAC4}"/>
    <cellStyle name="Comma 92" xfId="535" xr:uid="{CF9BC7F9-F31E-4519-84AD-6F1227A674C7}"/>
    <cellStyle name="Comma 93" xfId="1729" xr:uid="{214884DB-9000-4C0D-B956-FD8D4352988B}"/>
    <cellStyle name="Comma 93 2" xfId="2233" xr:uid="{3C17F066-7251-494F-BA4C-B74500B17F36}"/>
    <cellStyle name="Comma 94" xfId="1730" xr:uid="{E92609CE-101E-4F5E-85BE-80C17CFD2E54}"/>
    <cellStyle name="Comma 94 2" xfId="2234" xr:uid="{20FC9387-5F74-49D5-B47A-6E396185F4B7}"/>
    <cellStyle name="Comma 95" xfId="1731" xr:uid="{CD163CBC-DE54-4CEE-B7A3-FFF0CFB9DD4E}"/>
    <cellStyle name="Comma 95 2" xfId="2235" xr:uid="{225956FB-0E4B-4A27-BFB4-3DD1FF20075E}"/>
    <cellStyle name="Comma 96" xfId="1732" xr:uid="{BECF9A52-4265-43AB-82D9-649E52F2B67D}"/>
    <cellStyle name="Comma 96 2" xfId="2236" xr:uid="{1FC42B2E-146A-42CA-A0DA-89502EA22A39}"/>
    <cellStyle name="Comma 97" xfId="1733" xr:uid="{8B05272C-A55E-429C-97E2-C377372709A4}"/>
    <cellStyle name="Comma 97 2" xfId="2237" xr:uid="{DA895D2F-EF07-4E1D-8776-9D0D89389D53}"/>
    <cellStyle name="Comma 98" xfId="1734" xr:uid="{814EDFB2-8FB7-45D9-9A17-FC5DFC4A9032}"/>
    <cellStyle name="Comma 98 2" xfId="2238" xr:uid="{36B0AF84-9744-46B0-B423-37CA577CF20D}"/>
    <cellStyle name="Comma 99" xfId="1735" xr:uid="{0D9581AD-6BBB-4A59-AC51-4BA07249C627}"/>
    <cellStyle name="Comma 99 2" xfId="2239" xr:uid="{AFF15B11-3F57-420D-A227-BACA36A8B61D}"/>
    <cellStyle name="comma zerodec" xfId="536" xr:uid="{F5EDE8C2-FB29-42D6-86D4-56BB43B8E9FD}"/>
    <cellStyle name="comma zerodec 2" xfId="537" xr:uid="{77DB04B2-CBA8-4484-A9B0-65AF203DBF67}"/>
    <cellStyle name="Comma0" xfId="538" xr:uid="{682AD97A-CFAB-4C44-A632-620F349E04DB}"/>
    <cellStyle name="Comma0 - Modelo1" xfId="539" xr:uid="{17597A1F-BD5E-4F50-85B3-14030E8E5B7F}"/>
    <cellStyle name="Comma0 - Style1" xfId="540" xr:uid="{A970C5A4-DDE2-4F51-83D7-47B9C7A3F870}"/>
    <cellStyle name="Comma0 2" xfId="541" xr:uid="{0046926A-DF63-4619-B7BA-E24A95CA796F}"/>
    <cellStyle name="Comma0 3" xfId="542" xr:uid="{ED61953F-9C5B-4C16-BC63-D82CDF685008}"/>
    <cellStyle name="Comma0_F-1" xfId="543" xr:uid="{96D7F026-FC60-4686-9D6F-40DEFA171496}"/>
    <cellStyle name="Comma1 - Modelo2" xfId="544" xr:uid="{9F878DD5-4F10-447E-9673-AF7C9A01C9D5}"/>
    <cellStyle name="Comma1 - Style2" xfId="545" xr:uid="{0742845F-111E-467C-8B1E-BE841FAEC38C}"/>
    <cellStyle name="company_title" xfId="546" xr:uid="{2347DA5B-8B69-4369-83BB-04A30938211F}"/>
    <cellStyle name="Copied" xfId="547" xr:uid="{2328B470-E747-4098-A1B2-37D529E05CD5}"/>
    <cellStyle name="Copied 2" xfId="548" xr:uid="{5F60B53D-EC26-4C65-B3FB-FBD5DF2F8A22}"/>
    <cellStyle name="Credit" xfId="549" xr:uid="{658D7399-9F7F-4217-9B6C-4BB315D7C10C}"/>
    <cellStyle name="Curpency_FGCOST-1_TCC-LCASH" xfId="550" xr:uid="{0BE4740C-5562-4282-8EC3-9B5E08166438}"/>
    <cellStyle name="Curren - Style3" xfId="551" xr:uid="{400A66B8-BFA9-4E2D-9E68-98C753B89F0E}"/>
    <cellStyle name="Curren - Style3 2" xfId="552" xr:uid="{C58389DE-99DD-4B6C-889C-597F0ECDA800}"/>
    <cellStyle name="Curren - Style4" xfId="553" xr:uid="{66B10396-AC68-47E8-94E5-60BD01CEA5F7}"/>
    <cellStyle name="Curren - Style4 2" xfId="554" xr:uid="{02BB3C3D-BB69-4FD6-B41C-6A367D107ABD}"/>
    <cellStyle name="Currency [00]" xfId="555" xr:uid="{F321B3D0-4273-4EAA-9B7E-2098B5AC33A9}"/>
    <cellStyle name="Currency [00] 2" xfId="556" xr:uid="{7DB9FED9-F606-475D-845B-8894E0371450}"/>
    <cellStyle name="Currency 2" xfId="557" xr:uid="{7711BBF9-5F66-4FF7-AA6E-B1EA0D39FA61}"/>
    <cellStyle name="Currency 2 2" xfId="558" xr:uid="{832E630E-B61E-4A74-961A-C2BB03094EB0}"/>
    <cellStyle name="Currency 2 3" xfId="559" xr:uid="{CD64A857-A744-4542-92A3-9CE46A481636}"/>
    <cellStyle name="Currency0" xfId="560" xr:uid="{7894D139-70C3-4AC7-8C3D-9E9DDFDFC652}"/>
    <cellStyle name="Currency0 2" xfId="561" xr:uid="{E61CB6E6-8956-4E03-8567-949EA75B1134}"/>
    <cellStyle name="Currency1" xfId="562" xr:uid="{81E0D158-D562-4ED5-9DD9-72EF7494DD76}"/>
    <cellStyle name="Currency1 2" xfId="563" xr:uid="{32ED387D-597B-4DDC-8154-93DF33630560}"/>
    <cellStyle name="Currency1 3" xfId="564" xr:uid="{29FC35DE-7EE9-476E-B68A-4F8A4562876E}"/>
    <cellStyle name="Currency2" xfId="565" xr:uid="{BBBBE86B-9E9D-4657-B5B4-592F2ACF8594}"/>
    <cellStyle name="Dan" xfId="566" xr:uid="{B8787370-FB6C-4F3C-BEA7-094964D4CE3D}"/>
    <cellStyle name="Date" xfId="567" xr:uid="{50CF03EF-6EC2-4018-8C7B-316ED694C8C5}"/>
    <cellStyle name="Date 2" xfId="1736" xr:uid="{0EFAC231-4503-4407-AAB2-12645B9EC8C5}"/>
    <cellStyle name="Date Short" xfId="568" xr:uid="{4A2E9EC0-4D67-4F02-88E2-A10C4923339C}"/>
    <cellStyle name="date_format" xfId="569" xr:uid="{E88865C1-A72E-4E36-ABCA-4B73DB745C20}"/>
    <cellStyle name="Debit" xfId="570" xr:uid="{9169B45A-A30F-4CD3-850F-2DC482158335}"/>
    <cellStyle name="DELTA" xfId="571" xr:uid="{3E2E68D8-5D00-4315-AF86-DF1BEA36C81E}"/>
    <cellStyle name="Dezimal [0]_35ERI8T2gbIEMixb4v26icuOo" xfId="572" xr:uid="{320FEAFD-7E3B-405F-B9F1-B6E567DD658C}"/>
    <cellStyle name="Dezimal_35ERI8T2gbIEMixb4v26icuOo" xfId="573" xr:uid="{63995EDC-31F1-48E7-AB82-C86BB276FD4D}"/>
    <cellStyle name="Dia" xfId="574" xr:uid="{D1B07F4E-E324-4107-9106-945408BF9146}"/>
    <cellStyle name="Dollar (zero dec)" xfId="575" xr:uid="{8D173B37-950A-4D61-9B33-7C098BB3E875}"/>
    <cellStyle name="Dollar (zero dec) 2" xfId="576" xr:uid="{70585F38-9B78-4D78-A41B-0EDF8D63406C}"/>
    <cellStyle name="Dollar (zero dec) 3" xfId="577" xr:uid="{64864E5B-BA82-41F4-AE73-0D9E7BB38344}"/>
    <cellStyle name="Encabez1" xfId="578" xr:uid="{F1F066FE-6F2F-423A-9C57-2E81E20E48AB}"/>
    <cellStyle name="Encabez2" xfId="579" xr:uid="{641A3038-9A3A-41AD-9AB2-64113F003F65}"/>
    <cellStyle name="Enter Currency (0)" xfId="580" xr:uid="{E6A17B64-1E25-4392-8846-BD36C448AD9F}"/>
    <cellStyle name="Enter Currency (2)" xfId="581" xr:uid="{86AAA60C-48E1-48DF-A32E-4C0ADC56B3F5}"/>
    <cellStyle name="Enter Units (0)" xfId="582" xr:uid="{D45CE250-63E6-4375-8377-7903BD862980}"/>
    <cellStyle name="Enter Units (1)" xfId="583" xr:uid="{809954C3-2DDF-4056-8477-904D2BCFBD69}"/>
    <cellStyle name="Enter Units (2)" xfId="584" xr:uid="{8D0FEAC1-FD12-49B4-BBBC-5CC9AB65CDBC}"/>
    <cellStyle name="Entered" xfId="585" xr:uid="{36BB678F-C741-41BB-BE41-E9BB4A5A190C}"/>
    <cellStyle name="Entered 2" xfId="586" xr:uid="{93A7AB1E-9ADF-4248-B805-995672D6C66B}"/>
    <cellStyle name="Error" xfId="587" xr:uid="{9456CC34-1C2E-49BB-B102-C513CBAF4DDC}"/>
    <cellStyle name="Euro" xfId="588" xr:uid="{A9F4C552-BB16-4E0A-9DBD-EBCDA02CDE49}"/>
    <cellStyle name="F2" xfId="589" xr:uid="{49CD6988-0F63-4661-8D34-C30199DF96A2}"/>
    <cellStyle name="F3" xfId="590" xr:uid="{80E17CF0-47AA-4D3E-89A0-A329B68F155C}"/>
    <cellStyle name="F4" xfId="591" xr:uid="{D0C13ED2-09A5-4406-A666-B412C279C548}"/>
    <cellStyle name="F5" xfId="592" xr:uid="{CBB809FF-DEDA-42C7-B768-47A88E256004}"/>
    <cellStyle name="F6" xfId="593" xr:uid="{181C9972-B7CB-4F4B-B384-8622260935F9}"/>
    <cellStyle name="F7" xfId="594" xr:uid="{218F4A21-06E9-429A-9DB2-FFB1F2A2A44A}"/>
    <cellStyle name="F8" xfId="595" xr:uid="{D8B59FB9-09A5-4DD0-9019-92FCE3131F44}"/>
    <cellStyle name="Fijo" xfId="596" xr:uid="{B5CB1D2C-7F88-4554-A42D-B3F8DFC02AE7}"/>
    <cellStyle name="Financiero" xfId="597" xr:uid="{1F23F9FA-C672-4BD7-9EEC-1F621B1E9E07}"/>
    <cellStyle name="Fixed" xfId="598" xr:uid="{26A61D47-7019-4298-8B67-F2CA19A95BBB}"/>
    <cellStyle name="Fixed [2]" xfId="599" xr:uid="{F74C1791-1D95-43DE-9AB6-92D6E7C5F26C}"/>
    <cellStyle name="Fixed [4]" xfId="600" xr:uid="{3F59E32E-F3DB-49F2-93B6-102AEDD3E78A}"/>
    <cellStyle name="Fixed [5]" xfId="601" xr:uid="{4C28FE7D-DF0D-45B0-8185-8B3BEFEFD65C}"/>
    <cellStyle name="Fixed 2" xfId="1737" xr:uid="{2BE4AF94-DB13-41A3-8347-3CB57986EE00}"/>
    <cellStyle name="Fixed 3" xfId="1738" xr:uid="{6E1200E0-2C80-49CE-9090-FE362E3FCD05}"/>
    <cellStyle name="Format Number Column" xfId="602" xr:uid="{C01D0CA2-E73E-4C45-AB6D-B68D4BA0D65B}"/>
    <cellStyle name="Format Number Column 2" xfId="603" xr:uid="{AC8A9A78-122F-4FC8-9863-0E9CC058BB27}"/>
    <cellStyle name="Function Name" xfId="604" xr:uid="{ABFCA8CA-9644-4399-B62F-4D8655D67F2F}"/>
    <cellStyle name="GalleryPath" xfId="605" xr:uid="{9BB75E10-2A13-4E05-9665-21CA64B34C61}"/>
    <cellStyle name="Good 2" xfId="1831" xr:uid="{9D48815E-DD5D-450F-8C41-3EB9E321A7E1}"/>
    <cellStyle name="Grey" xfId="606" xr:uid="{2CCBB64A-A1C0-42C1-B386-D612502AC9FC}"/>
    <cellStyle name="Grey 2" xfId="607" xr:uid="{C602BAB0-E0C6-4AFF-AB58-035D02405D27}"/>
    <cellStyle name="gs]_x000d__x000a_Window=23,56,584,348, , ,1_x000d__x000a_dir1=0,0,491,191,-1,-1,1,30,201,1905,245,H:\WINDOWS\*.*_x000d__x000a_dir10=44,44,544,323," xfId="608" xr:uid="{B8C9147D-5D01-4926-9FEA-DE084E77E466}"/>
    <cellStyle name="Header1" xfId="609" xr:uid="{F4FB5157-1784-4AC2-99C9-85143CEC4CB5}"/>
    <cellStyle name="Header1 2" xfId="610" xr:uid="{FFD04720-BF16-42C0-9A0A-5CB3F0D87463}"/>
    <cellStyle name="Header2" xfId="611" xr:uid="{547E993D-ADC4-4CBC-90AE-401A2D6A06EC}"/>
    <cellStyle name="Header2 2" xfId="612" xr:uid="{5FB705C9-6EB0-41DC-A9FE-F6FF4890894A}"/>
    <cellStyle name="Header2 2 2" xfId="1989" xr:uid="{C4719DF0-6984-4E58-917E-6CDD6588A687}"/>
    <cellStyle name="Header2 2 2 2" xfId="2602" xr:uid="{1158BB76-BE31-4CE9-82B9-056B468BA40E}"/>
    <cellStyle name="Header2 2 2 3" xfId="2595" xr:uid="{607EC49C-9A1A-402D-93CE-A190424FF601}"/>
    <cellStyle name="Header2 2 2 4" xfId="2644" xr:uid="{38528033-0CC0-4007-8C50-97F45C97FA97}"/>
    <cellStyle name="Header2 2 2 5" xfId="2605" xr:uid="{6CA86833-DE2E-427D-AE6D-CC885DC52E12}"/>
    <cellStyle name="Header2 2 3" xfId="2598" xr:uid="{3B386048-C3DC-4230-BDA5-69E002312A54}"/>
    <cellStyle name="Header2 2 4" xfId="2465" xr:uid="{08B05D15-712F-4B73-BB5B-F8A741032156}"/>
    <cellStyle name="Header2 3" xfId="1988" xr:uid="{68A2700F-60E0-41D1-9CC8-FA9EF415B862}"/>
    <cellStyle name="Header2 3 2" xfId="2601" xr:uid="{66729E8B-7BFF-4DA4-9584-55CC07D8AA83}"/>
    <cellStyle name="Header2 3 3" xfId="2599" xr:uid="{0858574C-3F36-4C90-8F2F-4E4CA0D73B97}"/>
    <cellStyle name="Header2 3 4" xfId="2564" xr:uid="{853FDF75-3F70-4683-85EC-3C5C9A4EC66D}"/>
    <cellStyle name="Header2 3 5" xfId="2606" xr:uid="{ED525ACC-C777-4D57-9424-33F6B0B14243}"/>
    <cellStyle name="Header2 4" xfId="2596" xr:uid="{773C36E0-9FB8-435D-8FCE-D8CF84B3EA33}"/>
    <cellStyle name="Header2 5" xfId="2464" xr:uid="{51CA094D-E4DD-4FC4-BEC7-BF49000690D3}"/>
    <cellStyle name="Heading" xfId="613" xr:uid="{410188E3-CD0E-4F1B-83E8-B9892B735240}"/>
    <cellStyle name="Heading 1 2" xfId="614" xr:uid="{0E4720CA-2663-4EFA-BC9A-EB7D1FB0EF93}"/>
    <cellStyle name="Heading 2 2" xfId="615" xr:uid="{F76E14E4-9893-4614-8FC4-71B82DE3AF2D}"/>
    <cellStyle name="HEADING, MAJOR" xfId="616" xr:uid="{767A9A77-F685-43D9-82AB-00BD9A350534}"/>
    <cellStyle name="HEADING, MINOR" xfId="617" xr:uid="{C60C720F-C32C-4192-A4B8-1A6A453BB5B5}"/>
    <cellStyle name="HEADING, MINOR 2" xfId="1990" xr:uid="{2C2E52B1-79CB-48D8-B4F6-649944DFE2C5}"/>
    <cellStyle name="HEADING, MINOR 2 2" xfId="2603" xr:uid="{6DDBE407-0C45-4AB9-AD15-1F4ED523BFC1}"/>
    <cellStyle name="HEADING, MINOR 2 3" xfId="2661" xr:uid="{E71385A5-415C-4412-8C65-8012A8264F35}"/>
    <cellStyle name="HEADING, MINOR 2 4" xfId="2563" xr:uid="{B25A57A9-C4E7-430E-A1BF-F81E307688C9}"/>
    <cellStyle name="HEADING, MINOR 2 5" xfId="2540" xr:uid="{3E0794FA-3A2A-469B-921F-25C0A507C80D}"/>
    <cellStyle name="HEADING, MINOR 3" xfId="2529" xr:uid="{0DADB5A4-1541-423D-A216-D1F6AB715640}"/>
    <cellStyle name="HEADING, MINOR 4" xfId="2433" xr:uid="{AD267CF6-EF7F-451D-A824-E9D35768D8C5}"/>
    <cellStyle name="HEADING, RIGHT" xfId="618" xr:uid="{03C05B01-932C-4766-9880-528CC7C6F746}"/>
    <cellStyle name="HEADING,MAJOR" xfId="619" xr:uid="{26A2D59D-6AC7-476A-92EF-0059E77F7717}"/>
    <cellStyle name="HEADING,MAJOR 2" xfId="1991" xr:uid="{523735A8-A1EB-4CF1-AF0A-F5476AB77E64}"/>
    <cellStyle name="HEADING,MAJOR 2 2" xfId="2604" xr:uid="{A0DB4E02-A4CD-4226-894C-5F4BA6CB30E3}"/>
    <cellStyle name="HEADING,MAJOR 2 3" xfId="2594" xr:uid="{A0B3BB0C-ED77-4595-BC48-0E2D1283C446}"/>
    <cellStyle name="HEADING,MAJOR 2 4" xfId="2643" xr:uid="{E6813DBA-C5A4-4AA7-867D-D1533FD6C05A}"/>
    <cellStyle name="HEADING,MAJOR 2 5" xfId="2424" xr:uid="{2F54DB4D-4426-43AC-B8CD-C9E8EE9FCAE4}"/>
    <cellStyle name="HEADING,MAJOR 3" xfId="2528" xr:uid="{13529296-346B-42B9-96E6-D6F9421740EE}"/>
    <cellStyle name="HEADING,MAJOR 4" xfId="2466" xr:uid="{AA9782B4-7EFA-46EC-A764-C335B8D50699}"/>
    <cellStyle name="HEADING1" xfId="620" xr:uid="{60419838-816D-4C58-AF1A-D96DDB783195}"/>
    <cellStyle name="HEADING2" xfId="621" xr:uid="{68C054D1-805A-4D60-BC0F-31BBC3DEC435}"/>
    <cellStyle name="Hyperlink 2" xfId="622" xr:uid="{DDFBB895-CE3B-46FB-A8AA-8373DC8DBE14}"/>
    <cellStyle name="Hyperlink 3" xfId="1895" xr:uid="{0D01D072-4C4D-4D4F-8B88-15D2FF0CBE66}"/>
    <cellStyle name="Indent" xfId="623" xr:uid="{D8AD0BF3-EE9F-4941-82B6-B519940CE657}"/>
    <cellStyle name="Indent 1" xfId="624" xr:uid="{2860CC77-8968-4126-A53F-E7920B5BF7B6}"/>
    <cellStyle name="Info_Main" xfId="625" xr:uid="{113DC5D0-5E62-4AA8-8D99-281A1FDCAB4D}"/>
    <cellStyle name="Input [yellow]" xfId="626" xr:uid="{7B750549-6FE9-4884-9488-1D237E3580C0}"/>
    <cellStyle name="Input [yellow] 2" xfId="627" xr:uid="{00DE0342-E8C5-4D57-B6A3-4609B01FA300}"/>
    <cellStyle name="Input [yellow] 2 2" xfId="2646" xr:uid="{5F725309-A020-49E4-A0AB-76B7F77AB1AE}"/>
    <cellStyle name="Input [yellow] 2 3" xfId="2527" xr:uid="{CEBDBB28-C0FF-467F-B94B-1E5D793DA76B}"/>
    <cellStyle name="Input [yellow] 2 4" xfId="2610" xr:uid="{E7444BC1-BD49-42E2-8499-5D8852FE0B44}"/>
    <cellStyle name="Input [yellow] 3" xfId="2543" xr:uid="{FD707277-3F75-4E4D-B5E9-8E8264A0C352}"/>
    <cellStyle name="Input [yellow] 4" xfId="2477" xr:uid="{8A46F4F6-B6B2-4B15-8659-C886FAE29619}"/>
    <cellStyle name="Input [yellow] 5" xfId="2467" xr:uid="{473AD115-F929-4510-8593-1D07936E8BDF}"/>
    <cellStyle name="InputCell" xfId="628" xr:uid="{6BCEFE34-CFA5-4926-BB6B-D2F6B6E3395F}"/>
    <cellStyle name="InputCurrency" xfId="629" xr:uid="{3711CF05-F224-44BE-980F-CAA1E9B9679A}"/>
    <cellStyle name="InputPercent1" xfId="630" xr:uid="{1C9F16EC-A481-4230-A5FC-9DCDB79E3387}"/>
    <cellStyle name="Integer" xfId="631" xr:uid="{7DADE0E8-42F7-4E25-9529-D4AE0259C404}"/>
    <cellStyle name="KPMG Heading 1" xfId="632" xr:uid="{0326A1AF-93E0-401F-9CB5-D0BD2D61A74C}"/>
    <cellStyle name="KPMG Heading 2" xfId="633" xr:uid="{7643FC2F-6E3B-4B05-AC29-7195FADF1266}"/>
    <cellStyle name="KPMG Heading 3" xfId="634" xr:uid="{5DD6EA77-E9AC-4F2F-B556-0C87A182E1A6}"/>
    <cellStyle name="KPMG Heading 4" xfId="635" xr:uid="{39E50222-C90C-4F4B-974E-5DFDAD55C9B6}"/>
    <cellStyle name="KPMG Normal" xfId="636" xr:uid="{B155EA76-4F86-4E5F-BE6C-65F2B7C49813}"/>
    <cellStyle name="KPMG Normal 2" xfId="637" xr:uid="{FD6B86ED-E7D8-4B4E-A966-048B71D5AB7F}"/>
    <cellStyle name="KPMG Normal Text" xfId="638" xr:uid="{DD1AD10A-70D1-46FC-9BC7-EB4D945B4F59}"/>
    <cellStyle name="KPMG Normal Text 2" xfId="639" xr:uid="{B7C3AD45-3A61-49AC-A508-2CF34B7BD8E4}"/>
    <cellStyle name="KPMG Normal_10" xfId="640" xr:uid="{0B2DE2D8-E8C0-4369-9D39-454D2797652D}"/>
    <cellStyle name="Leadsheet" xfId="641" xr:uid="{2DD6F45D-62CF-443A-BBD0-79E66B823775}"/>
    <cellStyle name="left" xfId="642" xr:uid="{F0DF161B-5B30-4F38-9B8E-106ADCC5C10C}"/>
    <cellStyle name="left 2" xfId="643" xr:uid="{1E3CC40C-B740-457A-8968-E616AB58A533}"/>
    <cellStyle name="Link Currency (0)" xfId="644" xr:uid="{7D5012DE-6347-4CE9-86F3-B93BEC29CEF0}"/>
    <cellStyle name="Link Currency (2)" xfId="645" xr:uid="{C142B021-943F-420B-93B7-79B625DF626C}"/>
    <cellStyle name="Link Units (0)" xfId="646" xr:uid="{85007772-6475-4998-ABA4-ADB9D887D273}"/>
    <cellStyle name="Link Units (1)" xfId="647" xr:uid="{60326767-6F3F-46CE-BD50-848B1CA5E7A3}"/>
    <cellStyle name="Link Units (2)" xfId="648" xr:uid="{6EE954D5-C2D4-4091-8FAA-745AF1A6605E}"/>
    <cellStyle name="MAY.1995" xfId="649" xr:uid="{FA38F108-5D55-4017-AAE0-183B7CD7A55A}"/>
    <cellStyle name="MAY.1995 2" xfId="1992" xr:uid="{A6D8E897-2311-4603-8541-54B461A7A88B}"/>
    <cellStyle name="MAY.1995 2 2" xfId="2660" xr:uid="{B326BF19-3BB5-4061-9D10-A19A1B3177EF}"/>
    <cellStyle name="MAY.1995 2 3" xfId="2374" xr:uid="{F20E2D90-0715-4692-8AA1-46A89C1FE2B3}"/>
    <cellStyle name="MAY.1995 2 4" xfId="2621" xr:uid="{DBA19A71-EAC9-465D-ABAC-1926D25FAC11}"/>
    <cellStyle name="MAY.1995 3" xfId="2393" xr:uid="{C7298691-726F-4F0F-A373-F5298BBFBD6E}"/>
    <cellStyle name="MAY.1995 4" xfId="2468" xr:uid="{E24268CD-9973-4605-BB95-D8B0F7AB8945}"/>
    <cellStyle name="Medium Date" xfId="650" xr:uid="{6B8F325D-D483-4AD5-BDBA-349B1193AD00}"/>
    <cellStyle name="Miglia - Stile1" xfId="651" xr:uid="{1147D2A0-E9FF-4BEC-A73C-3648065A53E8}"/>
    <cellStyle name="Miglia - Stile2" xfId="652" xr:uid="{71FF008D-2FDE-4896-8985-978285369F6B}"/>
    <cellStyle name="Miglia - Stile3" xfId="653" xr:uid="{076F7FA4-B40F-452D-9984-89EEDBE798F9}"/>
    <cellStyle name="Miglia - Stile4" xfId="654" xr:uid="{23ED8958-4D3E-4305-9E9A-6193708513CE}"/>
    <cellStyle name="Miglia - Stile5" xfId="655" xr:uid="{F16A8F28-7AA7-4508-A71D-56CC29B9432B}"/>
    <cellStyle name="Migliaia (0)" xfId="656" xr:uid="{640CE65A-4484-4522-9C71-B0A46EA4E4C1}"/>
    <cellStyle name="Millares [0]_10 AVERIAS MASIVAS + ANT" xfId="657" xr:uid="{9F7B5C7E-61D9-4D17-814C-19C64E3A6B86}"/>
    <cellStyle name="Millares_10 AVERIAS MASIVAS + ANT" xfId="658" xr:uid="{7D640947-21E6-4794-B4E8-18E297E1D3F7}"/>
    <cellStyle name="Milliers [0]_AR1194" xfId="659" xr:uid="{EFB1C994-7A59-4F7B-A1C1-0C6A8BE5B53D}"/>
    <cellStyle name="Milliers_AR1194" xfId="660" xr:uid="{2BD9FB0E-5DE2-4F20-B266-2E460553FEFA}"/>
    <cellStyle name="Moeda [0]_Plan1" xfId="661" xr:uid="{6565A298-5268-4633-88EC-C04E56D8EEF9}"/>
    <cellStyle name="Moeda_Plan1" xfId="662" xr:uid="{36716EC9-B35C-47CF-9EB3-8F20F06E34FD}"/>
    <cellStyle name="Mon?taire [0]_AR1194" xfId="663" xr:uid="{9A7B45A6-C824-4D4D-81A5-F4357582E656}"/>
    <cellStyle name="Mon?taire_AR1194" xfId="664" xr:uid="{93A78A6C-B95B-4DE2-A4EE-07836B66C10D}"/>
    <cellStyle name="Moneda [0]_10 AVERIAS MASIVAS + ANT" xfId="665" xr:uid="{E51E49C0-17D5-4800-B752-A8F146590F45}"/>
    <cellStyle name="Moneda_10 AVERIAS MASIVAS + ANT" xfId="666" xr:uid="{F170FCC6-789F-4444-83D3-1741EF638C7C}"/>
    <cellStyle name="Monétaire [0]_Capex2001" xfId="667" xr:uid="{8F8CCA56-04C6-44D5-804C-959C42E77D99}"/>
    <cellStyle name="Monétaire_Capex2001" xfId="668" xr:uid="{87257094-2110-4777-99D9-3854EF0F47FF}"/>
    <cellStyle name="Monetario" xfId="669" xr:uid="{E456AD25-1426-4E1E-B069-B3428D591D2C}"/>
    <cellStyle name="Mon้taire [0]_laroux" xfId="670" xr:uid="{38E18F07-E1BE-418D-844E-D9D122E4E672}"/>
    <cellStyle name="Mon้taire_laroux" xfId="671" xr:uid="{1AFF8A8B-C372-4FA6-9618-89D7AF3401A6}"/>
    <cellStyle name="NATTIDA" xfId="672" xr:uid="{CBDE9674-00B7-408A-8232-494F69EAB7F9}"/>
    <cellStyle name="NEE" xfId="673" xr:uid="{4DFE6A43-FAFC-420A-BF1F-3FFB05E91C54}"/>
    <cellStyle name="New Times Roman" xfId="674" xr:uid="{DBF7D200-917F-40AD-A944-A7B6AA4578F6}"/>
    <cellStyle name="no dec" xfId="675" xr:uid="{FEBDFDA5-09E7-4572-90E6-9EBB3CBE0100}"/>
    <cellStyle name="Normal" xfId="0" builtinId="0"/>
    <cellStyle name="Normal - Stile6" xfId="676" xr:uid="{21CDDBC5-A00F-4CEC-B58E-C6A9DB252772}"/>
    <cellStyle name="Normal - Stile7" xfId="677" xr:uid="{253314F1-AD2D-4FCE-9861-ABAAA6BC6005}"/>
    <cellStyle name="Normal - Stile8" xfId="678" xr:uid="{D706723F-8AE8-4A59-A3A3-463DFF3DE56B}"/>
    <cellStyle name="Normal - Style1" xfId="679" xr:uid="{0C42E1EE-A4B9-40E0-A3BB-9DF3CA1E59C1}"/>
    <cellStyle name="Normal - Style1 2" xfId="680" xr:uid="{C44027C0-F766-40D6-8233-06CDC9651E71}"/>
    <cellStyle name="Normal - Style1 2 2" xfId="1739" xr:uid="{B9E93F39-667B-43EE-8DD5-38B318DD96BB}"/>
    <cellStyle name="Normal - Style1 3" xfId="681" xr:uid="{6CB11951-5AB1-4E43-B6E1-71611F3D54EE}"/>
    <cellStyle name="Normal - Style2" xfId="1843" xr:uid="{3990A519-AB5B-4F17-8D52-CDD9E7E61895}"/>
    <cellStyle name="Normal - Style5" xfId="682" xr:uid="{93A26F7C-388C-41C7-921D-D894FA4F62D3}"/>
    <cellStyle name="Normal - Style5 2" xfId="683" xr:uid="{16DBAF7B-E8DE-41A8-BCE4-6F413A9D1A37}"/>
    <cellStyle name="Normal 10" xfId="684" xr:uid="{ECC93839-1DF0-43C7-9E25-77052346B9FF}"/>
    <cellStyle name="Normal 10 2" xfId="685" xr:uid="{81BC1830-BFA7-4A22-B97C-05061DADB384}"/>
    <cellStyle name="Normal 10 2 2" xfId="686" xr:uid="{BD2CF802-A4AD-419C-AF37-52C7D7791CED}"/>
    <cellStyle name="Normal 10 2 2 2" xfId="687" xr:uid="{A98371EE-B8D4-404C-B425-3616485B84CF}"/>
    <cellStyle name="Normal 10 2 2 2 2" xfId="1651" xr:uid="{87195971-1E9B-41AF-B9F8-36D4192BA522}"/>
    <cellStyle name="Normal 10 2 2 3" xfId="688" xr:uid="{12F1439E-C04D-4ECC-B416-87B67060AF1E}"/>
    <cellStyle name="Normal 10 2 3" xfId="689" xr:uid="{8E794C7A-C538-448F-8E99-C51E387CBD12}"/>
    <cellStyle name="Normal 10 3" xfId="690" xr:uid="{0FD8BCDB-3D3D-448E-BDDD-E688C1885CB0}"/>
    <cellStyle name="Normal 10 3 2" xfId="691" xr:uid="{4EC6E568-EBF2-4050-9CEC-48892057948C}"/>
    <cellStyle name="Normal 10 3 2 2" xfId="1643" xr:uid="{163CA5C0-6BCD-4A3C-AF7D-6410F0D43BE3}"/>
    <cellStyle name="Normal 10 3 3" xfId="1644" xr:uid="{E1F0C72F-3B86-441F-AA3C-65356553CCDB}"/>
    <cellStyle name="Normal 10 4" xfId="692" xr:uid="{0CC2E3FC-BCD6-49A2-BC55-378D93734297}"/>
    <cellStyle name="Normal 10 4 2" xfId="1866" xr:uid="{2A5725D3-66EB-4F0F-9635-DDE402A8DC2B}"/>
    <cellStyle name="Normal 10_Other current lia_Note 2009_11" xfId="693" xr:uid="{DAD1A4AE-C492-4D98-B967-6CBF044A2298}"/>
    <cellStyle name="Normal 100" xfId="1740" xr:uid="{D443FC54-CE45-4152-94E7-1B1F8D81793F}"/>
    <cellStyle name="Normal 100 2" xfId="2240" xr:uid="{A9D1AEBB-E4AB-4513-8611-54F43DAA7877}"/>
    <cellStyle name="Normal 101" xfId="1741" xr:uid="{6E7C2FEA-E92E-4364-A73F-D69542F7F6C4}"/>
    <cellStyle name="Normal 101 2" xfId="2241" xr:uid="{5CE3C71C-229E-4761-8ADE-2E5035F136C0}"/>
    <cellStyle name="Normal 102" xfId="1742" xr:uid="{E998D16C-DB3A-4F81-AB23-33A4910CDD71}"/>
    <cellStyle name="Normal 102 2" xfId="2242" xr:uid="{4D30E6EF-6824-4C59-B998-83E14C0B6191}"/>
    <cellStyle name="Normal 103" xfId="1743" xr:uid="{E5C44740-FE10-400D-A073-1E57B9A2B787}"/>
    <cellStyle name="Normal 103 2" xfId="2243" xr:uid="{957D7F33-1365-4DAF-8629-3BC8E6307FC8}"/>
    <cellStyle name="Normal 104" xfId="1744" xr:uid="{4658978C-8BB4-474E-8CC2-70C0A93D1263}"/>
    <cellStyle name="Normal 104 2" xfId="2244" xr:uid="{AFA968F3-1D7B-4240-82ED-8125C1FB241D}"/>
    <cellStyle name="Normal 105" xfId="1745" xr:uid="{071018A0-959F-422E-9183-F2FDD311135C}"/>
    <cellStyle name="Normal 105 2" xfId="2245" xr:uid="{816EE02D-113B-4E7E-AE25-D88B4DC235F8}"/>
    <cellStyle name="Normal 106" xfId="1746" xr:uid="{2268FC09-C6EA-48D5-B923-54734B666020}"/>
    <cellStyle name="Normal 106 2" xfId="2246" xr:uid="{D41BB1CE-1BCF-4D02-9F70-B8106FE31540}"/>
    <cellStyle name="Normal 107" xfId="1747" xr:uid="{508B87C7-6245-4600-AC2F-CC2E2F35E3CC}"/>
    <cellStyle name="Normal 107 2" xfId="2247" xr:uid="{599828F8-FBF6-4C81-BF87-69FA5D2F3AF0}"/>
    <cellStyle name="Normal 108" xfId="1748" xr:uid="{F586A424-F647-4ED1-88EF-026781E781C4}"/>
    <cellStyle name="Normal 108 2" xfId="2248" xr:uid="{CEE06CFC-FE44-4C5F-9B08-C0F1CAFA3E92}"/>
    <cellStyle name="Normal 109" xfId="1749" xr:uid="{EBD157FD-ABBC-43BC-ACF9-0E58D976C370}"/>
    <cellStyle name="Normal 109 2" xfId="2249" xr:uid="{E14539AA-6D9F-49F9-8F5A-8FAD21BE6578}"/>
    <cellStyle name="Normal 11" xfId="694" xr:uid="{0D2FA1C9-FD43-46B7-A6A4-536F0CA794CD}"/>
    <cellStyle name="Normal 11 2" xfId="695" xr:uid="{D357147A-F9E1-4087-B591-65B16618B42C}"/>
    <cellStyle name="Normal 11 2 2" xfId="696" xr:uid="{DA57A848-EB56-473E-8AAA-74DBD05D2CC3}"/>
    <cellStyle name="Normal 11 2 2 2" xfId="697" xr:uid="{C352ACC1-AD86-4C21-AEBF-17F0350AB909}"/>
    <cellStyle name="Normal 11 2 23" xfId="1645" xr:uid="{36146909-B30C-4EB8-9E91-0EBD541ED22C}"/>
    <cellStyle name="Normal 11 2 23 2" xfId="1652" xr:uid="{70420035-6C4C-418D-B6D5-30EF3B452E46}"/>
    <cellStyle name="Normal 11 2 23 2 2" xfId="2164" xr:uid="{A6B3B01C-25ED-4128-A4F9-4BE9FBF9518F}"/>
    <cellStyle name="Normal 11 2 23 3" xfId="2160" xr:uid="{5B92508A-8B31-4B06-94D4-BB43DF209306}"/>
    <cellStyle name="Normal 11 2 3" xfId="698" xr:uid="{E810CF2E-3163-4AD2-ADDF-2D4DF5D96B39}"/>
    <cellStyle name="Normal 11 3" xfId="699" xr:uid="{BCF6B2C4-5263-4D8A-80D3-660BBA0D4A93}"/>
    <cellStyle name="Normal 11 3 2" xfId="700" xr:uid="{B79295E9-8CC6-4F48-B24D-BEC97276E0EC}"/>
    <cellStyle name="Normal 11 3 2 2" xfId="1993" xr:uid="{8F7C7867-C057-4357-BA1A-C6147F2DD266}"/>
    <cellStyle name="Normal 11 4" xfId="701" xr:uid="{5C2AEAB5-A4AC-4968-A810-887269F5DA45}"/>
    <cellStyle name="Normal 110" xfId="1750" xr:uid="{DE2F9CBF-DAE9-4788-ADB4-18D14559E952}"/>
    <cellStyle name="Normal 110 2" xfId="2250" xr:uid="{AE4B35F0-0FE5-481D-AEED-A1DEC02409C7}"/>
    <cellStyle name="Normal 111" xfId="1751" xr:uid="{27418EF3-27CC-4C1E-9F4D-BA66105FDD57}"/>
    <cellStyle name="Normal 111 2" xfId="2251" xr:uid="{6133255F-3CC9-4729-BA97-F6BB1B4E23B5}"/>
    <cellStyle name="Normal 112" xfId="1752" xr:uid="{F24F4699-C90C-4F6E-90FD-169D8F5E193B}"/>
    <cellStyle name="Normal 112 2" xfId="2252" xr:uid="{409202CE-2700-414B-B075-C15F1EC2602C}"/>
    <cellStyle name="Normal 113" xfId="1753" xr:uid="{890FBD79-E55D-4F1E-B3EC-057A6E74B7FD}"/>
    <cellStyle name="Normal 113 2" xfId="2253" xr:uid="{4656FFA0-15F2-497A-8B30-FA2ACE16D70E}"/>
    <cellStyle name="Normal 114" xfId="1754" xr:uid="{1205B01C-B0BB-4595-A922-C2CFC7B15E06}"/>
    <cellStyle name="Normal 114 2" xfId="2254" xr:uid="{802FA6CB-FFA1-4769-A140-9413BF9F09E7}"/>
    <cellStyle name="Normal 115" xfId="1755" xr:uid="{E2622C4E-3FEE-4511-A70A-AEDABC939D56}"/>
    <cellStyle name="Normal 115 2" xfId="2255" xr:uid="{A9835397-D6FE-4ABE-A5FC-4C7ECD45968A}"/>
    <cellStyle name="Normal 116" xfId="1756" xr:uid="{D4CF024D-CB61-4D3B-AE79-C7E1936D0F9A}"/>
    <cellStyle name="Normal 116 2" xfId="2256" xr:uid="{1A9D3216-B658-4409-8206-475379897B81}"/>
    <cellStyle name="Normal 117" xfId="1757" xr:uid="{14078F7E-372C-4034-AD9D-60184E19577F}"/>
    <cellStyle name="Normal 117 2" xfId="2257" xr:uid="{069BEF09-9D82-4BE9-BC0F-4D1BC65F49FF}"/>
    <cellStyle name="Normal 118" xfId="1758" xr:uid="{0A15B2AC-47F2-4B5A-B60F-8C7478686DD8}"/>
    <cellStyle name="Normal 118 2" xfId="2258" xr:uid="{670A09CF-1E0C-4B25-9275-F3932D3F88EB}"/>
    <cellStyle name="Normal 119" xfId="1759" xr:uid="{45E07994-DFBC-4638-9B52-59A3995C70BC}"/>
    <cellStyle name="Normal 119 2" xfId="2259" xr:uid="{1354C57D-CFDC-48C5-9655-45F8793DDCCF}"/>
    <cellStyle name="Normal 12" xfId="702" xr:uid="{6DFE42CB-83D9-40EC-BA2F-82B2B5865834}"/>
    <cellStyle name="Normal 12 2" xfId="703" xr:uid="{D169E45B-C48F-44E9-9AFB-1FB964FAFC45}"/>
    <cellStyle name="Normal 12 2 2" xfId="704" xr:uid="{7438A811-16B1-42BF-AD2D-07CC5C5039D9}"/>
    <cellStyle name="Normal 12 2 2 2" xfId="705" xr:uid="{ACD1E6F5-CF17-4B6E-AFED-1813B7BA0407}"/>
    <cellStyle name="Normal 12 2 3" xfId="706" xr:uid="{0D9CC7D2-5F46-44AA-B1E5-B2762FF07312}"/>
    <cellStyle name="Normal 12 3" xfId="707" xr:uid="{2821FB5E-741C-4F99-BD42-592879AA5ECE}"/>
    <cellStyle name="Normal 12 3 2" xfId="708" xr:uid="{0A94B18F-7A9E-4DEC-961C-6AD013E78955}"/>
    <cellStyle name="Normal 12 4" xfId="709" xr:uid="{A1D91FDF-BD56-4EF7-AACD-9F85821FAE5B}"/>
    <cellStyle name="Normal 12 4 9" xfId="1653" xr:uid="{ADC25FB2-9815-4A23-94FD-2F00BD06A932}"/>
    <cellStyle name="Normal 12 5" xfId="710" xr:uid="{2F929A01-76D2-4ADF-BBC9-E1FF45664BB8}"/>
    <cellStyle name="Normal 120" xfId="1760" xr:uid="{9E91BD15-1850-4FAF-8D82-E09390D8D17C}"/>
    <cellStyle name="Normal 120 2" xfId="2260" xr:uid="{C463C2D4-6E7B-453C-A0F4-6DBBF123A0B7}"/>
    <cellStyle name="Normal 121" xfId="1761" xr:uid="{8D6354F7-1F2A-4D08-8A8F-52DF01958014}"/>
    <cellStyle name="Normal 121 2" xfId="2261" xr:uid="{78A556EA-BFC6-4111-8AC3-6458531BC332}"/>
    <cellStyle name="Normal 122" xfId="1762" xr:uid="{BDF9E8E5-8DBD-46FC-BD89-6AF70D5F4E63}"/>
    <cellStyle name="Normal 122 2" xfId="2262" xr:uid="{CE4EF509-EDDA-468B-AF86-68DD90610496}"/>
    <cellStyle name="Normal 123" xfId="1763" xr:uid="{E3D1C1E1-C9FD-453F-8457-E4D6ACE02615}"/>
    <cellStyle name="Normal 123 2" xfId="2263" xr:uid="{F4D3BBF2-4E13-44EB-8FE1-5C2D7FA4CF25}"/>
    <cellStyle name="Normal 124" xfId="1764" xr:uid="{759F9DF3-153B-4B2A-ADAA-38F21C3A981A}"/>
    <cellStyle name="Normal 124 2" xfId="2264" xr:uid="{209677A6-3526-4FC5-96BE-C3AA9EEC860F}"/>
    <cellStyle name="Normal 125" xfId="1765" xr:uid="{4E48408F-A231-4A86-99C4-C6C8CCCBB023}"/>
    <cellStyle name="Normal 125 2" xfId="2265" xr:uid="{CDD05BCC-0968-45F1-BA35-E56A1AAF2B0A}"/>
    <cellStyle name="Normal 126" xfId="1766" xr:uid="{E19528D4-53FA-4A8E-9601-8D94346C9D9F}"/>
    <cellStyle name="Normal 126 2" xfId="2266" xr:uid="{85CFAF4A-22A4-4153-9436-B2206A965C12}"/>
    <cellStyle name="Normal 127" xfId="1767" xr:uid="{FB5C9DD3-391B-4234-816D-7209C355D335}"/>
    <cellStyle name="Normal 127 2" xfId="2267" xr:uid="{E175C26B-5531-421A-BF88-E7B17CD2C188}"/>
    <cellStyle name="Normal 128" xfId="1768" xr:uid="{9C89D26C-D06B-469E-A572-F5C17DC45C42}"/>
    <cellStyle name="Normal 128 2" xfId="2268" xr:uid="{51B2299C-22A3-4D35-BBC6-54777EB54FB7}"/>
    <cellStyle name="Normal 129" xfId="1769" xr:uid="{E06FA8C3-AA5C-4BFC-83B8-BAEAC869F056}"/>
    <cellStyle name="Normal 129 2" xfId="2269" xr:uid="{6148ACDD-45E3-4759-845A-C1151314CC90}"/>
    <cellStyle name="Normal 13" xfId="711" xr:uid="{9553A5F7-3E62-4D44-AD71-3FCA5DB45CF0}"/>
    <cellStyle name="Normal 13 2" xfId="712" xr:uid="{F01CBCCC-C9F3-46CF-8B93-81BFECD68673}"/>
    <cellStyle name="Normal 13 2 2" xfId="713" xr:uid="{2E25F036-02DD-4026-BBAF-5D68988EB296}"/>
    <cellStyle name="Normal 13 2 2 2" xfId="714" xr:uid="{C050B81A-B8C6-4F17-A286-12D402E6A0CE}"/>
    <cellStyle name="Normal 13 2 3" xfId="715" xr:uid="{D321ACFB-B946-444E-A2D4-BA8F34C339A7}"/>
    <cellStyle name="Normal 13 3" xfId="716" xr:uid="{C9834499-15E9-436B-BEB5-B243DF3C4410}"/>
    <cellStyle name="Normal 13 3 2" xfId="717" xr:uid="{F4C45350-7E09-47EC-8956-7D2253431554}"/>
    <cellStyle name="Normal 13 4" xfId="718" xr:uid="{BEF21EEB-ABC7-4DB0-963D-6214571FC0CD}"/>
    <cellStyle name="Normal 130" xfId="1770" xr:uid="{2EC7B87E-142A-44D8-822A-2A3AE7FE8A17}"/>
    <cellStyle name="Normal 130 2" xfId="2270" xr:uid="{5A5B33EA-320B-4524-A028-7D6FFB654198}"/>
    <cellStyle name="Normal 131" xfId="1771" xr:uid="{A02A7350-39CF-4E80-AE67-FA12A032EE52}"/>
    <cellStyle name="Normal 131 2" xfId="2271" xr:uid="{3645F957-A4FB-4B66-9F26-6323DBFA6026}"/>
    <cellStyle name="Normal 132" xfId="1772" xr:uid="{57E27047-8BA2-4D60-971A-6E943B511B53}"/>
    <cellStyle name="Normal 132 2" xfId="2272" xr:uid="{5A766650-AE2F-497A-863E-E137C6D117DE}"/>
    <cellStyle name="Normal 133" xfId="1773" xr:uid="{50880AFA-BBF4-494E-8CD7-6B7EAF29D95F}"/>
    <cellStyle name="Normal 133 2" xfId="2273" xr:uid="{49C4D494-18B3-4868-A366-75DB920CB884}"/>
    <cellStyle name="Normal 134" xfId="1774" xr:uid="{CA2C84AC-21C7-46BA-A626-BC4487ECE8AF}"/>
    <cellStyle name="Normal 134 2" xfId="2274" xr:uid="{46802579-1A24-40BC-8D2D-D755A5F929FA}"/>
    <cellStyle name="Normal 135" xfId="1775" xr:uid="{BA17B00E-2013-41E1-A529-8CC3D3A49402}"/>
    <cellStyle name="Normal 135 2" xfId="2275" xr:uid="{74AFC1DC-EA73-4012-AA7B-1D653C8D1E46}"/>
    <cellStyle name="Normal 136" xfId="1776" xr:uid="{D5C58C1D-FA6F-49D7-9FBC-38C44F07BFC2}"/>
    <cellStyle name="Normal 136 2" xfId="2276" xr:uid="{01664925-53F0-4F1A-A16E-CC309BF60A7A}"/>
    <cellStyle name="Normal 137" xfId="1777" xr:uid="{9DFFB37E-072E-4F5F-B12A-C6AF12638B03}"/>
    <cellStyle name="Normal 137 2" xfId="2277" xr:uid="{4EA5944E-7F09-4544-8842-1C7935C4A340}"/>
    <cellStyle name="Normal 138" xfId="1778" xr:uid="{2597D818-0AEE-4DBB-9DC1-19ECEF014FFE}"/>
    <cellStyle name="Normal 138 2" xfId="2278" xr:uid="{355231CE-82E0-4C8B-8266-1979C32BE451}"/>
    <cellStyle name="Normal 139" xfId="1779" xr:uid="{55AF182C-E383-402D-9137-FE27FF61E94A}"/>
    <cellStyle name="Normal 139 2" xfId="2279" xr:uid="{CAFD9554-B788-4062-B7A1-E2B8FB6482A5}"/>
    <cellStyle name="Normal 14" xfId="719" xr:uid="{EE03F3EC-FAA6-4CA4-B95E-AA9F8B1485EE}"/>
    <cellStyle name="Normal 14 2" xfId="720" xr:uid="{5D4B0A58-A55D-4473-83FE-6AC561ADC76E}"/>
    <cellStyle name="Normal 14 2 2" xfId="721" xr:uid="{E0628A2D-DA84-4748-BADF-1E2C7382AB5E}"/>
    <cellStyle name="Normal 14 3" xfId="722" xr:uid="{BE889F15-14C4-4F3C-8260-1A19A5E7D665}"/>
    <cellStyle name="Normal 14 4" xfId="2326" xr:uid="{74E2B298-AFF9-4786-927D-DEE94DF6F851}"/>
    <cellStyle name="Normal 14 5" xfId="2372" xr:uid="{9A280436-AAB6-4F49-84A2-81D0033944C9}"/>
    <cellStyle name="Normal 140" xfId="1780" xr:uid="{64317E05-C4C4-4162-B2C0-3C8B16C3C339}"/>
    <cellStyle name="Normal 140 2" xfId="2280" xr:uid="{DA9A57E8-D214-4190-80FC-A416878C76FB}"/>
    <cellStyle name="Normal 141" xfId="1781" xr:uid="{6712423C-89B9-4983-89F2-DBC0136047BD}"/>
    <cellStyle name="Normal 141 2" xfId="2281" xr:uid="{A0973867-6D35-40CB-B867-00F3F1959C21}"/>
    <cellStyle name="Normal 142" xfId="1782" xr:uid="{F1BD9ADD-B382-4185-8E19-873A1DCB09DA}"/>
    <cellStyle name="Normal 142 2" xfId="2282" xr:uid="{E12BE74B-265E-49D0-805F-8785B97EAEF9}"/>
    <cellStyle name="Normal 143" xfId="1783" xr:uid="{754B886E-EC2D-4991-8093-F1FFB12CD5E5}"/>
    <cellStyle name="Normal 143 2" xfId="2283" xr:uid="{B9028E11-3A8C-4D72-A687-F057321030A1}"/>
    <cellStyle name="Normal 144" xfId="1784" xr:uid="{18C62A54-76CD-4BB0-821D-B7849E40B4F6}"/>
    <cellStyle name="Normal 144 2" xfId="2284" xr:uid="{D0CF209B-59DF-4478-9DC3-C87E0A3A71E0}"/>
    <cellStyle name="Normal 145" xfId="1785" xr:uid="{F84C7533-4B03-4B90-A128-6377A0A83C5D}"/>
    <cellStyle name="Normal 145 2" xfId="2285" xr:uid="{39C2E4F8-E8DF-4736-BBE7-937AD33D7BF5}"/>
    <cellStyle name="Normal 146" xfId="1786" xr:uid="{61E5D2EE-25E5-47DE-8108-D9C96218A86A}"/>
    <cellStyle name="Normal 146 2" xfId="2286" xr:uid="{58544DB0-8A97-41CD-AE9F-96A855DE8857}"/>
    <cellStyle name="Normal 147" xfId="1812" xr:uid="{8769C237-773E-49BD-8602-4E94EAD3959E}"/>
    <cellStyle name="Normal 147 2" xfId="1873" xr:uid="{1997B208-18CE-407D-A372-2606054A9632}"/>
    <cellStyle name="Normal 147 3" xfId="1948" xr:uid="{28CB72A6-3946-4880-9A64-A4DC0700D659}"/>
    <cellStyle name="Normal 147 4" xfId="2304" xr:uid="{AE647D78-A4F3-4896-B8C0-DBD12EEDBC7E}"/>
    <cellStyle name="Normal 148" xfId="1817" xr:uid="{DF8476CF-3CA8-406E-844E-02666FEA79CC}"/>
    <cellStyle name="Normal 148 2" xfId="1894" xr:uid="{F5019821-53E2-48F4-92FB-96871CC13D38}"/>
    <cellStyle name="Normal 148 2 2" xfId="2369" xr:uid="{852B2F48-4D4D-41B4-B977-E7F98C691F2B}"/>
    <cellStyle name="Normal 148 3" xfId="2306" xr:uid="{D8ADDA54-09E8-4744-952D-AAB1E19C00C9}"/>
    <cellStyle name="Normal 149" xfId="1820" xr:uid="{30A69177-F2B2-41F7-926A-7CF28B356565}"/>
    <cellStyle name="Normal 149 2" xfId="2307" xr:uid="{AF841A66-F86C-4DE9-865C-853FD69804BD}"/>
    <cellStyle name="Normal 15" xfId="723" xr:uid="{653F4BD8-3088-4D18-A8B4-3134065AFEDD}"/>
    <cellStyle name="Normal 15 2" xfId="724" xr:uid="{275B38CD-842E-4D5C-8851-1F50AFB07ACF}"/>
    <cellStyle name="Normal 15 2 2" xfId="725" xr:uid="{B26E332E-4DB2-4CC1-954A-4746F4BB6ACC}"/>
    <cellStyle name="Normal 15 3" xfId="726" xr:uid="{0EDEC190-12BD-4016-8AC1-D0283BA2F974}"/>
    <cellStyle name="Normal 15 4" xfId="8" xr:uid="{7361B7D8-60A3-4777-9B4D-120B2AB19332}"/>
    <cellStyle name="Normal 15 5" xfId="2327" xr:uid="{0B70144C-78A5-444C-B971-B27E381D4228}"/>
    <cellStyle name="Normal 150" xfId="1822" xr:uid="{5749B7B0-C858-497C-B711-871F4BFDF3E0}"/>
    <cellStyle name="Normal 150 2" xfId="2309" xr:uid="{A86E264A-6B4E-42B0-A028-5486C4C73E48}"/>
    <cellStyle name="Normal 151" xfId="1824" xr:uid="{F3861D4B-8CF3-4500-AEA0-30383F16EFF4}"/>
    <cellStyle name="Normal 151 2" xfId="2311" xr:uid="{FDE0EFA2-8251-42EB-8E84-C7FE7FEA7673}"/>
    <cellStyle name="Normal 152" xfId="1826" xr:uid="{98103DFC-F5C6-474D-AC55-E993C6772389}"/>
    <cellStyle name="Normal 153" xfId="1828" xr:uid="{289B50DB-5711-485D-84CD-66EBF9DB1556}"/>
    <cellStyle name="Normal 154" xfId="1838" xr:uid="{BCBEC88B-ADD4-41A4-AF56-B9F29A3E3045}"/>
    <cellStyle name="Normal 154 2" xfId="1893" xr:uid="{D20D0459-1A0B-4BB8-976E-C6A4501227CF}"/>
    <cellStyle name="Normal 154 3" xfId="2318" xr:uid="{C818CA92-C365-474C-A206-A635B7271951}"/>
    <cellStyle name="Normal 155" xfId="1880" xr:uid="{0277D6D1-6460-49C8-BC39-F6045949DA61}"/>
    <cellStyle name="Normal 155 2" xfId="2344" xr:uid="{7706C33F-4FB0-4361-8DE0-59ECE89BCFF3}"/>
    <cellStyle name="Normal 155 3" xfId="2335" xr:uid="{23436D12-217A-4577-A3F7-476C09DF0CBA}"/>
    <cellStyle name="Normal 156" xfId="1882" xr:uid="{3F071B80-15C2-44B9-9353-C61D0C2725E2}"/>
    <cellStyle name="Normal 156 2" xfId="2341" xr:uid="{E4A7469E-7994-486A-B784-9F8819510B4E}"/>
    <cellStyle name="Normal 157" xfId="1886" xr:uid="{69D85E63-111E-4800-B73E-4B9BE079D80B}"/>
    <cellStyle name="Normal 157 2" xfId="2348" xr:uid="{B720F158-BC18-492E-995C-49F7207DE042}"/>
    <cellStyle name="Normal 158" xfId="1889" xr:uid="{39E25679-8D36-4245-A367-E22C0B3286D8}"/>
    <cellStyle name="Normal 158 2" xfId="2351" xr:uid="{165C9102-2727-4ABD-A1CF-55F8B2EEE80B}"/>
    <cellStyle name="Normal 159" xfId="1896" xr:uid="{6E43372B-CED3-42CE-AC54-87AC9A1409AD}"/>
    <cellStyle name="Normal 159 2" xfId="2354" xr:uid="{D97F9EBB-67D7-4E89-B628-6133C865D43D}"/>
    <cellStyle name="Normal 16" xfId="728" xr:uid="{02CEB5E6-4758-4403-BF2F-F00E8CEEB4CD}"/>
    <cellStyle name="Normal 16 2" xfId="729" xr:uid="{75855444-1587-45FF-ABC9-215AF0A17DD9}"/>
    <cellStyle name="Normal 16 2 2" xfId="730" xr:uid="{8DBBC330-0045-4266-880D-C4F4CD0B2FCE}"/>
    <cellStyle name="Normal 16 3" xfId="731" xr:uid="{75037618-2F5B-4DB8-A726-C72D5C300ACA}"/>
    <cellStyle name="Normal 16 4" xfId="732" xr:uid="{AB98759E-819A-4378-9C51-4041E7F3904A}"/>
    <cellStyle name="Normal 16 5" xfId="2328" xr:uid="{4D58BA4E-54CB-4439-9A6E-B3FC4BC5FB38}"/>
    <cellStyle name="Normal 160" xfId="1899" xr:uid="{57E7E3ED-EFAB-41E4-885E-75D48B238103}"/>
    <cellStyle name="Normal 160 2" xfId="2357" xr:uid="{39EDD5CB-298D-4743-B5C4-C2D4A62F0110}"/>
    <cellStyle name="Normal 161" xfId="1901" xr:uid="{90EA59CE-4DBA-4BBC-855B-600B8C76C122}"/>
    <cellStyle name="Normal 161 2" xfId="2360" xr:uid="{AFAC016A-A441-4528-8355-F810B7CEC849}"/>
    <cellStyle name="Normal 162" xfId="1903" xr:uid="{A26F7CA7-0301-4E69-B29B-B8B7116FDCD1}"/>
    <cellStyle name="Normal 162 2" xfId="2361" xr:uid="{C18687D2-96CF-4648-924D-BA6826BE0636}"/>
    <cellStyle name="Normal 163" xfId="1909" xr:uid="{95547F35-EE28-4F16-8AA6-A5D91CDEDB46}"/>
    <cellStyle name="Normal 163 2" xfId="2365" xr:uid="{D8F79EF3-2A95-49ED-B8BB-8358D0DE92AF}"/>
    <cellStyle name="Normal 164" xfId="1914" xr:uid="{058A49E9-8A15-4B5E-BF59-91EA0CF53B44}"/>
    <cellStyle name="Normal 164 2" xfId="2368" xr:uid="{127DF7CE-BF00-4BD3-9947-26E96F511F6A}"/>
    <cellStyle name="Normal 165" xfId="1915" xr:uid="{EFC0AB14-0DFF-4970-9F75-5F9732FDD08B}"/>
    <cellStyle name="Normal 166" xfId="2373" xr:uid="{4A7F59D6-6F21-4FD2-B693-61ECDB7F9817}"/>
    <cellStyle name="Normal 167" xfId="9" xr:uid="{84CDE945-8B93-4270-9AFD-D09E74E0FD42}"/>
    <cellStyle name="Normal 168" xfId="953" xr:uid="{7F68B6D2-7FA0-4939-9876-CE1BD61E1F23}"/>
    <cellStyle name="Normal 169" xfId="2538" xr:uid="{B8297712-117A-4C1B-A5F1-6AF38219341A}"/>
    <cellStyle name="Normal 17" xfId="733" xr:uid="{19F9BB34-1044-40FE-9A5C-09267367D1A8}"/>
    <cellStyle name="Normal 17 10" xfId="734" xr:uid="{08790DBE-0F04-4AEF-A42A-D73E70F1AAE2}"/>
    <cellStyle name="Normal 17 11" xfId="735" xr:uid="{3E0A6DD4-6178-4CEF-A8B1-62C4C7843B9F}"/>
    <cellStyle name="Normal 17 12" xfId="736" xr:uid="{4F12B337-2766-4B24-84F3-B8CEEAF0498D}"/>
    <cellStyle name="Normal 17 13" xfId="737" xr:uid="{9AB2BE40-C2B4-43CA-AA9B-857289A87117}"/>
    <cellStyle name="Normal 17 14" xfId="738" xr:uid="{55835E10-C58B-4910-BEAF-FD8DC5B4A96A}"/>
    <cellStyle name="Normal 17 15" xfId="739" xr:uid="{3C847C80-F2B2-4BDA-93D6-46E330E695C5}"/>
    <cellStyle name="Normal 17 15 2" xfId="1995" xr:uid="{22FE1897-23B4-41F1-8892-B523C0E0802D}"/>
    <cellStyle name="Normal 17 16" xfId="2329" xr:uid="{447F7EFF-54F7-4D65-87C0-DD68BC429634}"/>
    <cellStyle name="Normal 17 17" xfId="1994" xr:uid="{A5183847-B799-4F14-8F7C-6B065DDB6C11}"/>
    <cellStyle name="Normal 17 2" xfId="740" xr:uid="{3F20B0AD-703E-4FCA-ADDE-89B4F70F3639}"/>
    <cellStyle name="Normal 17 2 10" xfId="1924" xr:uid="{DCCCC35E-DD73-472B-8BDD-96DCEE2F6336}"/>
    <cellStyle name="Normal 17 2 11" xfId="1944" xr:uid="{7A104B86-B0FA-4C7E-BA96-FA24BCD2CA5A}"/>
    <cellStyle name="Normal 17 2 12" xfId="1996" xr:uid="{33F4F6BF-CEE1-466E-A1AA-6670C246D1B9}"/>
    <cellStyle name="Normal 17 2 2" xfId="741" xr:uid="{DE12E2ED-8EAB-4A4B-BE2D-44375BE4F690}"/>
    <cellStyle name="Normal 17 2 2 2" xfId="742" xr:uid="{DE4542F7-7024-4C40-BA8F-8921E8AAF467}"/>
    <cellStyle name="Normal 17 2 2 2 2" xfId="1836" xr:uid="{81CC2A56-4C5A-4EDC-A7FC-E629E6238124}"/>
    <cellStyle name="Normal 17 2 2 2 2 2" xfId="1848" xr:uid="{313CADD4-93D3-49A7-B7F6-D5289D53E8E9}"/>
    <cellStyle name="Normal 17 2 2 2 2 3" xfId="1892" xr:uid="{1FAE16C1-92FB-43D9-AA9B-9CB47EE98460}"/>
    <cellStyle name="Normal 17 2 2 2 2 4" xfId="2315" xr:uid="{4849DB11-9E4F-448B-B9BC-A65D4A98CD46}"/>
    <cellStyle name="Normal 17 2 2 2 3" xfId="1945" xr:uid="{F5F0370F-4AC3-460F-B0C5-FAC84A1FE7F3}"/>
    <cellStyle name="Normal 17 2 2 2 3 2" xfId="2323" xr:uid="{52A06EAD-BCEC-442A-BB9F-1EC382BEC860}"/>
    <cellStyle name="Normal 17 2 2 2 4" xfId="1998" xr:uid="{9956779F-4505-4031-89D4-85265EE9B68F}"/>
    <cellStyle name="Normal 17 2 2 3" xfId="743" xr:uid="{28E432B6-CB3B-4A72-8D21-69F423F46358}"/>
    <cellStyle name="Normal 17 2 2 3 2" xfId="1999" xr:uid="{ECCC2CA5-9868-4A00-8811-CEF7D9CD5F5C}"/>
    <cellStyle name="Normal 17 2 2 4" xfId="744" xr:uid="{771A602A-8381-40BB-857B-EB343CBAC89D}"/>
    <cellStyle name="Normal 17 2 2 4 2" xfId="2000" xr:uid="{183B8655-4EAE-4E68-83D5-198C54489E53}"/>
    <cellStyle name="Normal 17 2 2 5" xfId="1833" xr:uid="{B9B9C574-F0F0-4B9A-802F-0CF15D986CC4}"/>
    <cellStyle name="Normal 17 2 2 5 2" xfId="1946" xr:uid="{AD32C4CA-448D-4B54-9CEA-64BAF4EF7AFA}"/>
    <cellStyle name="Normal 17 2 2 5 2 2" xfId="2316" xr:uid="{7C52740E-6C9E-4071-A8BD-11D18F2AC07A}"/>
    <cellStyle name="Normal 17 2 2 5 3" xfId="2321" xr:uid="{99DACA32-6B36-4410-885D-1DDB56664280}"/>
    <cellStyle name="Normal 17 2 2 5 4" xfId="2314" xr:uid="{EA17CF47-A598-4A7D-991D-65E3496EEDD3}"/>
    <cellStyle name="Normal 17 2 2 6" xfId="2320" xr:uid="{D5FF21D8-67D4-490E-A1E5-677DE584AA0D}"/>
    <cellStyle name="Normal 17 2 2 7" xfId="1997" xr:uid="{3F36C74C-461C-4CEA-BEA0-9D89BA0EB6D5}"/>
    <cellStyle name="Normal 17 2 3" xfId="745" xr:uid="{38FC0147-11AF-4DF8-B9CE-B631D2E0CE12}"/>
    <cellStyle name="Normal 17 2 3 2" xfId="746" xr:uid="{931215EE-1DF8-415D-A6A3-42486CE57C44}"/>
    <cellStyle name="Normal 17 2 4" xfId="747" xr:uid="{359700DC-8762-4249-A98A-A9052E5CBD3E}"/>
    <cellStyle name="Normal 17 2 4 2" xfId="748" xr:uid="{C678E225-A006-4A8C-8C9A-A8453830CBF3}"/>
    <cellStyle name="Normal 17 2 4 2 2" xfId="2002" xr:uid="{9BB3CEE3-8D3B-493E-BD97-4790DF547355}"/>
    <cellStyle name="Normal 17 2 4 3" xfId="749" xr:uid="{1354E2F7-C74F-450A-B6A1-A6B69019DCAB}"/>
    <cellStyle name="Normal 17 2 4 3 2" xfId="2003" xr:uid="{1D2B319C-1F24-45D5-B6F8-C4A44325C1AA}"/>
    <cellStyle name="Normal 17 2 4 4" xfId="750" xr:uid="{DCC4D224-249F-41AD-8975-0DAC2D5EAB03}"/>
    <cellStyle name="Normal 17 2 4 4 2" xfId="2004" xr:uid="{26901555-C371-4623-86C9-A460207F8649}"/>
    <cellStyle name="Normal 17 2 4 5" xfId="2001" xr:uid="{42073939-CECB-435B-8133-BCE687EED5E3}"/>
    <cellStyle name="Normal 17 2 5" xfId="751" xr:uid="{D73E9CE0-2C9A-487A-9DA1-A07EA0D634B4}"/>
    <cellStyle name="Normal 17 2 5 2" xfId="2005" xr:uid="{79F12E76-662E-4078-B101-0F6C556D6BDF}"/>
    <cellStyle name="Normal 17 2 5 2 2" xfId="1635" xr:uid="{F68AFFB9-D6BE-4BA0-A796-45B32E5E6DD2}"/>
    <cellStyle name="Normal 17 2 5 2 2 2" xfId="2157" xr:uid="{71FEEFD7-2C3F-460F-9029-A73533C9FE4B}"/>
    <cellStyle name="Normal 17 2 6" xfId="752" xr:uid="{24529926-F8DB-4BA2-8C50-1F3100B1241B}"/>
    <cellStyle name="Normal 17 2 6 2" xfId="2006" xr:uid="{D0F9114D-CCB9-4D48-B2D7-AF6D2C19ABE8}"/>
    <cellStyle name="Normal 17 2 7" xfId="753" xr:uid="{0F4C087F-E81A-4FCE-903A-576D2819C539}"/>
    <cellStyle name="Normal 17 2 7 2" xfId="2007" xr:uid="{2A17C2A1-1C71-4161-8824-C004E345827D}"/>
    <cellStyle name="Normal 17 2 8" xfId="1646" xr:uid="{3407D120-7826-496C-B835-1FDB7016052A}"/>
    <cellStyle name="Normal 17 2 8 2" xfId="2161" xr:uid="{64C7557F-EE22-42A1-95B2-A2054A384571}"/>
    <cellStyle name="Normal 17 2 9" xfId="1832" xr:uid="{6073F71E-DC37-4338-8877-E6C3847B4866}"/>
    <cellStyle name="Normal 17 2 9 2" xfId="2313" xr:uid="{E86B5C70-5BAD-46C5-AE35-58212DF8820B}"/>
    <cellStyle name="Normal 17 3" xfId="754" xr:uid="{311944E1-F93E-4BE0-AA55-2FF6DD13B5F8}"/>
    <cellStyle name="Normal 17 3 2" xfId="755" xr:uid="{BC04A1EF-2A25-4D49-904A-AC21D9834365}"/>
    <cellStyle name="Normal 17 3 2 2" xfId="2009" xr:uid="{019CABE0-DC87-419E-9572-268D2BB0BB8D}"/>
    <cellStyle name="Normal 17 3 3" xfId="756" xr:uid="{2801EDDB-5F92-4F69-B3C0-B39694EA5D11}"/>
    <cellStyle name="Normal 17 3 3 2" xfId="2010" xr:uid="{F5B46F73-5139-469F-9D08-692F066BBAE6}"/>
    <cellStyle name="Normal 17 3 4" xfId="757" xr:uid="{A8E9D914-5DA2-4383-AE4C-4DC39F508189}"/>
    <cellStyle name="Normal 17 3 4 2" xfId="2011" xr:uid="{A72D3D56-D7AF-4490-A205-B3B0320BA266}"/>
    <cellStyle name="Normal 17 3 5" xfId="2008" xr:uid="{FD955B74-54E5-45EF-A0E3-DDEDD0C08F03}"/>
    <cellStyle name="Normal 17 4" xfId="758" xr:uid="{6D66ADBD-4C3D-476B-8B30-CF1F45E4B32A}"/>
    <cellStyle name="Normal 17 4 2" xfId="1632" xr:uid="{4F19429C-9E12-4D40-B30A-D40458535608}"/>
    <cellStyle name="Normal 17 4 2 2" xfId="1633" xr:uid="{53C068DB-1F41-4C58-8B42-EE70A619D652}"/>
    <cellStyle name="Normal 17 4 2 2 2" xfId="1870" xr:uid="{C40C9D2B-6D25-4FE9-A128-0BF16BB3E7A2}"/>
    <cellStyle name="Normal 17 4 2 2 3" xfId="1906" xr:uid="{C905EFAA-A6F1-4F4B-8ACD-963ACE24C527}"/>
    <cellStyle name="Normal 17 4 2 2 4" xfId="2156" xr:uid="{BBEFDF55-4FFE-4839-9933-D6F732577E32}"/>
    <cellStyle name="Normal 17 4 2 3" xfId="2155" xr:uid="{FCE14C68-740D-43ED-884D-19AFAFE62BB0}"/>
    <cellStyle name="Normal 17 4 3" xfId="2012" xr:uid="{03B4A516-F3D5-4567-A2DD-85A89CEF67E4}"/>
    <cellStyle name="Normal 17 5" xfId="759" xr:uid="{0A229400-22B5-4382-B1DE-3ADD7ADE0688}"/>
    <cellStyle name="Normal 17 5 2" xfId="1868" xr:uid="{CCAA402B-164B-42C6-80B4-1500D0349266}"/>
    <cellStyle name="Normal 17 5 3" xfId="2013" xr:uid="{A394A2D7-1567-4E99-958F-872F5E7195B4}"/>
    <cellStyle name="Normal 17 6" xfId="760" xr:uid="{39BE68A8-FAA1-4B92-9B22-1C1BB2D634F3}"/>
    <cellStyle name="Normal 17 6 2" xfId="761" xr:uid="{19F95D93-4A50-4941-836A-6AD192FD6F08}"/>
    <cellStyle name="Normal 17 6 2 2" xfId="2015" xr:uid="{AE9DC39F-53D2-4BE6-A8BC-856340559F4B}"/>
    <cellStyle name="Normal 17 6 3" xfId="2014" xr:uid="{F8A48400-F51A-448D-AEC5-A5152D8BD6B3}"/>
    <cellStyle name="Normal 17 7" xfId="762" xr:uid="{DA4FE088-B0E4-412A-81B7-E13A44D4F243}"/>
    <cellStyle name="Normal 17 8" xfId="763" xr:uid="{B820BF2B-EA3E-4FB8-B715-FE8754C7132A}"/>
    <cellStyle name="Normal 17 9" xfId="764" xr:uid="{60BA3543-4FA9-4506-98E3-9DCFC8A726B7}"/>
    <cellStyle name="Normal 170" xfId="2562" xr:uid="{9CBC8967-859A-40DA-B8AE-0534751846C9}"/>
    <cellStyle name="Normal 171" xfId="2381" xr:uid="{EC1AD27E-CD62-4EC5-BDA3-66C63C43A8C8}"/>
    <cellStyle name="Normal 172" xfId="2575" xr:uid="{D5D28313-CFF9-4596-AEE3-1017B006B749}"/>
    <cellStyle name="Normal 173" xfId="2645" xr:uid="{801C8E69-1512-4346-8D43-1A8BF721E210}"/>
    <cellStyle name="Normal 18" xfId="765" xr:uid="{5137F66E-11FC-4274-A785-3280A2D7BE0C}"/>
    <cellStyle name="Normal 18 2" xfId="766" xr:uid="{1EB0745D-4353-46F4-B1C1-14C41364AC37}"/>
    <cellStyle name="Normal 18 3" xfId="767" xr:uid="{C0572E58-C72A-424F-9071-41E5DA11F199}"/>
    <cellStyle name="Normal 18 4" xfId="2330" xr:uid="{3F59F211-4F11-4B25-AD6A-17AE84548C3A}"/>
    <cellStyle name="Normal 19" xfId="768" xr:uid="{0E8BC6A2-2C02-4148-AAE0-035C8A653B94}"/>
    <cellStyle name="Normal 19 2" xfId="769" xr:uid="{E28C0508-3966-4831-B34F-0924F4CC68AE}"/>
    <cellStyle name="Normal 19 2 2" xfId="1931" xr:uid="{BADB8D9B-4F4F-4F0D-97F2-120B558AB642}"/>
    <cellStyle name="Normal 19 3" xfId="770" xr:uid="{B7970EED-C8A2-494D-B87A-25C1F4E193A6}"/>
    <cellStyle name="Normal 19 4" xfId="2331" xr:uid="{95AB8BBF-10AF-4103-8CBD-A7698C6B3143}"/>
    <cellStyle name="Normal 2" xfId="11" xr:uid="{4F73DCBC-3F6C-474D-82B4-75438F0A84BF}"/>
    <cellStyle name="Normal 2 10" xfId="771" xr:uid="{0B3E2D24-E40F-4DA6-A2EA-F8C52186B3CA}"/>
    <cellStyle name="Normal 2 10 2" xfId="1640" xr:uid="{CDBA489D-0821-485D-A460-E8C16151CC2D}"/>
    <cellStyle name="Normal 2 11" xfId="772" xr:uid="{71E51998-6E5A-4104-8307-FF254D93DE67}"/>
    <cellStyle name="Normal 2 12" xfId="773" xr:uid="{A2CF32FE-295C-4854-98B0-6C159EC5A8D6}"/>
    <cellStyle name="Normal 2 13" xfId="774" xr:uid="{317AD028-039C-4FC7-9EFE-85F7D0EDE6C5}"/>
    <cellStyle name="Normal 2 14" xfId="775" xr:uid="{6A46A3D4-807A-4131-B4E0-C4EFA2EAF3E1}"/>
    <cellStyle name="Normal 2 15" xfId="776" xr:uid="{C228D71A-A0CA-4906-9A63-E2A830C1D626}"/>
    <cellStyle name="Normal 2 16" xfId="777" xr:uid="{5722E7BA-9112-457B-A590-6DA739D7CC5C}"/>
    <cellStyle name="Normal 2 16 2" xfId="2016" xr:uid="{EBF85F99-A62A-4ADE-8ACD-42FAFBDD5303}"/>
    <cellStyle name="Normal 2 17" xfId="778" xr:uid="{2FF395D8-3BD5-47C3-8BA1-6FD274C3A046}"/>
    <cellStyle name="Normal 2 17 2" xfId="2017" xr:uid="{3DAEEC09-F86B-42E2-BFC0-4A4308BB1316}"/>
    <cellStyle name="Normal 2 18" xfId="779" xr:uid="{CA685668-B218-495D-8DA3-429FE22B67D1}"/>
    <cellStyle name="Normal 2 18 2" xfId="2018" xr:uid="{8B3FD8BD-1F3A-422C-AD0D-751F21068BA5}"/>
    <cellStyle name="Normal 2 19" xfId="780" xr:uid="{9EAFDA67-CEFC-4D54-99EF-C24DB3A6E339}"/>
    <cellStyle name="Normal 2 19 2" xfId="2019" xr:uid="{54FA7BE9-C907-4C57-B0BF-1A29B513C004}"/>
    <cellStyle name="Normal 2 2" xfId="781" xr:uid="{EBEBFD6C-2D71-474B-B8C7-15A11666EA04}"/>
    <cellStyle name="Normal 2 2 10" xfId="782" xr:uid="{7642BC8C-3534-4180-AFBE-6FD18D2CEFB2}"/>
    <cellStyle name="Normal 2 2 11" xfId="783" xr:uid="{726E01DA-00B0-4067-A6AB-D0DC4FB52664}"/>
    <cellStyle name="Normal 2 2 12" xfId="784" xr:uid="{21C92526-E810-485E-9E9E-C62DE8322D79}"/>
    <cellStyle name="Normal 2 2 13" xfId="785" xr:uid="{DBFC07D3-0C66-40CC-B6E2-E68EC2478ACC}"/>
    <cellStyle name="Normal 2 2 14" xfId="786" xr:uid="{09B33EEC-BC31-4258-9ACB-79077D62F728}"/>
    <cellStyle name="Normal 2 2 15" xfId="787" xr:uid="{2CEFB7AC-D118-4BD4-A87B-07E383926600}"/>
    <cellStyle name="Normal 2 2 16" xfId="788" xr:uid="{840827FC-D8FF-4C97-9026-4F925AEE066B}"/>
    <cellStyle name="Normal 2 2 17" xfId="789" xr:uid="{FCD4C8D7-C2F8-4B6E-83F4-4F232F75372E}"/>
    <cellStyle name="Normal 2 2 18" xfId="790" xr:uid="{90763FBD-BFFC-42EC-98C9-55AA073C2A2C}"/>
    <cellStyle name="Normal 2 2 19" xfId="791" xr:uid="{A06A6D75-ADF7-408F-AFAC-BC242BF6674D}"/>
    <cellStyle name="Normal 2 2 2" xfId="792" xr:uid="{08411330-B345-44C5-92DC-BD29CD43CD91}"/>
    <cellStyle name="Normal 2 2 2 10" xfId="793" xr:uid="{83AD15F6-14F1-46A0-A7E2-9C95FEA6F3B9}"/>
    <cellStyle name="Normal 2 2 2 11" xfId="794" xr:uid="{B2A2342C-6902-40CC-BDED-9DCB03DF1354}"/>
    <cellStyle name="Normal 2 2 2 12" xfId="795" xr:uid="{60E0FCED-BA97-4F36-B52F-C15577357249}"/>
    <cellStyle name="Normal 2 2 2 13" xfId="796" xr:uid="{A50488B5-A289-45C6-8781-CA478DE08CAC}"/>
    <cellStyle name="Normal 2 2 2 14" xfId="797" xr:uid="{C35C529B-3262-4C0B-AB0D-BBCD9316F3EB}"/>
    <cellStyle name="Normal 2 2 2 15" xfId="798" xr:uid="{E525521D-740E-4925-AFB4-3962A7896516}"/>
    <cellStyle name="Normal 2 2 2 16" xfId="799" xr:uid="{F2CDC18E-E236-4166-B83F-485B8A609CB0}"/>
    <cellStyle name="Normal 2 2 2 17" xfId="800" xr:uid="{7FB9A3D2-A57C-4592-ACDA-6B4A618B0ED0}"/>
    <cellStyle name="Normal 2 2 2 18" xfId="801" xr:uid="{7BB74329-691A-428C-917B-4CBF028BC104}"/>
    <cellStyle name="Normal 2 2 2 19" xfId="802" xr:uid="{83E8C683-0B30-4E16-A0A1-F06C7001FDB8}"/>
    <cellStyle name="Normal 2 2 2 2" xfId="803" xr:uid="{B4B2D495-E9D7-4671-83B2-43BF6AB04C7A}"/>
    <cellStyle name="Normal 2 2 2 20" xfId="804" xr:uid="{0D171763-125C-499D-ADA7-A2E45EB37015}"/>
    <cellStyle name="Normal 2 2 2 21" xfId="805" xr:uid="{D070272C-EBCC-4356-BEBE-4D08077EC199}"/>
    <cellStyle name="Normal 2 2 2 22" xfId="806" xr:uid="{1064EAE8-63DC-4A14-ABB6-0B7B87AF7EB9}"/>
    <cellStyle name="Normal 2 2 2 23" xfId="807" xr:uid="{32C46574-FC03-446E-8584-EB58AD247CD7}"/>
    <cellStyle name="Normal 2 2 2 24" xfId="808" xr:uid="{28870F33-B515-4FB8-97C6-CFC0C63FC53E}"/>
    <cellStyle name="Normal 2 2 2 25" xfId="809" xr:uid="{195061C9-409C-4D79-BFCD-BB217EB2A671}"/>
    <cellStyle name="Normal 2 2 2 26" xfId="810" xr:uid="{02E39961-84E8-44F6-947E-F856CFF17ED0}"/>
    <cellStyle name="Normal 2 2 2 27" xfId="811" xr:uid="{274175B6-0ABF-4EFF-ACD3-9A7F94A554C9}"/>
    <cellStyle name="Normal 2 2 2 28" xfId="812" xr:uid="{42659ED9-0712-475F-9441-F4091FBF46ED}"/>
    <cellStyle name="Normal 2 2 2 29" xfId="813" xr:uid="{5C12579B-C206-49A5-A428-57CE6A91251F}"/>
    <cellStyle name="Normal 2 2 2 3" xfId="814" xr:uid="{D0051833-6805-4A67-8065-62EC3EDF79D3}"/>
    <cellStyle name="Normal 2 2 2 4" xfId="815" xr:uid="{340E0090-69F6-4E5B-B557-2F8FBDACEBE9}"/>
    <cellStyle name="Normal 2 2 2 5" xfId="816" xr:uid="{A2405D2D-96CF-42F6-B457-82FE3ABAE5E7}"/>
    <cellStyle name="Normal 2 2 2 6" xfId="817" xr:uid="{0869F3D1-4501-42BD-A35A-14B0AEB321E5}"/>
    <cellStyle name="Normal 2 2 2 7" xfId="818" xr:uid="{83278275-8612-49E3-9896-E830786B6E7C}"/>
    <cellStyle name="Normal 2 2 2 8" xfId="819" xr:uid="{B00C9E25-EB92-4A78-A122-083C9A367037}"/>
    <cellStyle name="Normal 2 2 2 9" xfId="820" xr:uid="{13CBA494-7D40-4160-BCB8-0CE915952400}"/>
    <cellStyle name="Normal 2 2 2_Elim 2008" xfId="821" xr:uid="{E01E3DC6-1EC1-4D51-9B24-CB66B2258060}"/>
    <cellStyle name="Normal 2 2 20" xfId="822" xr:uid="{B883757D-BF8A-42B9-9B01-E5A95E9194BC}"/>
    <cellStyle name="Normal 2 2 21" xfId="823" xr:uid="{5EBBAE6F-3A29-41C9-9738-2FD5CE0DE6FF}"/>
    <cellStyle name="Normal 2 2 22" xfId="824" xr:uid="{1F638D3F-A5B5-4C69-AB1A-DC81045B73BD}"/>
    <cellStyle name="Normal 2 2 23" xfId="825" xr:uid="{C4128E2C-D0F3-4AD8-8EA9-5B92C94215C2}"/>
    <cellStyle name="Normal 2 2 24" xfId="826" xr:uid="{25C8702C-7122-4A76-A6FF-2E97429C926E}"/>
    <cellStyle name="Normal 2 2 25" xfId="827" xr:uid="{4285C95E-2468-492A-B094-7CCDD7C20731}"/>
    <cellStyle name="Normal 2 2 26" xfId="828" xr:uid="{49020CA3-EFBA-48A7-827B-FA32C69907A7}"/>
    <cellStyle name="Normal 2 2 27" xfId="829" xr:uid="{50C5646F-3B4A-4460-B3C4-228F4D4E66E1}"/>
    <cellStyle name="Normal 2 2 28" xfId="830" xr:uid="{34A25C13-94A2-4884-A999-004249591BEC}"/>
    <cellStyle name="Normal 2 2 29" xfId="831" xr:uid="{B1E2B5F9-8A37-4067-AAB0-C1C2FFC73578}"/>
    <cellStyle name="Normal 2 2 3" xfId="832" xr:uid="{4EC1C10F-E63A-4DC7-A772-835D80084CE5}"/>
    <cellStyle name="Normal 2 2 3 2" xfId="1638" xr:uid="{555AECDD-EDA3-4416-8F7E-95D86864F4DF}"/>
    <cellStyle name="Normal 2 2 30" xfId="1874" xr:uid="{207BE159-A693-4BD0-91B8-E2E9D3763114}"/>
    <cellStyle name="Normal 2 2 31" xfId="1933" xr:uid="{02E48A6D-95F8-451C-9349-85C2210EBF8F}"/>
    <cellStyle name="Normal 2 2 4" xfId="833" xr:uid="{4E8E2B5D-1467-4EE3-87B6-19181CB16A67}"/>
    <cellStyle name="Normal 2 2 5" xfId="834" xr:uid="{E364CC17-F97E-46F3-8B42-CAAAEDF3C4C5}"/>
    <cellStyle name="Normal 2 2 6" xfId="835" xr:uid="{DE6B2F41-DC11-42E1-A13F-F393A1AD9BDA}"/>
    <cellStyle name="Normal 2 2 7" xfId="836" xr:uid="{E8108961-A89A-4971-B670-25C65F11F13F}"/>
    <cellStyle name="Normal 2 2 8" xfId="837" xr:uid="{D8837B67-F6C4-498E-8BE4-22076AFA395F}"/>
    <cellStyle name="Normal 2 2 9" xfId="838" xr:uid="{0BDEBC93-B436-4EFB-9378-E13BB22DB02D}"/>
    <cellStyle name="Normal 2 2_Elim 2008" xfId="839" xr:uid="{D0B32807-F66A-4DD0-8B52-29CA1230E418}"/>
    <cellStyle name="Normal 2 20" xfId="840" xr:uid="{CFBC723C-6DFA-493C-8595-FF653782E5DE}"/>
    <cellStyle name="Normal 2 20 2" xfId="2020" xr:uid="{DFDAD4AC-FB51-4A70-82B6-2E9DA2B6C434}"/>
    <cellStyle name="Normal 2 21" xfId="841" xr:uid="{186B3786-3738-435C-924A-0D97DA93E1E6}"/>
    <cellStyle name="Normal 2 21 2" xfId="2021" xr:uid="{AF3ECE5E-9B58-4624-8290-632370ABFC21}"/>
    <cellStyle name="Normal 2 22" xfId="842" xr:uid="{8D6CDC70-7CC6-4C40-96EA-37744C02E133}"/>
    <cellStyle name="Normal 2 22 2" xfId="2022" xr:uid="{4EEFD00A-B056-46FF-BBA2-A4B508EA1E5B}"/>
    <cellStyle name="Normal 2 23" xfId="843" xr:uid="{2EB81B57-E2B0-4FD1-9F00-9E10D3DE1CBF}"/>
    <cellStyle name="Normal 2 23 2" xfId="2023" xr:uid="{966D431E-B79D-42E8-9B19-65C5890A9223}"/>
    <cellStyle name="Normal 2 24" xfId="844" xr:uid="{21C73BC6-1907-4EF0-BC5B-2B1B0C262508}"/>
    <cellStyle name="Normal 2 24 2" xfId="2024" xr:uid="{99CE7B4C-88BD-40DA-950C-ED9A9D7ABE70}"/>
    <cellStyle name="Normal 2 25" xfId="845" xr:uid="{69E800E0-6D5D-4108-AD56-98A504814295}"/>
    <cellStyle name="Normal 2 25 2" xfId="2025" xr:uid="{2ED0540F-316A-493E-B23A-9C3929EC8C51}"/>
    <cellStyle name="Normal 2 26" xfId="846" xr:uid="{CC4B658D-BA0C-4696-895F-9A2F7B24084E}"/>
    <cellStyle name="Normal 2 26 2" xfId="2026" xr:uid="{3AB29F58-3921-4AA3-81B5-A3EF28A0BEF9}"/>
    <cellStyle name="Normal 2 27" xfId="847" xr:uid="{210E3DB2-3DD6-4AF2-9AA0-D99F91E2ED56}"/>
    <cellStyle name="Normal 2 27 2" xfId="2027" xr:uid="{0175A775-F65C-4E65-BB52-CBF0330FDD9B}"/>
    <cellStyle name="Normal 2 28" xfId="848" xr:uid="{5A00F545-375C-4054-AA46-9A8CC299D5DA}"/>
    <cellStyle name="Normal 2 28 2" xfId="2028" xr:uid="{20D0FE9B-B2A7-4EF2-B29C-DEE3840D6430}"/>
    <cellStyle name="Normal 2 29" xfId="849" xr:uid="{DF54FD7F-DA97-471F-8442-802B0A03B5B4}"/>
    <cellStyle name="Normal 2 3" xfId="850" xr:uid="{452A0FBF-7532-46A2-8D42-ACCA9F0ADFAA}"/>
    <cellStyle name="Normal 2 3 2" xfId="851" xr:uid="{AF9819B7-6F24-4E81-9BE8-A1A396060623}"/>
    <cellStyle name="Normal 2 3 2 2" xfId="852" xr:uid="{61FE3540-4977-48C6-951E-B9357C5C3EFE}"/>
    <cellStyle name="Normal 2 3 2 3" xfId="1881" xr:uid="{D50667CE-E243-41FC-9BC4-A6AD11D82C1E}"/>
    <cellStyle name="Normal 2 3 3" xfId="853" xr:uid="{8499A295-433E-4846-A8FC-EE6C78F8C9EF}"/>
    <cellStyle name="Normal 2 3 4" xfId="1855" xr:uid="{0F7327EF-4E76-4420-BACD-6F113C9D6D36}"/>
    <cellStyle name="Normal 2 3 5" xfId="1877" xr:uid="{89AA3EE2-699A-41BE-BE8D-DD0D04CE9FD7}"/>
    <cellStyle name="Normal 2 3 6" xfId="1920" xr:uid="{C85AD5CA-5482-42F4-9AD8-7422FDDB998E}"/>
    <cellStyle name="Normal 2 30" xfId="854" xr:uid="{A398B453-903E-4017-9671-3D413FDD6C7F}"/>
    <cellStyle name="Normal 2 31" xfId="855" xr:uid="{0A9AA54D-D9A5-4CF5-9809-5A1500B6AC05}"/>
    <cellStyle name="Normal 2 31 2" xfId="2029" xr:uid="{F5732702-FB19-4205-8397-60D05338B3E6}"/>
    <cellStyle name="Normal 2 32" xfId="1841" xr:uid="{0B09BCCB-6CA3-4920-B6E5-8AF0BB20FC57}"/>
    <cellStyle name="Normal 2 32 2" xfId="2324" xr:uid="{C7A33F46-6E3B-4651-92C1-A4557718C87E}"/>
    <cellStyle name="Normal 2 33" xfId="1898" xr:uid="{5A3CA6BC-D292-430E-A9AB-19EF1DADBC67}"/>
    <cellStyle name="Normal 2 33 2" xfId="2337" xr:uid="{576DEFF0-606B-475C-92ED-7A73BF89EB1A}"/>
    <cellStyle name="Normal 2 34" xfId="1912" xr:uid="{FEB874BA-555A-41AD-8127-D67DB0151788}"/>
    <cellStyle name="Normal 2 34 2" xfId="2338" xr:uid="{719C5F8B-8751-4A96-B0FE-093FC50BCC41}"/>
    <cellStyle name="Normal 2 4" xfId="856" xr:uid="{DEF2E0C8-85AC-48F0-A68E-C4979AC1348D}"/>
    <cellStyle name="Normal 2 4 2" xfId="1787" xr:uid="{B698088C-D03E-4A2E-8A30-F41B0B3C0C41}"/>
    <cellStyle name="Normal 2 5" xfId="857" xr:uid="{C006C940-8EE7-43DB-BEE8-4FA205AD96D7}"/>
    <cellStyle name="Normal 2 5 2" xfId="1788" xr:uid="{E75F8389-59F5-4722-98F4-A02E1CAF0EEC}"/>
    <cellStyle name="Normal 2 6" xfId="858" xr:uid="{9591D597-6262-4DCE-9FDD-D59EF6DC964C}"/>
    <cellStyle name="Normal 2 6 2" xfId="859" xr:uid="{48A5A0D0-B530-4ED2-938C-2FF289CB55FC}"/>
    <cellStyle name="Normal 2 6 2 2" xfId="1844" xr:uid="{40460384-3B5D-47F8-A6FC-734D414EA2E0}"/>
    <cellStyle name="Normal 2 7" xfId="860" xr:uid="{242E6C69-5676-4DEA-B427-3FE4FFB65BFA}"/>
    <cellStyle name="Normal 2 7 2" xfId="1858" xr:uid="{161E1ADB-541C-462F-B51F-ECB89D3410C1}"/>
    <cellStyle name="Normal 2 8" xfId="861" xr:uid="{FF83A788-3260-4963-84EB-5F08EF24FEDB}"/>
    <cellStyle name="Normal 2 9" xfId="862" xr:uid="{02FA9DAD-754E-4DB1-B5FC-6F9B9B94EA02}"/>
    <cellStyle name="Normal 2_CIP Aug'09" xfId="863" xr:uid="{B7F79EF4-E6C7-40E5-83F8-686F8B5B7A87}"/>
    <cellStyle name="Normal 20" xfId="864" xr:uid="{4E9F626A-D2CC-4A87-ABA4-3099B4AA1D5C}"/>
    <cellStyle name="Normal 20 2" xfId="865" xr:uid="{7116FC57-7AE9-4ED8-A76F-0649BE69BA03}"/>
    <cellStyle name="Normal 20 3" xfId="2332" xr:uid="{72CFBC35-9899-4F0F-9E22-28E15D180CF2}"/>
    <cellStyle name="Normal 21" xfId="866" xr:uid="{E3C2035A-004D-44E3-BD5C-1CCDC215A592}"/>
    <cellStyle name="Normal 21 10" xfId="867" xr:uid="{83453536-5468-4DE6-A391-8F93136C6742}"/>
    <cellStyle name="Normal 21 11" xfId="868" xr:uid="{AE02C273-84B1-41D2-88F6-30776393CEEC}"/>
    <cellStyle name="Normal 21 12" xfId="869" xr:uid="{72C4899F-879C-49BB-9EBA-C713DCA44FF1}"/>
    <cellStyle name="Normal 21 2" xfId="870" xr:uid="{CCD68E3B-90C2-4625-9CC3-1ED99BBAFC9E}"/>
    <cellStyle name="Normal 21 3" xfId="871" xr:uid="{99531E37-DCD2-422B-8837-329AE13216AA}"/>
    <cellStyle name="Normal 21 3 2" xfId="872" xr:uid="{7FB6ECE6-1A04-420F-8729-891C00D68D78}"/>
    <cellStyle name="Normal 21 4" xfId="873" xr:uid="{51EE95CB-4A76-4E4C-87EF-3913B24192B3}"/>
    <cellStyle name="Normal 21 5" xfId="874" xr:uid="{7895C03B-5C66-4B14-87DE-573F1DCF1989}"/>
    <cellStyle name="Normal 21 6" xfId="875" xr:uid="{30C6D00C-58D8-42AA-BE4E-D13BA32E6D92}"/>
    <cellStyle name="Normal 21 7" xfId="876" xr:uid="{BA841AE3-E889-448A-B873-6A9576E3DF08}"/>
    <cellStyle name="Normal 21 8" xfId="877" xr:uid="{079F6723-3196-4ADC-B9E9-200EA3889286}"/>
    <cellStyle name="Normal 21 9" xfId="878" xr:uid="{CF1B3C7E-CB21-4721-9FAF-D4B13EC8CD84}"/>
    <cellStyle name="Normal 22" xfId="879" xr:uid="{D92B7AB9-F821-4E6C-A690-3AE14746CC55}"/>
    <cellStyle name="Normal 22 2" xfId="880" xr:uid="{67331567-C2E7-4D9F-A6D3-A6D920E52A8E}"/>
    <cellStyle name="Normal 23" xfId="881" xr:uid="{7241D3B8-48A9-4131-9BB3-99B90C5E1370}"/>
    <cellStyle name="Normal 23 2" xfId="882" xr:uid="{D8421449-EE59-4132-8664-8CB2EE77426C}"/>
    <cellStyle name="Normal 23 2 2" xfId="883" xr:uid="{527662DB-766C-46DC-BD3C-E63E481D0BF2}"/>
    <cellStyle name="Normal 23 3" xfId="884" xr:uid="{00D7133F-C20D-4499-873C-AD7B87D57982}"/>
    <cellStyle name="Normal 23 3 2" xfId="2031" xr:uid="{9825161B-FEBF-4260-A631-A2476C239488}"/>
    <cellStyle name="Normal 23 4" xfId="885" xr:uid="{400D74A7-9D38-4226-8D12-44950640C149}"/>
    <cellStyle name="Normal 23 4 2" xfId="2032" xr:uid="{A55F42BD-8631-41FB-9D3D-3905E70F06B4}"/>
    <cellStyle name="Normal 23 5" xfId="886" xr:uid="{1CE76535-8FC0-4178-9955-57AC96299D00}"/>
    <cellStyle name="Normal 23 5 2" xfId="2033" xr:uid="{D36D3D89-297C-4CB8-8C6C-088AB31B2F3E}"/>
    <cellStyle name="Normal 23 6" xfId="2339" xr:uid="{536CCF64-DAB1-4E09-B333-349C65464825}"/>
    <cellStyle name="Normal 23 7" xfId="2030" xr:uid="{3A6D196B-7056-48EF-A629-962E173C6068}"/>
    <cellStyle name="Normal 23_PKS FS - Aug'10" xfId="887" xr:uid="{7101B3A0-735D-43E8-A80E-3106AB183B35}"/>
    <cellStyle name="Normal 24" xfId="888" xr:uid="{4BC96AE7-8CDF-4C9A-A174-EAE3AE951CC7}"/>
    <cellStyle name="Normal 24 2" xfId="889" xr:uid="{7A227F81-3E60-4702-9983-ACDB3E4CDC9F}"/>
    <cellStyle name="Normal 24 2 2" xfId="890" xr:uid="{7006ECF4-1320-4D23-8CA5-4451A4D86FDC}"/>
    <cellStyle name="Normal 24 2 2 2" xfId="891" xr:uid="{B8D7F4C7-FCF5-4F75-BFC1-32A0996643FB}"/>
    <cellStyle name="Normal 24 2 2 2 2" xfId="2036" xr:uid="{9B5E2146-0818-4873-B351-3C22121334BD}"/>
    <cellStyle name="Normal 24 2 2 3" xfId="2035" xr:uid="{434A768F-2768-4681-A156-4CF4B2266654}"/>
    <cellStyle name="Normal 24 2 3" xfId="892" xr:uid="{2A668029-9B2B-489E-B658-4617BE62475C}"/>
    <cellStyle name="Normal 24 3" xfId="893" xr:uid="{530DFEE0-2954-420F-B617-BE86077EC7DE}"/>
    <cellStyle name="Normal 24 3 2" xfId="894" xr:uid="{B701447C-F2B4-46A0-90DF-E42038835293}"/>
    <cellStyle name="Normal 24 3 2 2" xfId="2038" xr:uid="{893AB73A-E708-4807-8FE7-2F9D64EEBC55}"/>
    <cellStyle name="Normal 24 3 3" xfId="2037" xr:uid="{3CF5ACF8-57F5-44A8-B039-7C3E38E15D44}"/>
    <cellStyle name="Normal 24 4" xfId="895" xr:uid="{31FA7B36-3AFF-41ED-BACF-B62CB38A5BF2}"/>
    <cellStyle name="Normal 24 4 2" xfId="2039" xr:uid="{897ECC18-0302-458E-867C-1DD30A4C367F}"/>
    <cellStyle name="Normal 24 5" xfId="896" xr:uid="{4FEA84C6-83D2-41A2-8FB3-24D3928EA8BA}"/>
    <cellStyle name="Normal 24 5 2" xfId="2040" xr:uid="{0EC7CAE0-B402-4D4D-9180-61960EB1F321}"/>
    <cellStyle name="Normal 24 6" xfId="897" xr:uid="{864E437D-9F06-433F-8071-B0B035D3C485}"/>
    <cellStyle name="Normal 24 6 2" xfId="2041" xr:uid="{CFDA0B39-5EE3-4322-977D-7C68D0FF022A}"/>
    <cellStyle name="Normal 24 7" xfId="2034" xr:uid="{B46BA4F7-38C5-4122-853F-74F1DDFFA77C}"/>
    <cellStyle name="Normal 25" xfId="898" xr:uid="{4DE63514-A5F3-437A-9D53-CF4369B7E030}"/>
    <cellStyle name="Normal 25 2" xfId="899" xr:uid="{BBAC22C0-9636-4FE8-A982-AD12176F99D7}"/>
    <cellStyle name="Normal 26" xfId="900" xr:uid="{4566ADC4-AEFC-40A2-A587-2900D95FD583}"/>
    <cellStyle name="Normal 26 2" xfId="901" xr:uid="{0DD4DD16-83F0-4465-804F-D2FA04EFA14D}"/>
    <cellStyle name="Normal 26 2 2" xfId="902" xr:uid="{AA6629EB-A407-4B8C-A0C7-3B766F3A2ADE}"/>
    <cellStyle name="Normal 27" xfId="903" xr:uid="{418CF63D-6AC1-48C8-A832-64A6FBD97544}"/>
    <cellStyle name="Normal 27 2" xfId="904" xr:uid="{C9A9D40B-097A-49C5-91DA-6B5DA3EAA1D3}"/>
    <cellStyle name="Normal 28" xfId="905" xr:uid="{7AE4E555-2A84-4B63-B42B-279CA9AC5364}"/>
    <cellStyle name="Normal 28 2" xfId="906" xr:uid="{6BD46475-AACE-49A2-91F1-FB05BF423565}"/>
    <cellStyle name="Normal 29" xfId="907" xr:uid="{C9751FFD-559E-492A-9945-77FEB3C07799}"/>
    <cellStyle name="Normal 29 2" xfId="908" xr:uid="{4E29D9AA-9562-46A0-85A2-824C5FDEE6D1}"/>
    <cellStyle name="Normal 3" xfId="909" xr:uid="{73E08186-BBCE-4360-8B4B-68250138BF7A}"/>
    <cellStyle name="Normal 3 10" xfId="910" xr:uid="{BCB13D99-45B2-446F-B8F0-A20B09BE6317}"/>
    <cellStyle name="Normal 3 11" xfId="911" xr:uid="{03697A7C-84F7-473A-AE44-5301D3CDF13B}"/>
    <cellStyle name="Normal 3 12" xfId="912" xr:uid="{8451A582-B151-4B7F-AAA9-6ABC3D6E237B}"/>
    <cellStyle name="Normal 3 13" xfId="913" xr:uid="{2098A891-C759-4C26-891D-0D0F606EBAA6}"/>
    <cellStyle name="Normal 3 14" xfId="914" xr:uid="{FD79CDDE-A5E9-477A-9C2A-A7533E04ED33}"/>
    <cellStyle name="Normal 3 15" xfId="915" xr:uid="{42405F65-91CF-4124-9F65-D3AE12574C5F}"/>
    <cellStyle name="Normal 3 16" xfId="916" xr:uid="{E942228D-4918-4467-9176-D373A394DBB8}"/>
    <cellStyle name="Normal 3 17" xfId="1854" xr:uid="{090026C9-6CA4-428E-A184-720DBC021586}"/>
    <cellStyle name="Normal 3 18" xfId="1918" xr:uid="{526C526B-010A-4FC1-93DC-0FDA98BEE5B3}"/>
    <cellStyle name="Normal 3 2" xfId="917" xr:uid="{F0234687-C1FD-4F62-9A36-34E3B7E032F2}"/>
    <cellStyle name="Normal 3 2 2" xfId="918" xr:uid="{D3CA89D6-30A5-4871-8F4A-02FBDB1C18FA}"/>
    <cellStyle name="Normal 3 2 2 2" xfId="919" xr:uid="{FFF5CDCA-9F70-4AD3-BAEE-2BAD18810218}"/>
    <cellStyle name="Normal 3 3" xfId="920" xr:uid="{9FD36BDA-1D10-486B-AB45-E1C857AB608D}"/>
    <cellStyle name="Normal 3 3 2" xfId="921" xr:uid="{A4E7978B-8BD1-4FB8-8C66-780B424E3802}"/>
    <cellStyle name="Normal 3 3 3" xfId="1941" xr:uid="{CEB8A2BE-1CC3-4560-8B35-4D2EF4C46929}"/>
    <cellStyle name="Normal 3 4" xfId="922" xr:uid="{C4DD0836-38A4-44F1-9AFE-5F8ABF73CA10}"/>
    <cellStyle name="Normal 3 4 2" xfId="923" xr:uid="{9F242A33-B5DD-4FE3-BA3E-64DBCAFE31A9}"/>
    <cellStyle name="Normal 3 4 2 2" xfId="2043" xr:uid="{57255F51-13E7-4AD8-8B47-97778455B670}"/>
    <cellStyle name="Normal 3 4 3" xfId="1856" xr:uid="{C916EDBF-5885-4B08-9DA7-F57CB743B588}"/>
    <cellStyle name="Normal 3 4 4" xfId="2042" xr:uid="{34B76058-74EF-49F8-9F73-DC7E171C7469}"/>
    <cellStyle name="Normal 3 5" xfId="924" xr:uid="{D64D6F7B-B505-4500-ADE4-161019BFEC54}"/>
    <cellStyle name="Normal 3 6" xfId="925" xr:uid="{81AF0950-5278-4A3C-8BB5-D34342C1C89C}"/>
    <cellStyle name="Normal 3 7" xfId="926" xr:uid="{D02C347C-9B31-4B94-9283-FEE62D665939}"/>
    <cellStyle name="Normal 3 8" xfId="927" xr:uid="{73DB81F6-5D20-46DD-AE99-39D0EAA638B8}"/>
    <cellStyle name="Normal 3 9" xfId="928" xr:uid="{B6D2ED76-4247-4807-8510-B71C30BF0D77}"/>
    <cellStyle name="Normal 3_Other current lia_Note 2009_11" xfId="929" xr:uid="{A09515C1-E319-466C-8C54-D3CD67B692E5}"/>
    <cellStyle name="Normal 30" xfId="930" xr:uid="{DD3CD40B-1E82-4330-88B0-B9572938177D}"/>
    <cellStyle name="Normal 30 2" xfId="931" xr:uid="{A7716B66-9401-4701-9454-7640D9BEFC6B}"/>
    <cellStyle name="Normal 30 3" xfId="932" xr:uid="{3E91A1BB-E16C-4237-93DE-E7904E6C08CB}"/>
    <cellStyle name="Normal 30 3 2" xfId="2044" xr:uid="{8AC1088F-1503-49C5-BAD8-99EA83FC763B}"/>
    <cellStyle name="Normal 30 4" xfId="1917" xr:uid="{CEEA7AA4-4F87-4C04-A0D8-590685AD88F1}"/>
    <cellStyle name="Normal 31" xfId="933" xr:uid="{F33029C4-CDB4-4119-A500-44A96C4871B4}"/>
    <cellStyle name="Normal 31 2" xfId="934" xr:uid="{397ADB4A-FF9E-4A22-8BDB-F564B35679F6}"/>
    <cellStyle name="Normal 32" xfId="935" xr:uid="{665A0CC2-8628-40AE-B752-5B858314F0B9}"/>
    <cellStyle name="Normal 32 2" xfId="936" xr:uid="{3AAB601C-7ABB-42F4-99CA-3D8E698C6D7A}"/>
    <cellStyle name="Normal 32_PKS FS - Aug'10" xfId="937" xr:uid="{9FC31D17-6B23-4C3C-B91E-B1E44DCAC031}"/>
    <cellStyle name="Normal 33" xfId="938" xr:uid="{AF83448E-5475-4C84-8A2C-9632674CB797}"/>
    <cellStyle name="Normal 33 2" xfId="939" xr:uid="{0A5A4DB3-A1F1-4F9B-A62C-CE347041AF5B}"/>
    <cellStyle name="Normal 34" xfId="940" xr:uid="{3D1AF2BE-C012-4466-B112-BD98A64561B0}"/>
    <cellStyle name="Normal 34 2" xfId="941" xr:uid="{890A86C6-C50B-45F7-A91F-B44D03600E66}"/>
    <cellStyle name="Normal 34 2 2" xfId="942" xr:uid="{0CCC58E0-E790-4F5D-8647-4364A22F38F7}"/>
    <cellStyle name="Normal 35" xfId="943" xr:uid="{042D7594-AE1E-43BC-A89F-BD6EF705DF99}"/>
    <cellStyle name="Normal 35 2" xfId="944" xr:uid="{1588582F-1868-4BA5-8D8D-C9BFAAB788B6}"/>
    <cellStyle name="Normal 36" xfId="945" xr:uid="{34139C22-3C88-4D8E-8B10-1C980DC90E25}"/>
    <cellStyle name="Normal 36 2" xfId="946" xr:uid="{FD03E5D4-0E4D-4F4F-8540-7524BCC4A102}"/>
    <cellStyle name="Normal 37" xfId="947" xr:uid="{816188DD-61CE-4921-AD11-DB37852F4E12}"/>
    <cellStyle name="Normal 37 2" xfId="948" xr:uid="{A889A254-B5A9-47FD-B7C7-4B2DF5B13236}"/>
    <cellStyle name="Normal 38" xfId="949" xr:uid="{0236B360-D299-45DF-9A50-58953DC73590}"/>
    <cellStyle name="Normal 38 2" xfId="950" xr:uid="{6DE0B8CE-6B8C-4784-B157-3E3F456170FE}"/>
    <cellStyle name="Normal 39" xfId="951" xr:uid="{5AFE028F-7D30-4B4C-8D25-9D655342F1D3}"/>
    <cellStyle name="Normal 39 2" xfId="952" xr:uid="{114870E3-7827-45A3-9A50-CD2D717CD508}"/>
    <cellStyle name="Normal 4" xfId="2" xr:uid="{00000000-0005-0000-0000-000005000000}"/>
    <cellStyle name="Normal 4 2" xfId="954" xr:uid="{924A0BF5-1E23-4C25-8A4B-6816919A1467}"/>
    <cellStyle name="Normal 4 2 2" xfId="955" xr:uid="{233A09F2-B58A-4C63-BD14-3742B1EB42EB}"/>
    <cellStyle name="Normal 4 2 3" xfId="956" xr:uid="{59002788-977C-40B2-81D2-8B0F8ED8E493}"/>
    <cellStyle name="Normal 4 3" xfId="957" xr:uid="{84E57EA8-7EC8-4669-A34B-8C59B2855BC9}"/>
    <cellStyle name="Normal 4 3 2" xfId="958" xr:uid="{4E47C2B8-748A-49E3-8AA1-88EEEEA6B97C}"/>
    <cellStyle name="Normal 4 3 3" xfId="1647" xr:uid="{56B49589-D8B3-45EA-BC05-96CB66B36BF4}"/>
    <cellStyle name="Normal 4 3 3 2" xfId="2162" xr:uid="{5C65EC7D-B033-4CF7-A05C-BCF12152F885}"/>
    <cellStyle name="Normal 4 4" xfId="959" xr:uid="{2D130A4F-F127-4444-BEAF-3AC8405313CE}"/>
    <cellStyle name="Normal 4 5" xfId="1839" xr:uid="{50185041-0A7F-4F9D-8C4E-40B787463994}"/>
    <cellStyle name="Normal 4 6" xfId="1872" xr:uid="{04E4B13E-0831-4D14-9155-E7A65DDDB105}"/>
    <cellStyle name="Normal 4 7" xfId="1922" xr:uid="{959E2B14-E138-490F-82D6-2FE562FCD97D}"/>
    <cellStyle name="Normal 40" xfId="960" xr:uid="{8496B875-F13F-4729-909A-7B196542F939}"/>
    <cellStyle name="Normal 40 2" xfId="961" xr:uid="{70D985B9-64E9-4940-AE15-011956DD3747}"/>
    <cellStyle name="Normal 41" xfId="962" xr:uid="{03E38642-F9A8-4C0B-95C4-F0334A35752A}"/>
    <cellStyle name="Normal 41 2" xfId="963" xr:uid="{179D524A-4FA9-471F-876E-3709F4ABD773}"/>
    <cellStyle name="Normal 42" xfId="964" xr:uid="{DBF14357-65FD-4443-91EB-4536EB4FD041}"/>
    <cellStyle name="Normal 42 2" xfId="965" xr:uid="{97658CE2-E9B1-4490-AD12-A2907E1A794D}"/>
    <cellStyle name="Normal 43" xfId="966" xr:uid="{7EBDB7F5-1E08-4925-9BBC-6A483D3C7472}"/>
    <cellStyle name="Normal 43 2" xfId="967" xr:uid="{47956F8F-1B3F-4048-933A-AD597C28EA6E}"/>
    <cellStyle name="Normal 44" xfId="968" xr:uid="{873311DB-BCCB-473F-BEE6-0757EB93E72E}"/>
    <cellStyle name="Normal 44 2" xfId="969" xr:uid="{ECE2C587-AF37-465A-8498-414B141E0EFF}"/>
    <cellStyle name="Normal 45" xfId="970" xr:uid="{BD1E4E9E-D5EB-4BE8-A7A1-BF1B4FE13CE2}"/>
    <cellStyle name="Normal 45 2" xfId="971" xr:uid="{A1AA39FF-E095-48A5-A164-01D24CDD25C6}"/>
    <cellStyle name="Normal 46" xfId="972" xr:uid="{1AF26BCB-9FBC-4C50-BD5A-7F3EBEFF76B1}"/>
    <cellStyle name="Normal 46 2" xfId="973" xr:uid="{9C512BE4-C6A8-4819-A673-6F3F9623D381}"/>
    <cellStyle name="Normal 47" xfId="974" xr:uid="{22B74388-7B3F-4B47-9C0A-08684400C8F9}"/>
    <cellStyle name="Normal 47 2" xfId="975" xr:uid="{6B2554EC-B5AA-4EA4-8D6C-77117351BC1A}"/>
    <cellStyle name="Normal 48" xfId="976" xr:uid="{C13E11E1-8ECF-4A60-8894-F51F32F6F651}"/>
    <cellStyle name="Normal 48 2" xfId="977" xr:uid="{849C7551-5218-4B25-BBB8-D7C843D97CC0}"/>
    <cellStyle name="Normal 49" xfId="978" xr:uid="{72C30D20-67FA-4487-9AC2-F440D4024128}"/>
    <cellStyle name="Normal 49 2" xfId="979" xr:uid="{4F0478BB-63FC-4623-A720-A5CFC2FE2466}"/>
    <cellStyle name="Normal 5" xfId="980" xr:uid="{CF52E4C4-84B4-4ACC-AEA2-7FDD185044DA}"/>
    <cellStyle name="Normal 5 10" xfId="981" xr:uid="{4C863639-49B9-403E-A6FE-397E29BF35CC}"/>
    <cellStyle name="Normal 5 11" xfId="982" xr:uid="{C8714FA0-81A4-476C-A49F-45C1A1566C1F}"/>
    <cellStyle name="Normal 5 12" xfId="983" xr:uid="{BB150582-AACC-4A66-87C7-06C721018420}"/>
    <cellStyle name="Normal 5 13" xfId="984" xr:uid="{5B23C798-EC27-4C58-A3AA-F06D1BCA1902}"/>
    <cellStyle name="Normal 5 14" xfId="985" xr:uid="{DF56A968-BB10-4118-BB3C-7B9CCB29332B}"/>
    <cellStyle name="Normal 5 15" xfId="986" xr:uid="{55E7A57F-8BB3-48F2-B3D0-0C9127358B6D}"/>
    <cellStyle name="Normal 5 15 2" xfId="2045" xr:uid="{C858D109-9507-472F-9882-D5113F1B93EE}"/>
    <cellStyle name="Normal 5 16" xfId="1876" xr:uid="{68E2CA01-0FA6-4940-8F98-0EBC3B02F0E6}"/>
    <cellStyle name="Normal 5 17" xfId="1884" xr:uid="{A0CB2B2D-4D74-4FEB-B88B-9B063E491DEA}"/>
    <cellStyle name="Normal 5 18" xfId="1927" xr:uid="{9396E474-EC9A-4978-9169-ED5CFEB6BB42}"/>
    <cellStyle name="Normal 5 2" xfId="987" xr:uid="{F864EF0A-FAD5-4C81-97ED-120FCBC64688}"/>
    <cellStyle name="Normal 5 2 2" xfId="988" xr:uid="{A8B989ED-0862-4B59-B4BC-5E50A8D047A1}"/>
    <cellStyle name="Normal 5 2 2 2" xfId="989" xr:uid="{FB1F705C-6F70-4BD5-AADC-DB3605CCE345}"/>
    <cellStyle name="Normal 5 2 2 2 2" xfId="2047" xr:uid="{6ECB6EA3-C445-481C-A705-68023129457C}"/>
    <cellStyle name="Normal 5 2 2 3" xfId="990" xr:uid="{2B79D0A2-18F6-45AA-88D8-14755374A087}"/>
    <cellStyle name="Normal 5 2 2 3 2" xfId="2048" xr:uid="{D2305A09-70E8-4142-A2BD-7F49167CC7F5}"/>
    <cellStyle name="Normal 5 2 2 4" xfId="991" xr:uid="{E542A11A-B04A-433F-A3B0-017B7E4094A9}"/>
    <cellStyle name="Normal 5 2 2 4 2" xfId="2049" xr:uid="{83D88D57-DF83-4C69-B6B4-59DF00E410A7}"/>
    <cellStyle name="Normal 5 2 2 5" xfId="2046" xr:uid="{0B279885-739E-4E30-BEC6-894923908E7C}"/>
    <cellStyle name="Normal 5 2 3" xfId="992" xr:uid="{A2A91FB1-ADDC-446E-931B-3C5CEF0FF146}"/>
    <cellStyle name="Normal 5 2 4" xfId="1939" xr:uid="{79537AA7-0B9B-4B3F-9F60-720967DB8217}"/>
    <cellStyle name="Normal 5 3" xfId="993" xr:uid="{5271F318-97CE-4765-8767-942CF1941C35}"/>
    <cellStyle name="Normal 5 3 2" xfId="994" xr:uid="{B5348396-3481-4849-AB2C-68250C1D0378}"/>
    <cellStyle name="Normal 5 3 2 2" xfId="2051" xr:uid="{D19543C3-178B-4023-BD05-5D01A28E4015}"/>
    <cellStyle name="Normal 5 3 3" xfId="2050" xr:uid="{C4BD6000-C7C2-4765-AFB0-2D13735F222D}"/>
    <cellStyle name="Normal 5 4" xfId="995" xr:uid="{17AC36B6-C2A7-49D9-A338-8975D0AC0754}"/>
    <cellStyle name="Normal 5 5" xfId="996" xr:uid="{36CB85F4-AEFF-45E4-9FA8-E53DD4856363}"/>
    <cellStyle name="Normal 5 6" xfId="997" xr:uid="{CA89C293-9495-4F2E-9759-9E95FD849C53}"/>
    <cellStyle name="Normal 5 7" xfId="998" xr:uid="{5D5F42AE-3B3C-4CD2-9336-9C1CA31BA2B3}"/>
    <cellStyle name="Normal 5 8" xfId="999" xr:uid="{1499D82A-543F-40A7-8C50-D3629A6924CB}"/>
    <cellStyle name="Normal 5 9" xfId="1000" xr:uid="{61B76679-020D-4B20-A5BE-B66DD853A62A}"/>
    <cellStyle name="Normal 5_Other current lia_Note 2009_11" xfId="1001" xr:uid="{B3C78FE6-FE15-48F8-B065-A5F1E2C4390C}"/>
    <cellStyle name="Normal 50" xfId="1002" xr:uid="{984C502C-AED9-4375-BC1A-32A93E5D13E1}"/>
    <cellStyle name="Normal 50 2" xfId="1003" xr:uid="{6D0E4F5F-1B2F-4AED-B11E-118A1ABF5CEB}"/>
    <cellStyle name="Normal 51" xfId="1004" xr:uid="{CD6947C3-F7FD-453C-AF08-F799E320021F}"/>
    <cellStyle name="Normal 51 2" xfId="1005" xr:uid="{D1F969BA-6A74-4DD1-8134-F660873AC838}"/>
    <cellStyle name="Normal 52" xfId="1006" xr:uid="{E1A91F4C-CE46-4430-99F3-4AF9556141FD}"/>
    <cellStyle name="Normal 52 2" xfId="1007" xr:uid="{FBDF6D36-B9FA-4449-8724-2BB32D1BB815}"/>
    <cellStyle name="Normal 53" xfId="1008" xr:uid="{76652609-FC8D-42B8-8D76-7D5AD09076A7}"/>
    <cellStyle name="Normal 53 2" xfId="1009" xr:uid="{030AAAFB-0A27-4431-8FE5-10FA9821AE74}"/>
    <cellStyle name="Normal 53_Other current lia_Note 2009_11" xfId="1010" xr:uid="{BB2BCE2C-C40B-434C-8E14-7867DD24A0DD}"/>
    <cellStyle name="Normal 54" xfId="1011" xr:uid="{16336F6F-2BD0-4CDF-985A-22C3ABBBC006}"/>
    <cellStyle name="Normal 54 2" xfId="1012" xr:uid="{89B5243C-22E3-47BF-9006-DAB07BA90905}"/>
    <cellStyle name="Normal 54_Other current lia_Note 2009_11" xfId="1013" xr:uid="{75DE7F59-94A0-4872-87FF-00A0E7485DFF}"/>
    <cellStyle name="Normal 55" xfId="1014" xr:uid="{536A57C4-A8B6-4F72-B05F-525AED3998C1}"/>
    <cellStyle name="Normal 55 2" xfId="1015" xr:uid="{8C219031-017E-4935-8D88-411138AA43F3}"/>
    <cellStyle name="Normal 55_Other current lia_Note 2009_11" xfId="1016" xr:uid="{F254AEB8-7966-4AA7-954B-A1E0BE55D8BE}"/>
    <cellStyle name="Normal 56" xfId="1017" xr:uid="{2EBF2215-BB72-4C32-A9F3-8EF64763E517}"/>
    <cellStyle name="Normal 56 2" xfId="1018" xr:uid="{E2DAC9D7-17F1-471C-B3FA-54AC133C8EF1}"/>
    <cellStyle name="Normal 57" xfId="1019" xr:uid="{A933BB9E-B42D-4A63-8F3E-E039CDA28765}"/>
    <cellStyle name="Normal 57 2" xfId="1020" xr:uid="{835C9F81-CCEC-4A18-90B8-3B7A69EE26E0}"/>
    <cellStyle name="Normal 57_Other current lia_Note 2009_11" xfId="1021" xr:uid="{D0819872-CA10-4216-BAF9-0682B882C306}"/>
    <cellStyle name="Normal 58" xfId="1022" xr:uid="{CE238DDF-26D9-4D34-93AF-E7C1D9B9137A}"/>
    <cellStyle name="Normal 58 2" xfId="1023" xr:uid="{25BC6936-794A-45F2-8DB6-0DFE0F1C3F34}"/>
    <cellStyle name="Normal 59" xfId="1024" xr:uid="{8C1EC8BB-A972-481D-A969-32E91424E2E0}"/>
    <cellStyle name="Normal 59 2" xfId="1025" xr:uid="{BDBF84E7-4E12-43CB-AF67-631A3ED4F728}"/>
    <cellStyle name="Normal 59 2 2" xfId="1026" xr:uid="{C89D20CD-108C-489F-BFF7-7C6F43134C89}"/>
    <cellStyle name="Normal 59 2 2 2" xfId="2054" xr:uid="{5CE54E29-8681-4845-9471-835B5C6DAC80}"/>
    <cellStyle name="Normal 59 2 3" xfId="2053" xr:uid="{1BC7EF3D-4473-4227-AD01-89D2B8DE5334}"/>
    <cellStyle name="Normal 59 3" xfId="1027" xr:uid="{EDC5AE60-32E4-4A1A-8363-37E4EE0B57E1}"/>
    <cellStyle name="Normal 59 3 2" xfId="1028" xr:uid="{92BF849B-DDFA-48E9-A07F-0B6B7AE2B825}"/>
    <cellStyle name="Normal 59 3 2 2" xfId="2056" xr:uid="{0CAC50D5-4118-449C-8339-1BD35E3F2E80}"/>
    <cellStyle name="Normal 59 3 3" xfId="2055" xr:uid="{EF0A93B0-CE15-42BA-86EC-84900E3C14FA}"/>
    <cellStyle name="Normal 59 4" xfId="1029" xr:uid="{EB5AF2CC-595D-4A4E-9F0D-A09B53119C76}"/>
    <cellStyle name="Normal 59 4 2" xfId="2057" xr:uid="{18932526-2433-4719-BF1D-69177B347A0D}"/>
    <cellStyle name="Normal 59 5" xfId="2052" xr:uid="{4C7E1984-CDCB-45A5-A69C-E4D78F739193}"/>
    <cellStyle name="Normal 6" xfId="1030" xr:uid="{C0B14245-D25B-4F25-932E-3FB4DCCA98D6}"/>
    <cellStyle name="Normal 6 10" xfId="1031" xr:uid="{37E6E115-5043-4014-B087-9A9DE731C9D6}"/>
    <cellStyle name="Normal 6 11" xfId="1032" xr:uid="{44CDA371-772E-4A59-AA2E-B36AB5AF57AE}"/>
    <cellStyle name="Normal 6 12" xfId="1033" xr:uid="{826DED8D-D669-4C09-9043-EEA3DD138C0E}"/>
    <cellStyle name="Normal 6 13" xfId="1034" xr:uid="{B06E4A4D-A6C4-4CD0-8A3D-E20B72DC1E7E}"/>
    <cellStyle name="Normal 6 14" xfId="1035" xr:uid="{8912D709-3CE9-4C0D-8C9B-038960F6F8A6}"/>
    <cellStyle name="Normal 6 15" xfId="1036" xr:uid="{433DAD87-54CE-4DF9-8364-758F6348E81E}"/>
    <cellStyle name="Normal 6 16" xfId="1935" xr:uid="{B20D0014-CBE3-4334-8D48-1DF3422FFD54}"/>
    <cellStyle name="Normal 6 2" xfId="1037" xr:uid="{405F8B7D-56EF-442D-A177-28A225ADC821}"/>
    <cellStyle name="Normal 6 2 2" xfId="1038" xr:uid="{5DB0651A-9B4E-4253-95C9-0341150A5F3A}"/>
    <cellStyle name="Normal 6 2 3" xfId="1039" xr:uid="{278D3AA7-4BAE-4ABF-9C53-C515A86B33D8}"/>
    <cellStyle name="Normal 6 2 3 2" xfId="1040" xr:uid="{7A35607F-976E-48E6-8A0D-125A79A9FE9E}"/>
    <cellStyle name="Normal 6 2 4" xfId="1041" xr:uid="{6BC96096-2007-43D0-9731-1814600AB8AE}"/>
    <cellStyle name="Normal 6 3" xfId="1042" xr:uid="{0BC16DE4-E2C9-4EB4-A641-17301A30998F}"/>
    <cellStyle name="Normal 6 3 2" xfId="1043" xr:uid="{ECD077C1-FB0C-45C2-BAFA-139CBC7863BC}"/>
    <cellStyle name="Normal 6 3 2 2" xfId="1044" xr:uid="{36485D46-56FE-4757-B030-3C668A191928}"/>
    <cellStyle name="Normal 6 3 3" xfId="1045" xr:uid="{47097F5A-ADFD-435A-A0BE-FD9E538C7B29}"/>
    <cellStyle name="Normal 6 3 4" xfId="1046" xr:uid="{CDB6864E-6983-45A1-A6AB-6A4299F248C0}"/>
    <cellStyle name="Normal 6 4" xfId="1047" xr:uid="{1839FA6C-2374-44F9-A17D-5363BA44C3B1}"/>
    <cellStyle name="Normal 6 4 2" xfId="1789" xr:uid="{F641B604-394C-4645-A91F-EBDCF427EDB7}"/>
    <cellStyle name="Normal 6 5" xfId="1048" xr:uid="{0CE0E076-9ADB-4CB6-BDC2-AED2544192F5}"/>
    <cellStyle name="Normal 6 6" xfId="1049" xr:uid="{78D2479C-6536-4B86-8B2F-E6B147F3570F}"/>
    <cellStyle name="Normal 6 7" xfId="1050" xr:uid="{E5362775-4BB3-439B-96D3-427BD2CDC28A}"/>
    <cellStyle name="Normal 6 8" xfId="1051" xr:uid="{45350E56-EBF5-48C8-A186-5593579390FD}"/>
    <cellStyle name="Normal 6 9" xfId="1052" xr:uid="{1640A2D5-6880-40D6-A774-0F95DF35F024}"/>
    <cellStyle name="Normal 6_Other current lia_Note 2009_11" xfId="1053" xr:uid="{C42BF342-FF29-48E9-8524-96B89D628642}"/>
    <cellStyle name="Normal 60" xfId="1054" xr:uid="{8F9EE535-4D59-4ABC-893B-6074799F8E6D}"/>
    <cellStyle name="Normal 60 2" xfId="1055" xr:uid="{21943C68-BF9B-47ED-B11D-3398F74E9B07}"/>
    <cellStyle name="Normal 60_Other current lia_Note 2009_11" xfId="1056" xr:uid="{763C255A-4343-4A3F-A401-22D50CE55A22}"/>
    <cellStyle name="Normal 61" xfId="1057" xr:uid="{219FCBDF-874E-4265-AB60-0804DBF87889}"/>
    <cellStyle name="Normal 61 2" xfId="1058" xr:uid="{EFC4FFBE-B5FD-438B-9DD9-C61D3B603DBF}"/>
    <cellStyle name="Normal 61 2 2" xfId="1059" xr:uid="{F6D63AF8-8760-4042-8E2E-7D528739173A}"/>
    <cellStyle name="Normal 61 2 2 2" xfId="2060" xr:uid="{7D790EC9-BB15-4E32-BAB1-CC1ACF3F69AD}"/>
    <cellStyle name="Normal 61 2 3" xfId="2059" xr:uid="{90FDEA7B-27DC-4B25-BE5D-B7B9DD854E9D}"/>
    <cellStyle name="Normal 61 3" xfId="1060" xr:uid="{D70F403E-B9BF-4C58-935E-713A684CE494}"/>
    <cellStyle name="Normal 61 3 2" xfId="1061" xr:uid="{A4BFDB20-2FE1-4342-96D8-ABB07E23F145}"/>
    <cellStyle name="Normal 61 3 2 2" xfId="2062" xr:uid="{D990F17A-DFA9-497A-A676-AE861D23D0F8}"/>
    <cellStyle name="Normal 61 3 3" xfId="2061" xr:uid="{A6BB814C-D18C-466B-A3BD-71EB576ED674}"/>
    <cellStyle name="Normal 61 4" xfId="1062" xr:uid="{45BB7955-5986-4441-8937-767B51B5AAA6}"/>
    <cellStyle name="Normal 61 4 2" xfId="2063" xr:uid="{B78D81DA-0365-475B-AF87-767C5453DC5D}"/>
    <cellStyle name="Normal 61 5" xfId="1063" xr:uid="{E41B8A35-0406-4453-AC6E-3975D5FB3A51}"/>
    <cellStyle name="Normal 61 5 2" xfId="2064" xr:uid="{1FB2AF58-CE80-4C5C-B1D3-6253189D2D53}"/>
    <cellStyle name="Normal 61 6" xfId="1064" xr:uid="{309B7D3E-5276-413B-9894-5705DCC2CF91}"/>
    <cellStyle name="Normal 61 6 2" xfId="2065" xr:uid="{9D040C40-0C71-4544-A7BB-EF9B5CFA38EA}"/>
    <cellStyle name="Normal 61 7" xfId="2058" xr:uid="{A423CB47-6447-4942-B54A-E0723812DB56}"/>
    <cellStyle name="Normal 62" xfId="1065" xr:uid="{52CC67D0-1678-4CF2-AE75-F10188F54769}"/>
    <cellStyle name="Normal 62 2" xfId="1066" xr:uid="{C18C07CC-DF68-4E6C-90D9-C71080878FA2}"/>
    <cellStyle name="Normal 62 2 2" xfId="1658" xr:uid="{35716CFD-66A4-4C77-96CD-85E86EA5305B}"/>
    <cellStyle name="Normal 62 2 3" xfId="2067" xr:uid="{FDD35FE4-1E00-4F48-B09D-493A2923905B}"/>
    <cellStyle name="Normal 62 3" xfId="1067" xr:uid="{6F6365A4-AC9B-492D-AED5-30F7FB25CA6E}"/>
    <cellStyle name="Normal 62 3 2" xfId="2068" xr:uid="{57A68EF0-7282-40CC-934F-B18208B5C5A5}"/>
    <cellStyle name="Normal 62 4" xfId="1068" xr:uid="{9BDEDACE-4C5D-476A-8268-186E19BAD211}"/>
    <cellStyle name="Normal 62 4 2" xfId="2069" xr:uid="{9473FB3C-9DD0-4A32-84DB-ACF7F8232907}"/>
    <cellStyle name="Normal 62 5" xfId="1657" xr:uid="{F1A5D824-3DAC-4AA4-AC2D-2335CE853588}"/>
    <cellStyle name="Normal 62 6" xfId="2066" xr:uid="{08BC8CBD-6F0C-4914-A062-F567B5104195}"/>
    <cellStyle name="Normal 63" xfId="1069" xr:uid="{E0E54352-4061-453C-A86C-ECD342945F9B}"/>
    <cellStyle name="Normal 63 2" xfId="1863" xr:uid="{5EB32C87-8254-49D4-9D0F-4C19A8430EF5}"/>
    <cellStyle name="Normal 63 2 2" xfId="1942" xr:uid="{8D2DFCFB-B063-4371-A99C-EB44694A6D6B}"/>
    <cellStyle name="Normal 63 3" xfId="1929" xr:uid="{97591295-18A0-4D7A-BD2B-72B22A57E393}"/>
    <cellStyle name="Normal 64" xfId="3" xr:uid="{00000000-0005-0000-0000-000006000000}"/>
    <cellStyle name="Normal 64 2" xfId="1637" xr:uid="{4FA7B5E9-45EC-4D1A-9CC8-4A9B52755E1E}"/>
    <cellStyle name="Normal 64 3" xfId="1830" xr:uid="{E9914093-9D6E-4EAE-A89E-F11AF6F9F278}"/>
    <cellStyle name="Normal 64 3 2" xfId="1636" xr:uid="{935BD49B-5891-44AC-B141-1E7C72A0C3ED}"/>
    <cellStyle name="Normal 64 3 2 2" xfId="2158" xr:uid="{D63B25A5-2BAC-4D0A-8601-F0545FBAC162}"/>
    <cellStyle name="Normal 64 4" xfId="2070" xr:uid="{050EA446-1504-4F88-B9EE-A07DEC5C1D40}"/>
    <cellStyle name="Normal 64 5" xfId="1070" xr:uid="{241AD8ED-2D58-472B-96EF-CF5F10C971AA}"/>
    <cellStyle name="Normal 65" xfId="1071" xr:uid="{6755418A-2DC6-4EE1-A23B-4C14CB9F51DB}"/>
    <cellStyle name="Normal 65 2" xfId="2071" xr:uid="{60D1925F-5FA5-4006-B741-65B592E5C5FC}"/>
    <cellStyle name="Normal 66" xfId="1072" xr:uid="{3A9F83FB-A391-4103-80A9-13205FB0C4A2}"/>
    <cellStyle name="Normal 67" xfId="1073" xr:uid="{026B0447-99E1-4073-AF00-10B56B227B5B}"/>
    <cellStyle name="Normal 67 2" xfId="1074" xr:uid="{E3EF2FF1-0D60-4F6D-9EB3-6CA671E2C310}"/>
    <cellStyle name="Normal 68" xfId="1075" xr:uid="{3362506C-7B5A-4DCD-99A7-34B700BE4AE5}"/>
    <cellStyle name="Normal 69" xfId="1076" xr:uid="{8611DF61-CC30-4CA8-8B77-CFEA74C8B8E7}"/>
    <cellStyle name="Normal 69 2" xfId="1077" xr:uid="{20A5ED4F-EA66-4C28-A7DB-BB9BCC1DA545}"/>
    <cellStyle name="Normal 69_Other current lia_Note 2009_11" xfId="1078" xr:uid="{D14827B9-2F6A-4EA9-940E-586C8D0066B9}"/>
    <cellStyle name="Normal 7" xfId="1079" xr:uid="{484160C0-AA7D-494B-9C57-4DE358929A30}"/>
    <cellStyle name="Normal 7 10" xfId="1080" xr:uid="{E2EAAA03-763B-4221-8320-B93EB539D5C2}"/>
    <cellStyle name="Normal 7 11" xfId="1081" xr:uid="{9B7CA07A-BCCC-4028-BDD4-39CC4F068E0C}"/>
    <cellStyle name="Normal 7 12" xfId="1082" xr:uid="{6EBF92C1-8CEA-4EC0-9E47-288BD08D6E70}"/>
    <cellStyle name="Normal 7 13" xfId="1083" xr:uid="{FB36D375-DE81-4C17-A03B-CCA56E95E02F}"/>
    <cellStyle name="Normal 7 14" xfId="1084" xr:uid="{FDE07BD6-0341-4148-B291-5D735A633EBB}"/>
    <cellStyle name="Normal 7 15" xfId="1085" xr:uid="{13179B93-A3D4-4850-ACBE-82BAB28E0AD1}"/>
    <cellStyle name="Normal 7 16" xfId="1937" xr:uid="{3E44EE22-199B-4BDC-8079-4300D215855F}"/>
    <cellStyle name="Normal 7 17" xfId="1951" xr:uid="{AA64EF46-125B-4B03-94CB-29D31180A8D0}"/>
    <cellStyle name="Normal 7 2" xfId="1086" xr:uid="{9E4BED62-CBF0-4804-983B-34611B4DE358}"/>
    <cellStyle name="Normal 7 2 10" xfId="1087" xr:uid="{0E66EC74-6724-4265-83F9-C405731DDEA3}"/>
    <cellStyle name="Normal 7 2 11" xfId="1088" xr:uid="{D68641D5-4397-41EE-BA2C-BEA572F49FCF}"/>
    <cellStyle name="Normal 7 2 12" xfId="1089" xr:uid="{1E1D5ADF-0075-47DD-BA17-61E809B02605}"/>
    <cellStyle name="Normal 7 2 13" xfId="1090" xr:uid="{D9CC33C0-ED0D-4EC3-B162-50949540E75F}"/>
    <cellStyle name="Normal 7 2 14" xfId="1091" xr:uid="{7CBC27E0-666A-4F90-9A6F-D494D1329B0B}"/>
    <cellStyle name="Normal 7 2 15" xfId="1092" xr:uid="{C123DB63-F677-49B9-9842-73F6D2E087BD}"/>
    <cellStyle name="Normal 7 2 2" xfId="1093" xr:uid="{E635B93A-F1AD-46E3-9B9B-9A4EF6810271}"/>
    <cellStyle name="Normal 7 2 2 2" xfId="1094" xr:uid="{2FACD98D-DD34-4A2A-B3EC-E9E6F3C23AA2}"/>
    <cellStyle name="Normal 7 2 3" xfId="1095" xr:uid="{DE272F9D-9A18-48F0-88A1-877C12471774}"/>
    <cellStyle name="Normal 7 2 4" xfId="1096" xr:uid="{7E448CE3-1A15-4503-A404-59140F1B452F}"/>
    <cellStyle name="Normal 7 2 5" xfId="1097" xr:uid="{036415A9-64CD-4E6B-9129-9624FC7F145A}"/>
    <cellStyle name="Normal 7 2 6" xfId="1098" xr:uid="{2B6E99D2-5378-49DA-9BD5-6FEED3CBAA90}"/>
    <cellStyle name="Normal 7 2 7" xfId="1099" xr:uid="{EC7FA586-A1FD-4EE2-935D-86ECEF29708A}"/>
    <cellStyle name="Normal 7 2 8" xfId="1100" xr:uid="{EE24190E-21B9-4D27-B34A-47BB3AECC8E4}"/>
    <cellStyle name="Normal 7 2 9" xfId="1101" xr:uid="{7FAB698F-054B-400A-9946-6B629A9ECCA7}"/>
    <cellStyle name="Normal 7 3" xfId="1102" xr:uid="{A3E29B22-2A20-4DC3-8212-F27C5347446C}"/>
    <cellStyle name="Normal 7 3 2" xfId="1103" xr:uid="{AFBDFE34-5D7F-4638-9930-15C042265338}"/>
    <cellStyle name="Normal 7 3 2 2" xfId="1104" xr:uid="{D4EC2FE7-E5D6-4A3F-A8D8-9B8B38C02F24}"/>
    <cellStyle name="Normal 7 3 3" xfId="1105" xr:uid="{AF013568-48D1-4651-99C1-7C2DC056F795}"/>
    <cellStyle name="Normal 7 3 4" xfId="1106" xr:uid="{3CA77A23-BBEC-4F5C-8DFE-AA77CF055A0C}"/>
    <cellStyle name="Normal 7 4" xfId="1107" xr:uid="{2A2F4765-EFB1-48BC-86AC-3082DA917C27}"/>
    <cellStyle name="Normal 7 4 2" xfId="1790" xr:uid="{1DE82751-50D0-4589-857D-D81EC96A059C}"/>
    <cellStyle name="Normal 7 5" xfId="1108" xr:uid="{BE9F18F7-B0F3-4003-9DF9-22C1DE454BE9}"/>
    <cellStyle name="Normal 7 6" xfId="1109" xr:uid="{50D9883E-63BC-4F45-9030-1D4488DD2D35}"/>
    <cellStyle name="Normal 7 7" xfId="1110" xr:uid="{5D261D8F-0A93-47EC-8AF7-FAD9259F8110}"/>
    <cellStyle name="Normal 7 8" xfId="1111" xr:uid="{859BA1BA-0111-4D32-814D-9DCF5F008D53}"/>
    <cellStyle name="Normal 7 9" xfId="1112" xr:uid="{9C75B330-BFB2-45B4-A403-83D68822F869}"/>
    <cellStyle name="Normal 7_Other current lia_Note 2009_11" xfId="1113" xr:uid="{4187698F-4844-4D42-BAB8-BE6D45816C3A}"/>
    <cellStyle name="Normal 70" xfId="1114" xr:uid="{4738A3F0-8F9C-47F3-9867-9FEAF21E4AA0}"/>
    <cellStyle name="Normal 71" xfId="1115" xr:uid="{3A65ECB9-415E-4A82-ADC8-224356730508}"/>
    <cellStyle name="Normal 72" xfId="1116" xr:uid="{EC866C30-5941-42B6-99E0-0875E5B56781}"/>
    <cellStyle name="Normal 73" xfId="1117" xr:uid="{63BBF7BB-4661-467A-9120-AB3B91F9E2D8}"/>
    <cellStyle name="Normal 73 2" xfId="1118" xr:uid="{D13A7600-FDDF-4BC0-90CF-B71EB41AD194}"/>
    <cellStyle name="Normal 73_Other current lia_Note 2009_11" xfId="1119" xr:uid="{EC7E5B79-E753-4BCA-AADA-ECF8750E4C8A}"/>
    <cellStyle name="Normal 74" xfId="1120" xr:uid="{10F79289-FD39-4BAD-8401-D52EF76631C0}"/>
    <cellStyle name="Normal 75" xfId="1121" xr:uid="{937CEAD4-646C-44DE-84CC-E543DD52E9F7}"/>
    <cellStyle name="Normal 75 2" xfId="2072" xr:uid="{7C846FE4-ED09-486A-B48D-C4E7B102F9AE}"/>
    <cellStyle name="Normal 76" xfId="1122" xr:uid="{75F7BF96-245A-405A-8CE8-85B3F1C45BFF}"/>
    <cellStyle name="Normal 77" xfId="1123" xr:uid="{567C77DE-8168-4A2D-9648-192F09F2DAF3}"/>
    <cellStyle name="Normal 77 2" xfId="1654" xr:uid="{7EFF918C-00F6-4EB9-A54D-52A925050387}"/>
    <cellStyle name="Normal 78" xfId="1124" xr:uid="{A441E2E0-B86E-4A71-9BD1-B97CA385FC7A}"/>
    <cellStyle name="Normal 79" xfId="1125" xr:uid="{7F60E22E-D92F-401C-A374-B36B429E00EC}"/>
    <cellStyle name="Normal 8" xfId="1126" xr:uid="{E93006E4-CBD5-49BD-A2A7-19862B92A5FE}"/>
    <cellStyle name="Normal 8 10" xfId="1127" xr:uid="{1D966791-6701-47EC-B184-FAFA0513FC22}"/>
    <cellStyle name="Normal 8 10 2" xfId="2074" xr:uid="{19A07DD6-ED73-49F0-AE07-1C5131203C2F}"/>
    <cellStyle name="Normal 8 11" xfId="1128" xr:uid="{BBCF0725-DFB4-4F14-B092-B0FDA6387710}"/>
    <cellStyle name="Normal 8 11 2" xfId="2075" xr:uid="{CC0BE52F-BBD2-4FB8-A159-2609A9EB9D90}"/>
    <cellStyle name="Normal 8 12" xfId="1129" xr:uid="{65520659-DAFC-42CC-A28D-9A5E517D5C47}"/>
    <cellStyle name="Normal 8 12 2" xfId="2076" xr:uid="{47C2C5E1-10CC-498A-8DE4-E21590D3FB72}"/>
    <cellStyle name="Normal 8 13" xfId="1130" xr:uid="{D707C60B-94A2-4A00-A35A-BBE00E66D918}"/>
    <cellStyle name="Normal 8 13 2" xfId="2077" xr:uid="{AD5BEB4D-6954-4DE0-8A69-085B7C063FA7}"/>
    <cellStyle name="Normal 8 14" xfId="1131" xr:uid="{C47C14B2-DC27-4C06-AB4D-ECCF81508874}"/>
    <cellStyle name="Normal 8 14 2" xfId="2078" xr:uid="{8ED5CEFE-8031-47C4-8E35-113EFB8EB057}"/>
    <cellStyle name="Normal 8 15" xfId="1132" xr:uid="{6D435A49-3638-4348-B193-69D22C233036}"/>
    <cellStyle name="Normal 8 15 2" xfId="2079" xr:uid="{5830878D-7B9C-4CDB-A735-F943B4814A72}"/>
    <cellStyle name="Normal 8 16" xfId="2073" xr:uid="{10C87975-A3F3-4A3A-ADA5-419A2935F4B0}"/>
    <cellStyle name="Normal 8 2" xfId="1133" xr:uid="{00F3A77F-B1CC-4081-80ED-7EED770EB5BE}"/>
    <cellStyle name="Normal 8 2 2" xfId="1134" xr:uid="{7C81B4F2-1FC0-425C-A2FB-8BF95095F105}"/>
    <cellStyle name="Normal 8 2 2 2" xfId="1135" xr:uid="{FF8E8707-AF87-41E7-913A-8EAC761AEAB9}"/>
    <cellStyle name="Normal 8 2 3" xfId="1136" xr:uid="{663C8C90-5CBA-4499-802C-3303EF0D1878}"/>
    <cellStyle name="Normal 8 3" xfId="1137" xr:uid="{BCF095E3-FD71-4E58-9FA6-1D051B0A4B41}"/>
    <cellStyle name="Normal 8 3 2" xfId="1138" xr:uid="{6D03B302-C91A-4BA9-8C74-3B119A65B3C8}"/>
    <cellStyle name="Normal 8 3 2 2" xfId="1139" xr:uid="{B0D0AD84-FAF8-4616-B0F2-50A07811198C}"/>
    <cellStyle name="Normal 8 3 3" xfId="1140" xr:uid="{AC860C2E-971F-44A3-9A8D-CB0D78FA124C}"/>
    <cellStyle name="Normal 8 4" xfId="1141" xr:uid="{7C071D96-F9D0-47FA-BF7D-E7704493D9FA}"/>
    <cellStyle name="Normal 8 4 2" xfId="1791" xr:uid="{657E8C9D-2695-4D27-88AA-C68CB59CFD47}"/>
    <cellStyle name="Normal 8 5" xfId="1142" xr:uid="{0389100C-A9B8-4E49-BFDA-8890FC70629D}"/>
    <cellStyle name="Normal 8 5 2" xfId="2080" xr:uid="{AB12905E-3B7E-4420-8619-755B67D5ACCB}"/>
    <cellStyle name="Normal 8 6" xfId="1143" xr:uid="{F3507203-FADF-4F49-BE37-BFFF8B4C6DC5}"/>
    <cellStyle name="Normal 8 6 2" xfId="2081" xr:uid="{150416EE-F80B-4B64-9A09-458DE0F224EF}"/>
    <cellStyle name="Normal 8 7" xfId="1144" xr:uid="{9266520F-D8A0-43B9-BE98-0071E64DFFF9}"/>
    <cellStyle name="Normal 8 7 2" xfId="2082" xr:uid="{D1ADE641-EF59-40FA-9BA3-A138A6851C06}"/>
    <cellStyle name="Normal 8 8" xfId="1145" xr:uid="{99933134-7FB5-4A07-B2DE-179E263604BD}"/>
    <cellStyle name="Normal 8 8 2" xfId="2083" xr:uid="{92EB50C3-6DB8-43E1-B056-B8B54B32D3B5}"/>
    <cellStyle name="Normal 8 9" xfId="1146" xr:uid="{879FD353-3387-4B40-BA00-F940B4112817}"/>
    <cellStyle name="Normal 8 9 2" xfId="2084" xr:uid="{84DCDC92-A94F-42C0-849B-8FD7D898CA43}"/>
    <cellStyle name="Normal 80" xfId="1147" xr:uid="{3247589C-1C7F-485B-8F3C-365DE36E328A}"/>
    <cellStyle name="Normal 81" xfId="1148" xr:uid="{AA333016-47C7-41CB-BCCC-765AAD7DC61D}"/>
    <cellStyle name="Normal 81 2" xfId="2085" xr:uid="{890D57A3-CCC3-4DBC-BF4F-819A62E10CDB}"/>
    <cellStyle name="Normal 82" xfId="1792" xr:uid="{DBE9D140-7AE7-4E06-BEE3-C4F4157E432E}"/>
    <cellStyle name="Normal 82 2" xfId="1947" xr:uid="{236466FD-E78F-4C10-B27F-384C202E4BDB}"/>
    <cellStyle name="Normal 82 2 2" xfId="2334" xr:uid="{AA1FF3C6-D7B6-4A88-A2FD-6649DC007528}"/>
    <cellStyle name="Normal 82 2 3" xfId="2317" xr:uid="{DAE96D05-A8C5-4160-B8D1-207CB0948315}"/>
    <cellStyle name="Normal 82 3" xfId="2322" xr:uid="{E1E29260-A68F-4B01-B92E-EE699DE3004F}"/>
    <cellStyle name="Normal 82 4" xfId="2287" xr:uid="{6B495251-EC7C-410A-AB2F-5AC4897893F9}"/>
    <cellStyle name="Normal 83" xfId="1793" xr:uid="{AE689580-FD78-439C-9AA0-32830F43979A}"/>
    <cellStyle name="Normal 83 2" xfId="2288" xr:uid="{21781ED3-520A-4082-8024-44D81199AD51}"/>
    <cellStyle name="Normal 84" xfId="1794" xr:uid="{19B4BCD5-5B67-44E8-A607-9DF12D8AC8BF}"/>
    <cellStyle name="Normal 84 2" xfId="2289" xr:uid="{19F976CD-0992-4177-B264-47D91379FE83}"/>
    <cellStyle name="Normal 85" xfId="1795" xr:uid="{448C600D-C8FC-4A82-B1D7-823679F39C6C}"/>
    <cellStyle name="Normal 85 2" xfId="2290" xr:uid="{9F16EB66-9201-4B8F-9114-F427396517DD}"/>
    <cellStyle name="Normal 86" xfId="1796" xr:uid="{4144E485-8C9B-45D2-836C-AAF2472D4DB5}"/>
    <cellStyle name="Normal 86 2" xfId="2291" xr:uid="{7957A5E2-C053-4B9D-BA98-83452CA49828}"/>
    <cellStyle name="Normal 87" xfId="1797" xr:uid="{AE82E67A-338C-44EF-8278-385CC55AE872}"/>
    <cellStyle name="Normal 87 2" xfId="2292" xr:uid="{0E8C9ACE-1594-4C85-9828-E788816C0E27}"/>
    <cellStyle name="Normal 875" xfId="1648" xr:uid="{E088BE4A-618C-4459-85F5-244F568CCB14}"/>
    <cellStyle name="Normal 875 2" xfId="2163" xr:uid="{9E79C5B1-8009-4B0D-959F-E707951A2B21}"/>
    <cellStyle name="Normal 876" xfId="1655" xr:uid="{C4171B62-C3E7-4422-8906-0DD1DEA10796}"/>
    <cellStyle name="Normal 877 2" xfId="1656" xr:uid="{328374B2-7F2A-4955-81CF-91EF4D07DCDE}"/>
    <cellStyle name="Normal 877 2 2" xfId="2165" xr:uid="{44078094-72C2-4C80-9CEE-AF882D37A7EC}"/>
    <cellStyle name="Normal 878" xfId="1649" xr:uid="{C2990296-7669-4D0A-AB36-ED8F0254F3BB}"/>
    <cellStyle name="Normal 88" xfId="1798" xr:uid="{E9B13886-0DB8-4E92-98BA-F137D370E69A}"/>
    <cellStyle name="Normal 88 2" xfId="2293" xr:uid="{0A6FAF69-E226-4373-B176-E77463BED7D6}"/>
    <cellStyle name="Normal 89" xfId="1799" xr:uid="{CA03026E-3945-4D85-943F-63C8B622FBB9}"/>
    <cellStyle name="Normal 89 2" xfId="2294" xr:uid="{4774C701-95B3-43CA-9136-64A77F2320F9}"/>
    <cellStyle name="Normal 9" xfId="1149" xr:uid="{C53A8ED9-3581-4EA9-8C86-014B01956FAA}"/>
    <cellStyle name="Normal 9 2" xfId="1150" xr:uid="{425DE593-1449-4B9F-AEE8-11F668D38893}"/>
    <cellStyle name="Normal 9 2 2" xfId="1151" xr:uid="{E202F818-B044-4894-B558-3EA1B75372C9}"/>
    <cellStyle name="Normal 9 2 2 2" xfId="1152" xr:uid="{4919FF9B-9FE7-49AA-8A6C-9A9A744E57A9}"/>
    <cellStyle name="Normal 9 2 3" xfId="1153" xr:uid="{A9367EAC-2355-4D14-A84D-842BC94270E3}"/>
    <cellStyle name="Normal 9 3" xfId="1154" xr:uid="{C5A6D94D-D1B6-4643-94F1-3D9F63F6848D}"/>
    <cellStyle name="Normal 9 3 2" xfId="1155" xr:uid="{6F84789C-2496-4C0E-B93D-97CFEA01AB7E}"/>
    <cellStyle name="Normal 9 3 3" xfId="1156" xr:uid="{62D5DBB9-D15B-4E31-A9DB-4A7086280705}"/>
    <cellStyle name="Normal 9 3 3 2" xfId="1157" xr:uid="{09E3BF96-A2CC-40F5-807F-A7FFC87CBE84}"/>
    <cellStyle name="Normal 9 3 3 2 2" xfId="1158" xr:uid="{353B9C47-E90C-48E8-BA49-8168A0B79FE9}"/>
    <cellStyle name="Normal 9 3 3 2 2 2" xfId="2088" xr:uid="{FB358E68-E1AB-4EFE-9287-DCF2367E7EC1}"/>
    <cellStyle name="Normal 9 3 3 2 3" xfId="1159" xr:uid="{D5A5CE83-CEC6-4266-BBF8-F1914E79D4C0}"/>
    <cellStyle name="Normal 9 3 3 2 3 2" xfId="2089" xr:uid="{59888E14-D84B-4388-B27E-F3D89D0B2B39}"/>
    <cellStyle name="Normal 9 3 3 2 4" xfId="1160" xr:uid="{489DD2E9-BCA1-4841-B21A-956497914D5B}"/>
    <cellStyle name="Normal 9 3 3 2 4 2" xfId="2090" xr:uid="{D840BA78-B020-4AA1-9727-BAA28B7B4F6C}"/>
    <cellStyle name="Normal 9 3 3 2 5" xfId="2087" xr:uid="{46848873-423F-4F54-ABC6-6E1348331F2A}"/>
    <cellStyle name="Normal 9 3 3 3" xfId="1161" xr:uid="{200775AD-CD62-41A7-8596-67DD27A13F1D}"/>
    <cellStyle name="Normal 9 3 3 3 2" xfId="2091" xr:uid="{C4A262CC-C2EB-4220-8962-7E352792032F}"/>
    <cellStyle name="Normal 9 3 3 4" xfId="1162" xr:uid="{D29ECBC7-9DFE-4F0E-8384-C636999AEA18}"/>
    <cellStyle name="Normal 9 3 3 4 2" xfId="2092" xr:uid="{52AF1BA2-30B8-4950-915F-AE637EC8FAAC}"/>
    <cellStyle name="Normal 9 3 3 5" xfId="1163" xr:uid="{7461B47A-F523-4C1B-A8C7-60E295A3C0C9}"/>
    <cellStyle name="Normal 9 3 3 5 2" xfId="2093" xr:uid="{EE30D111-3DC8-43CF-B7DF-1BD0B299B2CA}"/>
    <cellStyle name="Normal 9 3 3 6" xfId="2086" xr:uid="{89602FE9-EC1A-4F32-BFF2-D1CD97EC0C7D}"/>
    <cellStyle name="Normal 9 4" xfId="1164" xr:uid="{06A2CBD7-728F-4982-B852-270D5A22EDBA}"/>
    <cellStyle name="Normal 9 4 2" xfId="1165" xr:uid="{5AD0F3B9-B3C8-4546-8BD4-AF3BB6EE5A01}"/>
    <cellStyle name="Normal 9 4 3" xfId="1166" xr:uid="{E162DB2C-A2EA-410B-9E98-DC4CAB726DB6}"/>
    <cellStyle name="Normal 9 5" xfId="1167" xr:uid="{BC6AF144-E20B-416B-B077-BE8043ED77BE}"/>
    <cellStyle name="Normal 9_Other current lia_Note 2009_11" xfId="1168" xr:uid="{2F194787-1F1E-4CC4-9373-3364A61239B1}"/>
    <cellStyle name="Normal 90" xfId="1800" xr:uid="{8831791A-04F0-4612-A918-CDC6372E8B36}"/>
    <cellStyle name="Normal 90 2" xfId="2295" xr:uid="{1B9BCA1F-1C63-44EE-AF06-ECC77F78D583}"/>
    <cellStyle name="Normal 91" xfId="1801" xr:uid="{5761EDF0-D5F4-4555-B94C-D5113A3448FD}"/>
    <cellStyle name="Normal 91 2" xfId="2296" xr:uid="{022F760B-96C3-478F-BA5F-1AE09621FA78}"/>
    <cellStyle name="Normal 92" xfId="1802" xr:uid="{7240A6B4-518B-49EA-B7D4-5A3AD938818D}"/>
    <cellStyle name="Normal 92 2" xfId="2297" xr:uid="{1AA244F0-003A-4092-B7B0-E81FAFAA54C2}"/>
    <cellStyle name="Normal 93" xfId="1803" xr:uid="{DDF6CC26-EA20-4E5F-87DD-BCB3B9867DDB}"/>
    <cellStyle name="Normal 93 2" xfId="1865" xr:uid="{2362FF65-55B3-4F27-8427-002A106B3476}"/>
    <cellStyle name="Normal 93 3" xfId="2298" xr:uid="{B89E1575-29EA-442B-B049-2CFEFE2EE5E4}"/>
    <cellStyle name="Normal 94" xfId="1804" xr:uid="{01AAA022-7BEE-48C2-977E-E5FEB1B5A94C}"/>
    <cellStyle name="Normal 94 2" xfId="2299" xr:uid="{A69BE74A-E41A-4ED2-8E11-6CD3B3F49201}"/>
    <cellStyle name="Normal 95" xfId="1634" xr:uid="{E7242A77-0FB4-4656-A762-7CF1399B822E}"/>
    <cellStyle name="Normal 96" xfId="1805" xr:uid="{609B0579-D4DC-4E09-A328-8D5B6FA05945}"/>
    <cellStyle name="Normal 96 2" xfId="2300" xr:uid="{D0CAD04D-BF05-41D9-A742-B3072ED5543E}"/>
    <cellStyle name="Normal 97" xfId="1806" xr:uid="{6215F7E1-5B61-4C95-AC7F-E28377A307F1}"/>
    <cellStyle name="Normal 97 2" xfId="1867" xr:uid="{3FB49155-395D-47D1-B927-3CA92A041270}"/>
    <cellStyle name="Normal 97 3" xfId="2301" xr:uid="{D1492910-39A1-461B-9397-075ED379E9F8}"/>
    <cellStyle name="Normal 98" xfId="1807" xr:uid="{DA2C1DC1-514C-4B68-AE7A-69B4FBC1CFC1}"/>
    <cellStyle name="Normal 98 2" xfId="2302" xr:uid="{71D06BCD-C79F-4477-AADB-FC7F3AC6218C}"/>
    <cellStyle name="Normal 99" xfId="1808" xr:uid="{D5B6DD71-79ED-4077-BEAB-14E265529C18}"/>
    <cellStyle name="Normal 99 2" xfId="2303" xr:uid="{FE1096AD-96C7-49A7-AA84-21F051C33247}"/>
    <cellStyle name="Normal0" xfId="1169" xr:uid="{0D0D722E-051E-447B-8E5D-41D69BD56F82}"/>
    <cellStyle name="Normale_sc_azione" xfId="1170" xr:uid="{1F3B27C5-9FA8-471C-B37A-DB84EE688441}"/>
    <cellStyle name="normální_Site#13-Bangkok" xfId="1171" xr:uid="{5C0E41B9-753A-4F22-8B8D-E87041D2327D}"/>
    <cellStyle name="Œ…‹æØ‚è [0.00]_4m stock" xfId="1172" xr:uid="{22437A3F-A3F7-49B8-B0D7-CFDCB4CEBDDF}"/>
    <cellStyle name="Œ…‹æØ‚è_4m stock" xfId="1173" xr:uid="{133E3486-38A4-4820-94C5-9291CD8D8AC5}"/>
    <cellStyle name="oft Excel]_x000d__x000a_Comment=The open=/f lines load custom functions into the Paste Function list._x000d__x000a_Maximized=3_x000d__x000a_Basics=1_x000d__x000a_A" xfId="1174" xr:uid="{3EFC18A4-6257-4705-9C1F-1DB287F50A0D}"/>
    <cellStyle name="Output Amounts" xfId="1175" xr:uid="{AA6E3E5B-86D7-4C65-AB00-269C04D3A4D4}"/>
    <cellStyle name="Output Column Headings" xfId="1176" xr:uid="{1D17DAC1-1CDA-4FA3-9D5F-5DF7C28B5FD3}"/>
    <cellStyle name="Output Line Items" xfId="1177" xr:uid="{EB5D49AB-D0D7-473A-B8F4-B0A40DCE1058}"/>
    <cellStyle name="Output Report Heading" xfId="1178" xr:uid="{CB8BDFD1-4DEC-4D50-97BC-81D27A9D8FEE}"/>
    <cellStyle name="Output Report Title" xfId="1179" xr:uid="{7D6E1874-0B90-4EFB-A581-FD5F457C2F5C}"/>
    <cellStyle name="OUTPUTERROR" xfId="1180" xr:uid="{1E111829-F6A0-4C87-B8B2-9C4FEA0A31F1}"/>
    <cellStyle name="OUTPUTNORMAL" xfId="1181" xr:uid="{A7946F3C-1697-4273-BB80-5F30ABCE0153}"/>
    <cellStyle name="PageSubTitle" xfId="1182" xr:uid="{34AAE766-1B54-4F3C-8662-A8CCD4137FA7}"/>
    <cellStyle name="PageTitle" xfId="1183" xr:uid="{303C587F-7098-4750-8E4C-43BD78181920}"/>
    <cellStyle name="Pattern" xfId="1184" xr:uid="{04612950-252A-4A84-9E8D-6E5E9F404A03}"/>
    <cellStyle name="Percent" xfId="6" builtinId="5"/>
    <cellStyle name="Percent [0]" xfId="1185" xr:uid="{4A0D117C-9819-4B8B-ABF2-9A3408E3815C}"/>
    <cellStyle name="Percent [0] 2" xfId="1186" xr:uid="{8AC74786-0F76-484E-A28C-FF1B0AB75139}"/>
    <cellStyle name="Percent [00]" xfId="1187" xr:uid="{A8AB9624-2D3E-4FD2-8C12-C730D82F7CA8}"/>
    <cellStyle name="Percent [00] 2" xfId="1188" xr:uid="{49E923A3-DA92-48E4-86BC-14ECAFE45F4D}"/>
    <cellStyle name="Percent [1]" xfId="1189" xr:uid="{E8A9B651-9D78-4FA0-A377-E92F6C746E96}"/>
    <cellStyle name="Percent [2]" xfId="1190" xr:uid="{20F2BD9D-9F77-4D0D-AC29-7A015C80FA88}"/>
    <cellStyle name="Percent [2] 2" xfId="1191" xr:uid="{9338ACDA-3CD3-4662-A95A-0C8DA774BF5E}"/>
    <cellStyle name="Percent [3]" xfId="1192" xr:uid="{0B1534AA-4026-45FD-81DA-6B58A45745FC}"/>
    <cellStyle name="Percent 10" xfId="1193" xr:uid="{03622648-0FAF-4C70-A32A-BCF7C1C7D99B}"/>
    <cellStyle name="Percent 10 2" xfId="1194" xr:uid="{C9E184DE-5B7F-492E-A2DF-31249D6A471D}"/>
    <cellStyle name="Percent 10 2 2" xfId="1195" xr:uid="{70992D87-3F00-4ABB-8C0B-4568EE550328}"/>
    <cellStyle name="Percent 10 3" xfId="1196" xr:uid="{4BEF834D-139E-4D8A-8DA4-A3B15FB1A5EF}"/>
    <cellStyle name="Percent 11" xfId="1197" xr:uid="{C71030D5-F257-4E4E-96FF-B10FC80CD010}"/>
    <cellStyle name="Percent 11 2" xfId="1198" xr:uid="{6C8DDDCC-74AC-48D1-9F81-B552CC356BBB}"/>
    <cellStyle name="Percent 11 2 2" xfId="1199" xr:uid="{E9089BDE-3061-4C2A-8BAF-5C916CC9EFE0}"/>
    <cellStyle name="Percent 11 2 2 2" xfId="1200" xr:uid="{F334E503-4BDE-4C34-A530-250647F6678B}"/>
    <cellStyle name="Percent 11 2 3" xfId="1201" xr:uid="{3BD521E7-0116-485B-88B0-1DE5A1FEEC8C}"/>
    <cellStyle name="Percent 11 2 3 2" xfId="2096" xr:uid="{979D7DC9-6200-43FE-AAA6-A41592BBF6F3}"/>
    <cellStyle name="Percent 11 2 4" xfId="1202" xr:uid="{9A7919D7-436D-4119-ABEB-F9F2B03B1E14}"/>
    <cellStyle name="Percent 11 2 4 2" xfId="2097" xr:uid="{D44707D0-3D1E-4622-88FE-80D2E0D23A37}"/>
    <cellStyle name="Percent 11 2 5" xfId="1203" xr:uid="{A394AC08-68DA-46DF-9F9E-601E25009AFE}"/>
    <cellStyle name="Percent 11 2 5 2" xfId="2098" xr:uid="{912EA683-239D-4F03-864B-4BF4A550512C}"/>
    <cellStyle name="Percent 11 2 6" xfId="2095" xr:uid="{6D6DD20C-D5C2-44E6-814A-6864253182DB}"/>
    <cellStyle name="Percent 11 3" xfId="1204" xr:uid="{3ABAB867-F038-40C2-9C83-5D2A8DD1E8E4}"/>
    <cellStyle name="Percent 11 3 2" xfId="1205" xr:uid="{A1B6D7AD-A4A9-4922-91B0-65C121C8027A}"/>
    <cellStyle name="Percent 11 3 2 2" xfId="2100" xr:uid="{AE571574-82E2-4148-83AE-F5A3E1CBBEFF}"/>
    <cellStyle name="Percent 11 3 3" xfId="1206" xr:uid="{E1AE631A-0B31-45AA-9A51-0A9E420F8574}"/>
    <cellStyle name="Percent 11 3 3 2" xfId="2101" xr:uid="{0AE69BEE-9621-4485-B9B4-FCEE353854E6}"/>
    <cellStyle name="Percent 11 3 4" xfId="1207" xr:uid="{FCC3B95A-7D7E-41C7-B127-6C573ED423E2}"/>
    <cellStyle name="Percent 11 3 4 2" xfId="2102" xr:uid="{816BF8AB-2333-44B4-AD31-1DD0832CFB74}"/>
    <cellStyle name="Percent 11 3 5" xfId="2099" xr:uid="{1CCBE07F-82C5-43C9-BB85-EA9F8609DBF6}"/>
    <cellStyle name="Percent 11 4" xfId="1208" xr:uid="{659936A8-6825-4274-B1A5-FAA59B08920B}"/>
    <cellStyle name="Percent 11 4 2" xfId="2103" xr:uid="{D2B88A68-2E25-48C6-882D-32EA079F26FC}"/>
    <cellStyle name="Percent 11 5" xfId="1209" xr:uid="{AD800AFD-7DA8-4090-8FF2-12F6D21F9EE2}"/>
    <cellStyle name="Percent 11 5 2" xfId="2104" xr:uid="{A0F0BB84-9FBD-429C-8437-99BF3A749A9B}"/>
    <cellStyle name="Percent 11 6" xfId="1210" xr:uid="{EDC82F9B-615D-457E-97C5-F4CF2FD79B98}"/>
    <cellStyle name="Percent 11 6 2" xfId="2105" xr:uid="{782240F6-3555-446E-A657-CAA6C5279C67}"/>
    <cellStyle name="Percent 11 7" xfId="2094" xr:uid="{C6F3DBAC-27D5-4921-A781-DD596E359EBC}"/>
    <cellStyle name="Percent 12" xfId="1211" xr:uid="{E911F9A0-B9D3-45CF-8669-9C4E2EF6E543}"/>
    <cellStyle name="Percent 12 2" xfId="1212" xr:uid="{0B70EBF5-BB30-4193-8422-923AF3B4CE88}"/>
    <cellStyle name="Percent 12 2 2" xfId="1213" xr:uid="{F0004334-ECA5-4AEE-AD3F-85F00A26D767}"/>
    <cellStyle name="Percent 12 3" xfId="1214" xr:uid="{51896DA3-1435-4E79-9EB6-E1D806610CFC}"/>
    <cellStyle name="Percent 13" xfId="1215" xr:uid="{9ABB6CCE-F45A-45C8-A6C6-21504FDF23A1}"/>
    <cellStyle name="Percent 13 2" xfId="1216" xr:uid="{66DD07D6-F0DB-4AFC-871D-87D39DC664DC}"/>
    <cellStyle name="Percent 13 2 2" xfId="1217" xr:uid="{E946E646-DE4C-4C19-8101-3F49FC9FC582}"/>
    <cellStyle name="Percent 13 3" xfId="1218" xr:uid="{B5E642C5-FDA8-4C89-8EE3-56EBC4DA173F}"/>
    <cellStyle name="Percent 14" xfId="1219" xr:uid="{2844D14C-C6AA-4C9D-846F-C921F389E5FD}"/>
    <cellStyle name="Percent 14 2" xfId="1220" xr:uid="{E69DFEAD-B209-43F4-9400-D33DC458EE13}"/>
    <cellStyle name="Percent 14 2 2" xfId="1221" xr:uid="{A9C8EF98-B1CF-4F6B-80F5-6C8AE6D584E6}"/>
    <cellStyle name="Percent 14 3" xfId="1222" xr:uid="{21958782-F6EF-43CB-8FC7-98D187575628}"/>
    <cellStyle name="Percent 15" xfId="1223" xr:uid="{172A3588-6744-436C-98F8-6C4672214142}"/>
    <cellStyle name="Percent 15 2" xfId="1224" xr:uid="{4EACD981-D29F-4C80-A86E-A768CE89952E}"/>
    <cellStyle name="Percent 15 2 2" xfId="1225" xr:uid="{899484AD-427A-402C-83E1-BAA68562D187}"/>
    <cellStyle name="Percent 15 3" xfId="1226" xr:uid="{4B709441-6AC5-494C-92BC-6111386EA5E2}"/>
    <cellStyle name="Percent 16" xfId="1227" xr:uid="{C1E69828-6561-45E8-82A9-EEE17ECCC8D8}"/>
    <cellStyle name="Percent 16 2" xfId="1228" xr:uid="{8BC84EA0-1321-43A6-8E68-B453BBF93463}"/>
    <cellStyle name="Percent 16 2 2" xfId="1229" xr:uid="{ED2CE7C7-092E-48B7-A677-CE16DEB6E7BA}"/>
    <cellStyle name="Percent 16 3" xfId="1230" xr:uid="{BB2E3DBD-55C0-408A-A2C3-5745DA1509D2}"/>
    <cellStyle name="Percent 17" xfId="1231" xr:uid="{BFE933D1-89C2-4B0D-8934-40606469956D}"/>
    <cellStyle name="Percent 17 2" xfId="1232" xr:uid="{F3ED3515-6290-4FDC-A1B0-DD122A275B86}"/>
    <cellStyle name="Percent 17 2 2" xfId="1233" xr:uid="{AFDDDA2C-27E3-4069-BE95-F92EC93EE4D0}"/>
    <cellStyle name="Percent 17 3" xfId="1234" xr:uid="{8F486E13-900A-4EBE-829B-A89B44A97933}"/>
    <cellStyle name="Percent 18" xfId="1235" xr:uid="{557BD8F9-7FC9-4481-9902-EAF1DAF60CB3}"/>
    <cellStyle name="Percent 18 2" xfId="1236" xr:uid="{6A08CAA9-1A49-4086-9F49-A2833829538D}"/>
    <cellStyle name="Percent 18 2 2" xfId="1237" xr:uid="{8746947C-E986-452A-A8F3-91E661005EAA}"/>
    <cellStyle name="Percent 18 3" xfId="1238" xr:uid="{7F7D750F-F6E8-45BD-B24D-1D125A027FC9}"/>
    <cellStyle name="Percent 19" xfId="1239" xr:uid="{89969E6B-2D49-4379-8C80-E4B95CB2B943}"/>
    <cellStyle name="Percent 19 2" xfId="1240" xr:uid="{1B4126E0-D457-4660-A5F3-33A550E65A31}"/>
    <cellStyle name="Percent 19 2 2" xfId="1241" xr:uid="{B36B7274-32DD-4705-A8A3-CDB8E627590C}"/>
    <cellStyle name="Percent 19 3" xfId="1242" xr:uid="{A5F3CF9A-8D4E-4B14-A033-5140437A46A1}"/>
    <cellStyle name="Percent 2" xfId="1243" xr:uid="{57155D25-FD80-48E8-9111-503E510EDE83}"/>
    <cellStyle name="Percent 2 10" xfId="1244" xr:uid="{01D5348B-3D49-4866-8E59-4E2B3619A66A}"/>
    <cellStyle name="Percent 2 11" xfId="1245" xr:uid="{CAC1C819-8326-4174-8E72-20AAF8F650AE}"/>
    <cellStyle name="Percent 2 12" xfId="1246" xr:uid="{D0B8DC2F-FB19-4CE5-920D-22B52846C543}"/>
    <cellStyle name="Percent 2 13" xfId="1247" xr:uid="{0C5528C1-4D24-47BD-803D-3E9F0A06EC9C}"/>
    <cellStyle name="Percent 2 14" xfId="1248" xr:uid="{BD563D81-77C5-401C-8B18-478E0FA39507}"/>
    <cellStyle name="Percent 2 15" xfId="1249" xr:uid="{FBAA3A7D-3F8E-40BB-8A5C-DDDBFF38E1D6}"/>
    <cellStyle name="Percent 2 16" xfId="1250" xr:uid="{391D9B54-E780-41D4-9B1B-1BA461E9A6F3}"/>
    <cellStyle name="Percent 2 17" xfId="1251" xr:uid="{28C9EC1B-A831-4164-933F-7820A840C735}"/>
    <cellStyle name="Percent 2 18" xfId="1252" xr:uid="{E7B4402C-1344-4938-BBD6-52E9C2D6CB9A}"/>
    <cellStyle name="Percent 2 19" xfId="1253" xr:uid="{31C9D0AB-944C-4B21-A891-D42F2CD34067}"/>
    <cellStyle name="Percent 2 2" xfId="1254" xr:uid="{8693BF61-FAA6-4D09-95EB-28D8B7C19799}"/>
    <cellStyle name="Percent 2 2 2" xfId="1255" xr:uid="{66E82225-B6B7-4580-B9B7-ABA503FEBD2D}"/>
    <cellStyle name="Percent 2 2 2 2" xfId="1256" xr:uid="{2629CC7E-625B-48AE-AAE0-7F154A8DB001}"/>
    <cellStyle name="Percent 2 2 3" xfId="1257" xr:uid="{74CD0E5E-0530-4BB3-B1FE-25953B98E39B}"/>
    <cellStyle name="Percent 2 2 4" xfId="1851" xr:uid="{3FA1BE6C-A2B9-4C67-8538-8ADA3AA0151E}"/>
    <cellStyle name="Percent 2 20" xfId="1258" xr:uid="{C6174AC1-6A71-4415-97A5-51B0A509AC7C}"/>
    <cellStyle name="Percent 2 21" xfId="1259" xr:uid="{57429D55-275F-4986-915C-396A26566D4C}"/>
    <cellStyle name="Percent 2 22" xfId="1260" xr:uid="{AEE97CC4-18A4-412D-9497-6658EE760518}"/>
    <cellStyle name="Percent 2 23" xfId="1261" xr:uid="{4EF7D19E-D03C-469D-AE18-E35CDEF7B055}"/>
    <cellStyle name="Percent 2 24" xfId="1262" xr:uid="{A8B3865A-402D-43D1-9453-6C82C0FA3A35}"/>
    <cellStyle name="Percent 2 25" xfId="1263" xr:uid="{0E00943F-2D67-4459-AF61-F8D8E2979E98}"/>
    <cellStyle name="Percent 2 26" xfId="1264" xr:uid="{D09497AE-CECB-40D4-B4DF-44EF0AA53FA0}"/>
    <cellStyle name="Percent 2 27" xfId="1857" xr:uid="{E1A7EA36-2177-456C-9B12-580F85EFFA44}"/>
    <cellStyle name="Percent 2 3" xfId="1265" xr:uid="{23657AEF-9566-45F5-8F8A-C488CBA3F88D}"/>
    <cellStyle name="Percent 2 3 2" xfId="1266" xr:uid="{A624F053-F58C-4F5A-BEE4-016EEA34D568}"/>
    <cellStyle name="Percent 2 3 3" xfId="1267" xr:uid="{52E5D34F-7CB3-4D24-8A69-C683976AB29C}"/>
    <cellStyle name="Percent 2 4" xfId="1268" xr:uid="{01967A34-61C5-4835-878B-50B935CFEB62}"/>
    <cellStyle name="Percent 2 4 2" xfId="1860" xr:uid="{B0FA7400-646F-41C8-AB78-1BC7288EB395}"/>
    <cellStyle name="Percent 2 5" xfId="1269" xr:uid="{49891AC4-ABCC-4EEC-B025-FA54EF148249}"/>
    <cellStyle name="Percent 2 6" xfId="1270" xr:uid="{D199A9BC-E849-4A0F-85D4-791DDD4CB696}"/>
    <cellStyle name="Percent 2 7" xfId="1271" xr:uid="{6DC037AF-5FA0-4F2F-9149-129BCA6B7421}"/>
    <cellStyle name="Percent 2 8" xfId="1272" xr:uid="{50CBDD45-DD90-45DD-AE43-B46AB602BCFE}"/>
    <cellStyle name="Percent 2 9" xfId="1273" xr:uid="{EBBA6D01-9685-4AC7-8736-9F2D3AB629E3}"/>
    <cellStyle name="Percent 20" xfId="1274" xr:uid="{AEDA44A1-222C-4215-BED6-C390D8BCE748}"/>
    <cellStyle name="Percent 20 2" xfId="1275" xr:uid="{53968B07-6D6F-41D6-B49F-8AB8188EE011}"/>
    <cellStyle name="Percent 20 2 2" xfId="1276" xr:uid="{1034D632-5086-4296-B61F-FCCF9C0B52F1}"/>
    <cellStyle name="Percent 20 3" xfId="1277" xr:uid="{BE68743C-0422-4C4E-9674-327BA2DE3FFC}"/>
    <cellStyle name="Percent 21" xfId="1278" xr:uid="{1004EC2D-693A-4E70-917B-4EADC21CF9BF}"/>
    <cellStyle name="Percent 21 2" xfId="1279" xr:uid="{6884AEB1-012A-49B3-B577-E6AD15F723EC}"/>
    <cellStyle name="Percent 21 2 2" xfId="1280" xr:uid="{468D4F92-492F-4FE1-860F-7F9DB70D2B5E}"/>
    <cellStyle name="Percent 21 3" xfId="1281" xr:uid="{2113E239-2822-4F06-84BF-E043D318B75E}"/>
    <cellStyle name="Percent 22" xfId="1282" xr:uid="{64FA6BB9-6833-4EA2-A9A2-6CD30142CC07}"/>
    <cellStyle name="Percent 22 2" xfId="1283" xr:uid="{1568C4CF-5601-45D3-95F6-F59F0E04146D}"/>
    <cellStyle name="Percent 22 2 2" xfId="1284" xr:uid="{336A399E-C243-493C-9B95-D8F43D85B571}"/>
    <cellStyle name="Percent 22 3" xfId="1285" xr:uid="{96B179A8-A291-486C-B118-6B48EE171441}"/>
    <cellStyle name="Percent 23" xfId="1286" xr:uid="{132CDD71-5F31-4475-8717-6A449300AC39}"/>
    <cellStyle name="Percent 23 2" xfId="1287" xr:uid="{284BEE94-5AEA-4B93-9F39-4AB494139119}"/>
    <cellStyle name="Percent 23 2 2" xfId="1288" xr:uid="{9D9BF6F9-8B40-4275-999A-DBE872C138B9}"/>
    <cellStyle name="Percent 23 3" xfId="1289" xr:uid="{93490DD9-42CE-4DA9-8935-559292C447C8}"/>
    <cellStyle name="Percent 24" xfId="1290" xr:uid="{27083404-A260-4CA5-9E75-1325EF3DBE4D}"/>
    <cellStyle name="Percent 24 2" xfId="1291" xr:uid="{00EF8C79-15B8-4398-B530-140842D4A308}"/>
    <cellStyle name="Percent 24 2 2" xfId="1292" xr:uid="{1AAD0232-E526-4197-8E2F-ADCD0A9868C3}"/>
    <cellStyle name="Percent 24 3" xfId="1293" xr:uid="{6976DAAE-282D-4DCE-9165-E6A6759AC666}"/>
    <cellStyle name="Percent 25" xfId="1294" xr:uid="{FF454A65-7F3B-45DB-B8E0-2DDC5DFA17E8}"/>
    <cellStyle name="Percent 25 2" xfId="1295" xr:uid="{048AE67C-B7BD-4D89-81A9-BDA7C22E7D3E}"/>
    <cellStyle name="Percent 26" xfId="1296" xr:uid="{3C9CB05F-ACB4-4D2C-97B7-E148DBFB8A09}"/>
    <cellStyle name="Percent 26 2" xfId="1297" xr:uid="{68CBC163-E047-420F-94A2-2B17985E8A94}"/>
    <cellStyle name="Percent 27" xfId="1298" xr:uid="{5F162A34-02DA-48E6-ACF1-0DF03819E7F0}"/>
    <cellStyle name="Percent 27 2" xfId="1299" xr:uid="{96356BAF-A062-4182-8FEB-398F1147D8A9}"/>
    <cellStyle name="Percent 28" xfId="1300" xr:uid="{120FB8B2-B4EE-424D-A413-9E3A94C41647}"/>
    <cellStyle name="Percent 28 2" xfId="1301" xr:uid="{741E5E8D-F53B-46EE-9A42-3A9EDE9CC08E}"/>
    <cellStyle name="Percent 29" xfId="1302" xr:uid="{FFF178C0-03C0-4176-B70F-00E5D54BAFE0}"/>
    <cellStyle name="Percent 29 2" xfId="1303" xr:uid="{3569C6FA-650E-4F8B-BFDA-48EEAE6D802A}"/>
    <cellStyle name="Percent 3" xfId="1304" xr:uid="{65A107EA-4906-4242-8240-01B4B2808F06}"/>
    <cellStyle name="Percent 3 2" xfId="1305" xr:uid="{F4088784-7AAB-45A4-97C6-72038F981F46}"/>
    <cellStyle name="Percent 3 2 2" xfId="1306" xr:uid="{EAA48159-0DDE-4A4C-8C9F-D7F35827AB6B}"/>
    <cellStyle name="Percent 3 2 2 2" xfId="1307" xr:uid="{C8197FAB-70D9-4DD2-89F0-02C8689ADEE1}"/>
    <cellStyle name="Percent 3 2 3" xfId="1308" xr:uid="{B91100DB-BA2E-4CB6-BEEE-E19B292DE77D}"/>
    <cellStyle name="Percent 3 3" xfId="1309" xr:uid="{FCF2CFDD-DFA8-4F9D-864C-0D4C92A52CD7}"/>
    <cellStyle name="Percent 3 3 2" xfId="1310" xr:uid="{8555DBF6-B348-4917-B385-E4EDF4869640}"/>
    <cellStyle name="Percent 3 3 3" xfId="1311" xr:uid="{395BB230-9C23-445E-8199-0AF433DEC845}"/>
    <cellStyle name="Percent 3 4" xfId="1312" xr:uid="{6B8864E9-EC1A-4A3C-9446-85872D072E0F}"/>
    <cellStyle name="Percent 3 4 2" xfId="1313" xr:uid="{B6A79025-118C-439F-8577-08AC8B4FC910}"/>
    <cellStyle name="Percent 3 4 2 2" xfId="2107" xr:uid="{18132D72-16BD-4E54-972C-B14C4C469E9E}"/>
    <cellStyle name="Percent 3 4 3" xfId="2106" xr:uid="{6B6172E6-6BED-49DF-B85D-4A7778BE9A87}"/>
    <cellStyle name="Percent 3 5" xfId="1930" xr:uid="{8B3E079B-BE68-4692-AD68-A57ACBD87868}"/>
    <cellStyle name="Percent 30" xfId="1314" xr:uid="{D3B1A1CE-C747-473A-BAF4-B206CB3A0EE3}"/>
    <cellStyle name="Percent 30 2" xfId="1315" xr:uid="{698B4384-E44A-4C28-A3D8-DAD0858685C7}"/>
    <cellStyle name="Percent 31" xfId="1316" xr:uid="{917CEA71-F5F9-45B7-99C7-8904D2D452EF}"/>
    <cellStyle name="Percent 31 2" xfId="1317" xr:uid="{31DC93E0-4C7C-4460-9AB0-EAA69484B608}"/>
    <cellStyle name="Percent 32" xfId="1318" xr:uid="{5A50C7C7-AD6C-4064-8412-A64C5E2E2BDA}"/>
    <cellStyle name="Percent 32 2" xfId="1319" xr:uid="{370006DB-0265-4DD3-8ADA-48A745DBAA00}"/>
    <cellStyle name="Percent 33" xfId="1320" xr:uid="{669A5E19-1D0C-4FE4-98CB-E71277E45D27}"/>
    <cellStyle name="Percent 33 2" xfId="1321" xr:uid="{9428ABCD-24DC-4871-B716-2F66326CEBD5}"/>
    <cellStyle name="Percent 34" xfId="1322" xr:uid="{9B2AF89C-48BE-42EC-9A4F-CEF2FBF4F66E}"/>
    <cellStyle name="Percent 34 2" xfId="1323" xr:uid="{2DF2E400-5330-4B0A-A884-BFF4BAA200A6}"/>
    <cellStyle name="Percent 35" xfId="1324" xr:uid="{4237C9A5-ACC3-4B52-83C6-C969B39CE8EB}"/>
    <cellStyle name="Percent 35 2" xfId="1325" xr:uid="{11BF28BB-EA92-486A-B814-DBD1A2D06ADC}"/>
    <cellStyle name="Percent 36" xfId="1326" xr:uid="{65028210-9668-4890-A8CE-F3508C379E3C}"/>
    <cellStyle name="Percent 36 2" xfId="1327" xr:uid="{01E043E9-66DA-47AF-AE9F-6114400031DA}"/>
    <cellStyle name="Percent 37" xfId="1328" xr:uid="{4DA4579F-7250-4885-91BF-CAD3FC2D8D50}"/>
    <cellStyle name="Percent 37 2" xfId="1329" xr:uid="{3783CEED-863A-4850-96E5-64439EE698E9}"/>
    <cellStyle name="Percent 38" xfId="1330" xr:uid="{A5F4B7EF-524B-411E-A052-49E57568B3CA}"/>
    <cellStyle name="Percent 38 2" xfId="1331" xr:uid="{9CBE9219-3DF9-4BA6-9EBB-1F692C8798D0}"/>
    <cellStyle name="Percent 39" xfId="1332" xr:uid="{671CBEBA-3CBF-4AA1-B668-1923FDB2F096}"/>
    <cellStyle name="Percent 39 2" xfId="1333" xr:uid="{E86D6BE7-07A1-4CB0-A6AE-76D90E249EED}"/>
    <cellStyle name="Percent 4" xfId="1334" xr:uid="{A139A87D-10F3-47BF-ACF2-0F27D4869702}"/>
    <cellStyle name="Percent 4 2" xfId="1335" xr:uid="{1A961AF3-CA17-44E4-B2EB-799FC548566E}"/>
    <cellStyle name="Percent 4 2 2" xfId="1336" xr:uid="{B695D735-00D6-4D44-8816-8296AE77E3CF}"/>
    <cellStyle name="Percent 4 2 2 2" xfId="1337" xr:uid="{CE41D2D8-C120-471B-8CB2-192069F3F520}"/>
    <cellStyle name="Percent 4 2 3" xfId="1338" xr:uid="{69C45C47-6E30-4F78-8A30-44596B6F501F}"/>
    <cellStyle name="Percent 4 3" xfId="1339" xr:uid="{F3DE745E-3208-4933-9514-2648A37C60DF}"/>
    <cellStyle name="Percent 4 3 2" xfId="1340" xr:uid="{F4568E96-B9C0-4178-9C9E-054205BDACB9}"/>
    <cellStyle name="Percent 4 3 3" xfId="1341" xr:uid="{30CA27E9-3D89-41E4-8A1C-95A94A5D2690}"/>
    <cellStyle name="Percent 4 4" xfId="1342" xr:uid="{F7479D48-82DC-4F6B-9D09-0B839E8F5479}"/>
    <cellStyle name="Percent 4 5" xfId="1934" xr:uid="{8B349AF7-185D-4052-8933-5338EA77FD41}"/>
    <cellStyle name="Percent 40" xfId="1343" xr:uid="{90748C32-17C8-4A97-9F49-5F8DCB162113}"/>
    <cellStyle name="Percent 40 2" xfId="1344" xr:uid="{22086F03-D65B-4005-98C6-31634AF6820F}"/>
    <cellStyle name="Percent 41" xfId="1345" xr:uid="{601CF678-DF88-4394-99F3-C3206FF1A97E}"/>
    <cellStyle name="Percent 41 2" xfId="1346" xr:uid="{4E27F9D2-4C1C-48A6-911B-5C8229674105}"/>
    <cellStyle name="Percent 42" xfId="1347" xr:uid="{E3BA6618-D8D2-48F0-B5CF-833F272FD6E8}"/>
    <cellStyle name="Percent 42 2" xfId="1348" xr:uid="{7B0AFA64-0317-4E1D-8C8C-8BDC3627E45A}"/>
    <cellStyle name="Percent 43" xfId="1349" xr:uid="{AA87AEBC-5A08-405F-961B-EB721F23F0F2}"/>
    <cellStyle name="Percent 43 2" xfId="1350" xr:uid="{399C2271-BDC7-43F9-8AC5-5A87EE71B4E8}"/>
    <cellStyle name="Percent 44" xfId="1351" xr:uid="{01D5FD67-C828-44F6-9D0F-1679B8ABA503}"/>
    <cellStyle name="Percent 44 2" xfId="1352" xr:uid="{4F14574C-F6C4-4E71-AA03-8CE3B4153C3E}"/>
    <cellStyle name="Percent 45" xfId="1353" xr:uid="{CE1BFD40-5349-4A56-9904-531BBDBCB93F}"/>
    <cellStyle name="Percent 45 2" xfId="1354" xr:uid="{EA3D4307-804A-4901-862C-5840EE75D2EB}"/>
    <cellStyle name="Percent 46" xfId="1355" xr:uid="{EDAEC264-9BEC-45B4-AD5A-301F36A7ED18}"/>
    <cellStyle name="Percent 46 2" xfId="1356" xr:uid="{AED724A6-D31B-46CD-9807-D15A23D60290}"/>
    <cellStyle name="Percent 47" xfId="1357" xr:uid="{CCBF3E44-701F-414F-93CC-A8F7B740EDF3}"/>
    <cellStyle name="Percent 47 2" xfId="1358" xr:uid="{B1414752-3C99-44A2-9039-526516EBAA8D}"/>
    <cellStyle name="Percent 48" xfId="1359" xr:uid="{8C3BEF6D-3BC3-4B2A-AF8C-B44FD9CB7FFF}"/>
    <cellStyle name="Percent 48 2" xfId="1360" xr:uid="{3E244B87-511E-4963-BB06-F93802AB76FA}"/>
    <cellStyle name="Percent 49" xfId="1361" xr:uid="{685D1B86-515B-4880-9F67-7C4ED698A993}"/>
    <cellStyle name="Percent 49 2" xfId="1362" xr:uid="{704E7B0E-0EB2-488E-859C-E1745B7E6778}"/>
    <cellStyle name="Percent 5" xfId="1363" xr:uid="{65279487-BE3B-483D-9B02-06C18084F116}"/>
    <cellStyle name="Percent 5 2" xfId="1364" xr:uid="{3D3AEC30-CCCB-4C10-A87B-C6C924A13E04}"/>
    <cellStyle name="Percent 5 2 2" xfId="1365" xr:uid="{5281C7E6-D3EA-4BB4-B2CD-E100986B50F1}"/>
    <cellStyle name="Percent 5 2 2 2" xfId="1366" xr:uid="{F3BD0314-131A-4416-B761-3D203FD4A507}"/>
    <cellStyle name="Percent 5 2 3" xfId="1367" xr:uid="{028A6B81-7507-4C7A-B86B-2568716CED2D}"/>
    <cellStyle name="Percent 5 3" xfId="1368" xr:uid="{B1C4258E-DE70-411A-9F83-36CA0D8F73C0}"/>
    <cellStyle name="Percent 5 3 2" xfId="1369" xr:uid="{6B8B172E-8206-47A7-87A2-F006E847BE39}"/>
    <cellStyle name="Percent 5 3 3" xfId="1370" xr:uid="{52863DF2-67BB-4436-A6E8-E3B09E3999EC}"/>
    <cellStyle name="Percent 5 4" xfId="1371" xr:uid="{72D92BC4-0021-46A3-A99D-C3490D7657B4}"/>
    <cellStyle name="Percent 50" xfId="1372" xr:uid="{75550F0E-8D87-494B-B4FE-C32361B463C8}"/>
    <cellStyle name="Percent 50 2" xfId="1373" xr:uid="{CB7A484F-1895-46E3-A861-2CE0CF44DAB3}"/>
    <cellStyle name="Percent 51" xfId="1374" xr:uid="{302689A4-1115-43DC-B559-A345AC72CD28}"/>
    <cellStyle name="Percent 51 2" xfId="1375" xr:uid="{BE87ABE3-79DD-4F87-B19A-6D1C776D39D4}"/>
    <cellStyle name="Percent 52" xfId="1376" xr:uid="{704478A2-94D3-428F-93F3-1DC4CDB9849E}"/>
    <cellStyle name="Percent 52 2" xfId="1377" xr:uid="{955DB3D9-B731-4360-940D-DA82944DF0D1}"/>
    <cellStyle name="Percent 53" xfId="1378" xr:uid="{ABA8268E-5371-4C9C-8ED8-97ED0A9EEE34}"/>
    <cellStyle name="Percent 53 2" xfId="1379" xr:uid="{40E9A04D-1C13-409A-B33F-1DC950A5F670}"/>
    <cellStyle name="Percent 54" xfId="1380" xr:uid="{39CDCE7A-3A38-4903-9D52-B00FC9DFC96E}"/>
    <cellStyle name="Percent 54 2" xfId="1381" xr:uid="{D55AE1E1-4FCD-48CC-9624-E5E735805A4E}"/>
    <cellStyle name="Percent 55" xfId="1382" xr:uid="{DCB611D9-150B-46CE-820C-6CC43D63DDEB}"/>
    <cellStyle name="Percent 55 2" xfId="1383" xr:uid="{D5ED8551-1CE8-435F-9CB3-0F4D5582185C}"/>
    <cellStyle name="Percent 56" xfId="1384" xr:uid="{57D155A2-2D0C-44C0-91E0-215751C8CCC9}"/>
    <cellStyle name="Percent 56 2" xfId="1385" xr:uid="{96615D04-70E9-4879-872C-A2EF6B9766A0}"/>
    <cellStyle name="Percent 56 2 2" xfId="2109" xr:uid="{4B1EB4CB-A092-4F05-927C-476F99212CD8}"/>
    <cellStyle name="Percent 56 3" xfId="1386" xr:uid="{83755618-5331-4BCE-82EE-C40BF62565B5}"/>
    <cellStyle name="Percent 56 3 2" xfId="2110" xr:uid="{C3DC51F1-62D4-4B4A-BE04-69A222945E7F}"/>
    <cellStyle name="Percent 56 4" xfId="1387" xr:uid="{F4CCA9D0-54A5-4C4E-A177-990FB1008D0F}"/>
    <cellStyle name="Percent 56 4 2" xfId="2111" xr:uid="{253FEE1F-3F64-4BC1-B5CA-A127BA443962}"/>
    <cellStyle name="Percent 56 5" xfId="2108" xr:uid="{417DF7F9-AB0E-49BF-9F8C-EEC3483F2CA8}"/>
    <cellStyle name="Percent 57" xfId="1388" xr:uid="{8518A8BD-1C84-424B-ABA1-5D43CF9B1C1C}"/>
    <cellStyle name="Percent 58" xfId="1389" xr:uid="{01BFF414-1671-4B77-A13C-4E2D967E1A44}"/>
    <cellStyle name="Percent 58 2" xfId="1861" xr:uid="{11B5B6AF-BEDD-4C0A-AD9B-17D3DAF0FB93}"/>
    <cellStyle name="Percent 59" xfId="1390" xr:uid="{63F16E3C-788C-47FF-9F4A-F6FF11A1D2FE}"/>
    <cellStyle name="Percent 6" xfId="1391" xr:uid="{1DA854F9-B280-43AE-8347-1998486C4574}"/>
    <cellStyle name="Percent 6 2" xfId="1392" xr:uid="{BA4A9664-4988-4C9E-BBC8-82277E48782D}"/>
    <cellStyle name="Percent 6 2 2" xfId="1393" xr:uid="{FD3D94CF-7FF5-4C34-A23E-5006CC534A9B}"/>
    <cellStyle name="Percent 6 2 2 2" xfId="1394" xr:uid="{337A0F2D-F0AC-4F97-AF8F-71F94153575B}"/>
    <cellStyle name="Percent 6 2 3" xfId="1395" xr:uid="{619486F7-E7EC-467B-B6CB-744698EB4C1F}"/>
    <cellStyle name="Percent 6 3" xfId="1396" xr:uid="{E13D3AD3-F2CB-445E-A62D-3432D2486A50}"/>
    <cellStyle name="Percent 6 3 2" xfId="1397" xr:uid="{F0E42475-9F8E-4DF5-9BD4-D4B1329F2A62}"/>
    <cellStyle name="Percent 6 4" xfId="1398" xr:uid="{8EE44A82-D48B-40D0-84A7-1CAB38B4A825}"/>
    <cellStyle name="Percent 60" xfId="1399" xr:uid="{42CA04CA-653D-4A98-9CC8-D69C0F2FCDBA}"/>
    <cellStyle name="Percent 61" xfId="1400" xr:uid="{8C424CEA-DA48-4181-BE53-C5EB2107AAAD}"/>
    <cellStyle name="Percent 61 2" xfId="2112" xr:uid="{9388CE45-7B3A-4981-837A-F8323DA6281F}"/>
    <cellStyle name="Percent 62" xfId="1813" xr:uid="{904A9F48-B0F0-4057-8704-449B6ECA4814}"/>
    <cellStyle name="Percent 63" xfId="1819" xr:uid="{31BEE766-A9E0-4670-B6B5-2FBE97BD45C0}"/>
    <cellStyle name="Percent 64" xfId="1847" xr:uid="{7C27EE0A-D89F-48A4-B6D2-097FCDF8B0E3}"/>
    <cellStyle name="Percent 64 2" xfId="2345" xr:uid="{16DEA890-DCD0-4C32-8A78-1A92A73E6CE5}"/>
    <cellStyle name="Percent 65" xfId="1905" xr:uid="{410C40B8-EF97-4609-8E6A-B5A745A00B73}"/>
    <cellStyle name="Percent 65 2" xfId="2347" xr:uid="{D0172257-E389-4B13-B400-2B2DD3D85FA3}"/>
    <cellStyle name="Percent 66" xfId="1938" xr:uid="{15BC0BE4-2562-4F70-82E1-B7C86F03706A}"/>
    <cellStyle name="Percent 66 2" xfId="2350" xr:uid="{3C074E03-0A9E-47C9-B9C2-11592C71F379}"/>
    <cellStyle name="Percent 67" xfId="2353" xr:uid="{F08CB56C-672F-4F46-9F3D-902BDD8FBD2C}"/>
    <cellStyle name="Percent 68" xfId="2356" xr:uid="{D7D49411-16BC-47B4-A183-337E0A82AC3D}"/>
    <cellStyle name="Percent 69" xfId="2359" xr:uid="{0E151196-02C7-40CD-BE41-869CAD110C19}"/>
    <cellStyle name="Percent 7" xfId="1401" xr:uid="{D9500595-BA37-4502-84A1-B7CBDD53FE40}"/>
    <cellStyle name="Percent 7 2" xfId="1402" xr:uid="{BFB6FAF2-27AF-45AE-8F17-FD2741534A95}"/>
    <cellStyle name="Percent 7 2 2" xfId="1403" xr:uid="{4598F780-F775-42A2-AD53-BF7DBA79A2C2}"/>
    <cellStyle name="Percent 7 2 2 2" xfId="1404" xr:uid="{F0A03A29-F6ED-4A7D-ACB4-96C5CFF2C7DA}"/>
    <cellStyle name="Percent 7 2 3" xfId="1405" xr:uid="{5FC6F1E2-051D-410F-B6DB-536799121DA0}"/>
    <cellStyle name="Percent 7 3" xfId="1406" xr:uid="{0CA192EA-68FB-499B-B859-275F0B4F9143}"/>
    <cellStyle name="Percent 7 3 2" xfId="1407" xr:uid="{B0C30715-D435-4A66-81E3-B736ACA6AED7}"/>
    <cellStyle name="Percent 7 4" xfId="1408" xr:uid="{EB0C0E93-C4D8-48F0-988A-E281198BAD5A}"/>
    <cellStyle name="Percent 70" xfId="2364" xr:uid="{F1485182-BB12-4FD4-8076-5E0DF51D1DA2}"/>
    <cellStyle name="Percent 71" xfId="2367" xr:uid="{5DBBE96E-CF19-4E5C-9CAF-66190CC5694F}"/>
    <cellStyle name="Percent 72" xfId="1834" xr:uid="{D6E64358-FE40-4F07-A076-8F82F3D4F9A2}"/>
    <cellStyle name="Percent 73" xfId="2577" xr:uid="{96913014-672D-417C-84C0-C45866B23733}"/>
    <cellStyle name="Percent 74" xfId="2409" xr:uid="{4934F245-12AB-4DE0-8286-9F17BBE44E86}"/>
    <cellStyle name="Percent 75" xfId="2493" xr:uid="{DE372FFB-5DEC-449E-8DEB-A675AC43D91F}"/>
    <cellStyle name="Percent 76" xfId="2505" xr:uid="{268D9406-35D9-43A0-8991-E3505DB5F772}"/>
    <cellStyle name="Percent 77" xfId="2565" xr:uid="{F74FCA26-5E24-4E3B-B034-8705770F0C6D}"/>
    <cellStyle name="Percent 8" xfId="1409" xr:uid="{1035CB6D-8000-4B02-8953-3BE29C849E7A}"/>
    <cellStyle name="Percent 8 2" xfId="1410" xr:uid="{37F877C9-5386-4E11-A83E-2F677BDE2B3D}"/>
    <cellStyle name="Percent 8 2 2" xfId="1411" xr:uid="{BE815E56-B7A6-4434-AB63-DEE5FF0B0294}"/>
    <cellStyle name="Percent 8 2 2 2" xfId="1412" xr:uid="{83886FA7-50A8-4D61-9B86-6AB44455C5AA}"/>
    <cellStyle name="Percent 8 2 3" xfId="1413" xr:uid="{9DF94119-8705-4DA0-B77A-15AC706C13D9}"/>
    <cellStyle name="Percent 8 3" xfId="1414" xr:uid="{30ACA783-07C0-4F5E-BB3E-90D92B6C7722}"/>
    <cellStyle name="Percent 8 3 2" xfId="1415" xr:uid="{B5606CBD-2747-4E5E-B329-66F76BC3935C}"/>
    <cellStyle name="Percent 8 4" xfId="1416" xr:uid="{B662A2CB-B8C1-42F8-A0B8-92B5920B3F3A}"/>
    <cellStyle name="Percent 9" xfId="1417" xr:uid="{35A59422-9343-4E22-9C2A-BD23E8D05DA2}"/>
    <cellStyle name="Percent 9 2" xfId="1418" xr:uid="{0B1A7302-B786-445E-A54A-A9BD9C427334}"/>
    <cellStyle name="Percent 9 2 2" xfId="1419" xr:uid="{D3B59360-6A8B-40BA-A75C-5C2456CF1733}"/>
    <cellStyle name="Percent 9 2 2 2" xfId="1420" xr:uid="{C7E960B1-447A-4B9C-95B9-8C2DBE6EA848}"/>
    <cellStyle name="Percent 9 2 3" xfId="1421" xr:uid="{4785892C-3BE5-44CE-BE11-0D9AC67C9588}"/>
    <cellStyle name="Percent 9 3" xfId="1422" xr:uid="{09CDF4FD-36DA-4D82-B26D-80A2B4D42501}"/>
    <cellStyle name="Percent 9 3 2" xfId="1423" xr:uid="{0C17C3DB-BE7E-4287-9F0C-E142EED74EB9}"/>
    <cellStyle name="Percent 9 4" xfId="1424" xr:uid="{411504B4-EF3C-418C-A8C7-3A38AE5F2D07}"/>
    <cellStyle name="PERCENTAGE" xfId="1425" xr:uid="{C65A850E-BEF6-470E-9668-5AA0DC59C7EE}"/>
    <cellStyle name="PLAN" xfId="1426" xr:uid="{66B223B9-CEC7-4F34-96AA-02DC1F783FF4}"/>
    <cellStyle name="Porcentaje" xfId="1427" xr:uid="{3BEDDFEF-6CF6-4454-BCD5-18CE2E1A9B63}"/>
    <cellStyle name="Porcentual_ret_conso_statu_2000" xfId="1428" xr:uid="{89A3616B-E025-467F-9EE7-E37999D531D0}"/>
    <cellStyle name="PrePop Currency (0)" xfId="1429" xr:uid="{2147F8CA-A96E-4A28-97DF-AF6499AB106D}"/>
    <cellStyle name="PrePop Currency (2)" xfId="1430" xr:uid="{C0780E69-43EC-44D1-91A1-0B5611EA0555}"/>
    <cellStyle name="PrePop Units (0)" xfId="1431" xr:uid="{5290C7B2-C91B-4EB2-9740-C014BC437E87}"/>
    <cellStyle name="PrePop Units (1)" xfId="1432" xr:uid="{B98A7B4F-8011-49BE-BE5C-C980B7897DE2}"/>
    <cellStyle name="PrePop Units (2)" xfId="1433" xr:uid="{1CC2995D-6C8F-4058-84C1-6B620192A63A}"/>
    <cellStyle name="PSChar" xfId="1434" xr:uid="{F33FFD82-F577-46E7-B358-D418B5F3FE96}"/>
    <cellStyle name="PSDate" xfId="1435" xr:uid="{16955604-E279-4C1B-B00B-7A390B78B547}"/>
    <cellStyle name="PSDec" xfId="1436" xr:uid="{E266CD4C-8D25-4C5A-BC61-5D19C99E4DB4}"/>
    <cellStyle name="PSHeading" xfId="1437" xr:uid="{841059A6-0575-4F5C-ABA4-9AD7E940A95F}"/>
    <cellStyle name="PSInt" xfId="1438" xr:uid="{39307509-33C0-4404-B6A1-6C39C5E1586C}"/>
    <cellStyle name="PSSpacer" xfId="1439" xr:uid="{52378C4C-6518-412E-AA9A-E361056473F0}"/>
    <cellStyle name="pwstyle" xfId="1440" xr:uid="{AD71B11B-2FAE-48BC-87A6-46B8700CDD49}"/>
    <cellStyle name="Q" xfId="1441" xr:uid="{52BC9121-370C-407F-9344-CD7A65E9CAA3}"/>
    <cellStyle name="QTR94_95_INCOME CTMP#1 98" xfId="1442" xr:uid="{F1D4F5FA-C279-4433-86E9-DDF7D6C57057}"/>
    <cellStyle name="Quantity" xfId="1443" xr:uid="{7D9FF982-BAAD-4B2C-A49C-CF1D61C7CE2E}"/>
    <cellStyle name="report" xfId="1444" xr:uid="{D1773EED-476A-4945-A839-0B31A3DDFA5C}"/>
    <cellStyle name="RevList" xfId="1445" xr:uid="{21003029-65A4-4595-96E7-33EC7830B5CA}"/>
    <cellStyle name="RevList 2" xfId="1446" xr:uid="{04A1D3F3-1061-4F27-851C-F448097FA85B}"/>
    <cellStyle name="rf5" xfId="1447" xr:uid="{4E5B3D9B-63B0-436C-BBCE-166C3ACC5490}"/>
    <cellStyle name="RM" xfId="1448" xr:uid="{A859AFAC-04CC-4FAF-A544-C057A6CF2854}"/>
    <cellStyle name="Row Head" xfId="1449" xr:uid="{AEA9594B-F623-4461-8F48-F7ED0A781077}"/>
    <cellStyle name="SAPBEXaggData" xfId="1450" xr:uid="{20CC1E33-9144-470F-837E-07C3863F0B64}"/>
    <cellStyle name="SAPBEXaggData 2" xfId="2113" xr:uid="{6A3EE102-BB20-4AE5-BAFE-36D01446A389}"/>
    <cellStyle name="SAPBEXaggData 2 2" xfId="2559" xr:uid="{18BAEC28-1C6D-4B12-88F4-183C17FF76BF}"/>
    <cellStyle name="SAPBEXaggData 2 3" xfId="2523" xr:uid="{31D29BEA-E6AD-40EC-ABBE-0DC2695695FE}"/>
    <cellStyle name="SAPBEXaggData 2 4" xfId="2613" xr:uid="{1EF48A76-8F1C-42E6-9233-727D75EFED12}"/>
    <cellStyle name="SAPBEXaggData 3" xfId="2463" xr:uid="{947D27EB-C48D-4A7B-973E-1E7372A181DC}"/>
    <cellStyle name="SAPBEXaggData 4" xfId="2530" xr:uid="{39FA14B0-F03C-491C-B012-486A03EF636D}"/>
    <cellStyle name="SAPBEXaggDataEmph" xfId="1451" xr:uid="{5B5E3D4C-F766-4BEA-972C-B8D56EF7B2F5}"/>
    <cellStyle name="SAPBEXaggDataEmph 2" xfId="2114" xr:uid="{5138B5A4-2E42-49E4-8600-1BFB3DB15EF7}"/>
    <cellStyle name="SAPBEXaggDataEmph 2 2" xfId="2637" xr:uid="{C71AB0E8-7B78-4A59-8664-C356A494D47F}"/>
    <cellStyle name="SAPBEXaggDataEmph 2 3" xfId="2485" xr:uid="{74063329-487A-4BA5-83C7-ECC1894BFE98}"/>
    <cellStyle name="SAPBEXaggDataEmph 2 4" xfId="2506" xr:uid="{D0793E62-8342-4687-B270-7ED0B9203730}"/>
    <cellStyle name="SAPBEXaggDataEmph 3" xfId="2462" xr:uid="{5C9814C6-06F0-414C-91DF-0D7B5A3B41CD}"/>
    <cellStyle name="SAPBEXaggDataEmph 4" xfId="2487" xr:uid="{EA74F7AE-70E0-4730-BFDF-79443EA465E7}"/>
    <cellStyle name="SAPBEXaggItem" xfId="1452" xr:uid="{8A421F97-9041-4597-A28F-6ED5BCCEC8DC}"/>
    <cellStyle name="SAPBEXaggItem 2" xfId="2115" xr:uid="{9CCF7F02-9307-4C04-A787-89CA82855829}"/>
    <cellStyle name="SAPBEXaggItem 2 2" xfId="2558" xr:uid="{C8064D46-3AF9-4E02-9FE1-29E72C498CB1}"/>
    <cellStyle name="SAPBEXaggItem 2 3" xfId="2522" xr:uid="{5E674383-719D-42F4-A154-01B668B48B02}"/>
    <cellStyle name="SAPBEXaggItem 2 4" xfId="2612" xr:uid="{DF4B4E77-1025-4E03-9AEC-67449D8C40F4}"/>
    <cellStyle name="SAPBEXaggItem 3" xfId="2461" xr:uid="{E4DFAB96-0769-4201-B132-E19834FDFF2A}"/>
    <cellStyle name="SAPBEXaggItem 4" xfId="2502" xr:uid="{DB5D0EF9-9C59-47F8-A401-82AA7F599769}"/>
    <cellStyle name="SAPBEXaggItemX" xfId="1453" xr:uid="{C2847ABD-38DE-4EB8-B413-27D56B89E6BD}"/>
    <cellStyle name="SAPBEXaggItemX 2" xfId="2116" xr:uid="{6CE28171-8C55-4E36-8F61-9DA61E084A73}"/>
    <cellStyle name="SAPBEXaggItemX 2 2" xfId="2636" xr:uid="{666F60B9-2130-44D0-9A4F-EFA344CDA83F}"/>
    <cellStyle name="SAPBEXaggItemX 2 3" xfId="2406" xr:uid="{4648B491-96F1-436D-A63B-2CBE4EBF0AA5}"/>
    <cellStyle name="SAPBEXaggItemX 2 4" xfId="2617" xr:uid="{2403FA2C-D44E-4F88-8815-332D04940999}"/>
    <cellStyle name="SAPBEXaggItemX 3" xfId="2460" xr:uid="{A7CB92A6-CB14-406B-9B2B-E459DEBBEA24}"/>
    <cellStyle name="SAPBEXaggItemX 4" xfId="2531" xr:uid="{972598A5-F50E-4999-8C62-4279020DA6C8}"/>
    <cellStyle name="SAPBEXchaText" xfId="1454" xr:uid="{1621814E-95AD-4E8B-8670-C9599D1C3B80}"/>
    <cellStyle name="SAPBEXchaText 2" xfId="2117" xr:uid="{A24BE118-B56A-400C-8EFA-C3610F9FDCB1}"/>
    <cellStyle name="SAPBEXchaText 2 2" xfId="2557" xr:uid="{0FCC202A-A9E1-4A0B-A7E9-E645189E6D8F}"/>
    <cellStyle name="SAPBEXchaText 2 3" xfId="2521" xr:uid="{67BCD8BB-89ED-4C26-8C3B-ABEAA685C93B}"/>
    <cellStyle name="SAPBEXchaText 2 4" xfId="2471" xr:uid="{4D0FB179-6A0A-4A15-956F-B044B1034C7C}"/>
    <cellStyle name="SAPBEXchaText 3" xfId="2459" xr:uid="{2D58484D-A5E6-42A6-8140-E301752AAA69}"/>
    <cellStyle name="SAPBEXchaText 4" xfId="2488" xr:uid="{437F4606-7D0C-471A-BF38-71106A757CC8}"/>
    <cellStyle name="SAPBEXexcBad7" xfId="1455" xr:uid="{D30B4BF4-FFB9-488C-A878-76831DE04699}"/>
    <cellStyle name="SAPBEXexcBad7 2" xfId="2118" xr:uid="{FAF3FB3B-B271-4B28-AB07-C60336F8199A}"/>
    <cellStyle name="SAPBEXexcBad7 2 2" xfId="2635" xr:uid="{16453B0D-4B91-4313-8E36-5671143BDB97}"/>
    <cellStyle name="SAPBEXexcBad7 2 3" xfId="2398" xr:uid="{918B8EDC-913B-4BFF-ACF2-D99EE9807B6A}"/>
    <cellStyle name="SAPBEXexcBad7 2 4" xfId="2472" xr:uid="{B7A1B711-D643-4B09-B8F1-D593F0B7C1F4}"/>
    <cellStyle name="SAPBEXexcBad7 3" xfId="2458" xr:uid="{7EF456D5-4010-41C6-9D1E-AA7D518E6E53}"/>
    <cellStyle name="SAPBEXexcBad7 4" xfId="2532" xr:uid="{58E2F5C7-B2DC-4C87-981A-63F4F56D132C}"/>
    <cellStyle name="SAPBEXexcBad8" xfId="1456" xr:uid="{0C09DD16-A22B-40E9-A2AD-F374817E485C}"/>
    <cellStyle name="SAPBEXexcBad8 2" xfId="2119" xr:uid="{52507F69-B43A-4448-9237-3C55D909AFE5}"/>
    <cellStyle name="SAPBEXexcBad8 2 2" xfId="2556" xr:uid="{60A6C215-95B8-418C-9093-CE51CC5821A9}"/>
    <cellStyle name="SAPBEXexcBad8 2 3" xfId="2520" xr:uid="{B2103A7D-B519-4FEF-A0E9-5B39D9B87A4C}"/>
    <cellStyle name="SAPBEXexcBad8 2 4" xfId="2507" xr:uid="{73E65287-3B3A-4F50-9253-F5629518DEC3}"/>
    <cellStyle name="SAPBEXexcBad8 3" xfId="2457" xr:uid="{E8A8DC71-264A-4BB5-874E-B202A58A62D2}"/>
    <cellStyle name="SAPBEXexcBad8 4" xfId="2415" xr:uid="{B6920D2F-3527-4AD0-A046-2FC6ECA7BAB3}"/>
    <cellStyle name="SAPBEXexcBad9" xfId="1457" xr:uid="{CE1EF522-AAD2-4E69-AD95-FFA6575269CF}"/>
    <cellStyle name="SAPBEXexcBad9 2" xfId="2120" xr:uid="{1B8F1A0C-7380-4A34-B3B8-E045DDC6225F}"/>
    <cellStyle name="SAPBEXexcBad9 2 2" xfId="2634" xr:uid="{EB4DBF88-532F-4363-B1FF-D4B8963171CE}"/>
    <cellStyle name="SAPBEXexcBad9 2 3" xfId="2484" xr:uid="{52ECE6C0-07B0-4A4E-9616-D987ED5069C6}"/>
    <cellStyle name="SAPBEXexcBad9 2 4" xfId="2473" xr:uid="{329A18F4-003E-4214-88F1-3003A9367579}"/>
    <cellStyle name="SAPBEXexcBad9 3" xfId="2456" xr:uid="{C6B12854-908F-4CE5-A659-2EFEC47A0460}"/>
    <cellStyle name="SAPBEXexcBad9 4" xfId="2489" xr:uid="{9A5AAF94-51DB-4775-A740-C47F022BC18C}"/>
    <cellStyle name="SAPBEXexcCritical4" xfId="1458" xr:uid="{8F5DBBC5-3B26-425A-B10D-E66A78849C7E}"/>
    <cellStyle name="SAPBEXexcCritical4 2" xfId="2121" xr:uid="{A2F5B5B8-3969-4251-9E41-EE2785DF6BD2}"/>
    <cellStyle name="SAPBEXexcCritical4 2 2" xfId="2555" xr:uid="{8801BB4E-A5B9-4E4D-BD24-59DDE4A9ADDE}"/>
    <cellStyle name="SAPBEXexcCritical4 2 3" xfId="2519" xr:uid="{79C9BB53-E390-45CF-A838-861224099E0D}"/>
    <cellStyle name="SAPBEXexcCritical4 2 4" xfId="2474" xr:uid="{7E24E2E7-0D40-4028-A9A1-6BC3BEF330A3}"/>
    <cellStyle name="SAPBEXexcCritical4 3" xfId="2455" xr:uid="{EF79423D-3DAB-4A5A-9542-9A17F19C58CD}"/>
    <cellStyle name="SAPBEXexcCritical4 4" xfId="2533" xr:uid="{4D71BD05-D466-4382-9008-14FF40987538}"/>
    <cellStyle name="SAPBEXexcCritical5" xfId="1459" xr:uid="{CA187F27-C74D-4A16-8480-4C01B9D9FB74}"/>
    <cellStyle name="SAPBEXexcCritical5 2" xfId="2122" xr:uid="{35EB99BE-3ABE-4D23-8F69-839CAF548BD4}"/>
    <cellStyle name="SAPBEXexcCritical5 2 2" xfId="2633" xr:uid="{E2824672-EF6E-4AC5-B837-C42184A8A196}"/>
    <cellStyle name="SAPBEXexcCritical5 2 3" xfId="2561" xr:uid="{23E32B95-0F4D-483E-899A-22095400A721}"/>
    <cellStyle name="SAPBEXexcCritical5 2 4" xfId="2475" xr:uid="{50001401-E0FA-4E6E-9375-37738E147FB6}"/>
    <cellStyle name="SAPBEXexcCritical5 3" xfId="2411" xr:uid="{18A809F9-EBEC-4991-8533-C1DEB5B4F233}"/>
    <cellStyle name="SAPBEXexcCritical5 4" xfId="2490" xr:uid="{2DA381FC-E886-4357-A3AF-589C1A74B5D9}"/>
    <cellStyle name="SAPBEXexcCritical6" xfId="1460" xr:uid="{91AD544C-0E8A-4D77-8334-3904BEAE09C8}"/>
    <cellStyle name="SAPBEXexcCritical6 2" xfId="2123" xr:uid="{DF5F757D-5EC7-43BD-9ED0-7E6DC20F8ABC}"/>
    <cellStyle name="SAPBEXexcCritical6 2 2" xfId="2554" xr:uid="{659A9FD9-1439-4E18-ADDB-CF4F85BD65E9}"/>
    <cellStyle name="SAPBEXexcCritical6 2 3" xfId="2518" xr:uid="{2E950419-ADB4-4638-B556-9EF2C52DDD86}"/>
    <cellStyle name="SAPBEXexcCritical6 2 4" xfId="2566" xr:uid="{48400C61-049F-4CBC-AE28-AB6493A0EF7E}"/>
    <cellStyle name="SAPBEXexcCritical6 3" xfId="2454" xr:uid="{E8BDE4BD-F46F-41B9-94E1-2E67D4BBE07F}"/>
    <cellStyle name="SAPBEXexcCritical6 4" xfId="2503" xr:uid="{977D8E74-DA2D-4392-AB86-20229F7DFF2E}"/>
    <cellStyle name="SAPBEXexcGood1" xfId="1461" xr:uid="{063E211D-7CD5-458E-A2D2-826BFD3C3DCB}"/>
    <cellStyle name="SAPBEXexcGood1 2" xfId="2124" xr:uid="{35E73874-8710-4889-8041-11C2C7AA6E11}"/>
    <cellStyle name="SAPBEXexcGood1 2 2" xfId="2662" xr:uid="{E3D8217F-AE4E-40B3-A583-2280CEE26C9A}"/>
    <cellStyle name="SAPBEXexcGood1 2 3" xfId="2405" xr:uid="{F26B2039-FDD6-4C63-A5A3-DA650F536AA9}"/>
    <cellStyle name="SAPBEXexcGood1 2 4" xfId="2648" xr:uid="{A6079D46-552E-4983-856C-BEEF57C630FE}"/>
    <cellStyle name="SAPBEXexcGood1 3" xfId="2453" xr:uid="{7BBABD8B-884F-4969-A58A-6FA08B5A0E9A}"/>
    <cellStyle name="SAPBEXexcGood1 4" xfId="2534" xr:uid="{108FB674-40BC-41E5-9D14-FC8FC3079B59}"/>
    <cellStyle name="SAPBEXexcGood2" xfId="1462" xr:uid="{53125037-AC7F-4204-BCBE-38A3BF4B0212}"/>
    <cellStyle name="SAPBEXexcGood2 2" xfId="2125" xr:uid="{364698D2-312D-4F69-9F7D-2CCCD319B9D9}"/>
    <cellStyle name="SAPBEXexcGood2 2 2" xfId="2389" xr:uid="{CD5B3048-8CE8-460D-A193-39FEFBD31C2D}"/>
    <cellStyle name="SAPBEXexcGood2 2 3" xfId="2517" xr:uid="{26A28E6D-B53F-4FCE-997D-E04FFE8AEFEA}"/>
    <cellStyle name="SAPBEXexcGood2 2 4" xfId="2568" xr:uid="{5DEFF6CF-96BF-4D19-A54E-B6F8818F551B}"/>
    <cellStyle name="SAPBEXexcGood2 3" xfId="2452" xr:uid="{DE1F3EED-E3E8-4173-8C5F-F94285075092}"/>
    <cellStyle name="SAPBEXexcGood2 4" xfId="2491" xr:uid="{77AFF269-BB68-4271-92D0-EA3A1279C51F}"/>
    <cellStyle name="SAPBEXexcGood3" xfId="1463" xr:uid="{E9B632AC-7423-4E28-92D2-B136EE613381}"/>
    <cellStyle name="SAPBEXexcGood3 2" xfId="2126" xr:uid="{1CC75A01-7A04-42EF-B65C-F2B62F9C5B12}"/>
    <cellStyle name="SAPBEXexcGood3 2 2" xfId="2388" xr:uid="{101DDC58-32DF-4815-B6EA-7562580BBA8B}"/>
    <cellStyle name="SAPBEXexcGood3 2 3" xfId="2483" xr:uid="{718D8971-5F50-4828-9DC6-5219A301E686}"/>
    <cellStyle name="SAPBEXexcGood3 2 4" xfId="2649" xr:uid="{2D6C112F-2605-406F-BD83-50501C826AB0}"/>
    <cellStyle name="SAPBEXexcGood3 3" xfId="2451" xr:uid="{767E1466-79A9-459A-9904-AC104A814899}"/>
    <cellStyle name="SAPBEXexcGood3 4" xfId="2535" xr:uid="{AA2F5B4D-B60B-4D44-8099-FC97B543D79A}"/>
    <cellStyle name="SAPBEXfilterDrill" xfId="1464" xr:uid="{C8285068-7A62-4E7B-BB9F-D9CCD45004D8}"/>
    <cellStyle name="SAPBEXfilterDrill 2" xfId="2127" xr:uid="{B07C45B5-E9F0-42EF-92FA-8CDEA2BD3912}"/>
    <cellStyle name="SAPBEXfilterDrill 2 2" xfId="2387" xr:uid="{C3CA5FF2-B20A-41F5-8B5F-5A87DB78889E}"/>
    <cellStyle name="SAPBEXfilterDrill 2 3" xfId="2401" xr:uid="{7FAD534F-1928-4B49-8CAD-04AB6C66BD9F}"/>
    <cellStyle name="SAPBEXfilterDrill 2 4" xfId="2569" xr:uid="{20DDD953-AA86-4E33-8108-E1AC6DE0B5B7}"/>
    <cellStyle name="SAPBEXfilterDrill 3" xfId="2450" xr:uid="{5A5811F3-ED03-40BA-8FF6-363A53A10208}"/>
    <cellStyle name="SAPBEXfilterDrill 4" xfId="2597" xr:uid="{E2A8D225-A79D-44F9-BCF5-8100F759EE1A}"/>
    <cellStyle name="SAPBEXfilterItem" xfId="1465" xr:uid="{74BFF61F-7748-4F00-B46A-312B787B0130}"/>
    <cellStyle name="SAPBEXfilterItem 2" xfId="2128" xr:uid="{2F0C7D16-CBAE-4AEE-B3EA-9F44F4320610}"/>
    <cellStyle name="SAPBEXfilterItem 2 2" xfId="2616" xr:uid="{725B6BFC-D46D-4F4A-8ACB-C2598D5394A9}"/>
    <cellStyle name="SAPBEXfilterItem 2 3" xfId="2482" xr:uid="{E7060303-74F3-4519-B8D2-128C20F05C2E}"/>
    <cellStyle name="SAPBEXfilterItem 2 4" xfId="2585" xr:uid="{D349A2E6-854C-4201-B724-B532798BD2EB}"/>
    <cellStyle name="SAPBEXfilterItem 3" xfId="2449" xr:uid="{68DA0926-48BD-4DEE-8177-3EEBDEBB40E6}"/>
    <cellStyle name="SAPBEXfilterItem 4" xfId="2536" xr:uid="{37305BEF-6B5B-4F63-AB26-5DF4DF4FE80F}"/>
    <cellStyle name="SAPBEXfilterText" xfId="1466" xr:uid="{E8131CA9-4DD3-438B-8035-50E92E504DC4}"/>
    <cellStyle name="SAPBEXformats" xfId="1467" xr:uid="{640F7D36-C19B-42DC-BF89-306D89D7E46E}"/>
    <cellStyle name="SAPBEXformats 2" xfId="2129" xr:uid="{A05B4745-D782-45E4-B845-D581CAC47C3F}"/>
    <cellStyle name="SAPBEXformats 2 2" xfId="2386" xr:uid="{A5048057-6B49-43D1-82D5-D2F59CCA2365}"/>
    <cellStyle name="SAPBEXformats 2 3" xfId="2663" xr:uid="{F76E4ED1-7DBC-4EE3-A794-A42B75F20254}"/>
    <cellStyle name="SAPBEXformats 2 4" xfId="2650" xr:uid="{7907A4C7-78A5-4643-B70B-67F1AFE903F3}"/>
    <cellStyle name="SAPBEXformats 3" xfId="2448" xr:uid="{3B5A225F-C079-4C51-B6C9-4B5AF2A9C7EE}"/>
    <cellStyle name="SAPBEXformats 4" xfId="2659" xr:uid="{E5A0C827-249F-4F6C-9305-2999A6FE25EF}"/>
    <cellStyle name="SAPBEXheaderItem" xfId="1468" xr:uid="{F99FBBC1-6BD2-4D48-A488-69897CA3C13E}"/>
    <cellStyle name="SAPBEXheaderItem 2" xfId="2130" xr:uid="{E2F7E3CF-381F-4D5E-A7B0-71C72B69382B}"/>
    <cellStyle name="SAPBEXheaderItem 2 2" xfId="2385" xr:uid="{F14B27DB-1EB0-46EB-9671-4362DD027C66}"/>
    <cellStyle name="SAPBEXheaderItem 2 3" xfId="2432" xr:uid="{6D1FCD98-494F-44BF-9DE2-883B8B6D7A11}"/>
    <cellStyle name="SAPBEXheaderItem 2 4" xfId="2570" xr:uid="{8EDE6B86-F358-4A28-BCB1-081C7BA5CB4D}"/>
    <cellStyle name="SAPBEXheaderItem 3" xfId="2410" xr:uid="{5F4EDEDE-8FDD-4E93-82F7-305280A9B349}"/>
    <cellStyle name="SAPBEXheaderItem 4" xfId="2496" xr:uid="{6903356C-51BD-49C9-95FF-3C9B5A043DB6}"/>
    <cellStyle name="SAPBEXheaderText" xfId="1469" xr:uid="{A8715A6E-8FC8-4E15-8124-752FAE36EFE3}"/>
    <cellStyle name="SAPBEXheaderText 2" xfId="2131" xr:uid="{DCB9D2FC-7842-4BDE-AF9E-63B5F4D84AF7}"/>
    <cellStyle name="SAPBEXheaderText 2 2" xfId="2384" xr:uid="{3BB442DD-60B0-4634-A6BC-5611F969A54B}"/>
    <cellStyle name="SAPBEXheaderText 2 3" xfId="2431" xr:uid="{951080F9-5F9F-429F-B0A8-0CBE210EA011}"/>
    <cellStyle name="SAPBEXheaderText 2 4" xfId="2651" xr:uid="{4CB93E33-AD8E-4BFF-AC5A-B5C657ED7D93}"/>
    <cellStyle name="SAPBEXheaderText 3" xfId="2447" xr:uid="{5FC9DE1C-A86A-4723-9ADD-1F0561B26878}"/>
    <cellStyle name="SAPBEXheaderText 4" xfId="2416" xr:uid="{3AE6F05E-C373-4733-B5BA-9EB2AB0AE874}"/>
    <cellStyle name="SAPBEXHLevel0" xfId="1470" xr:uid="{D2089172-A646-40DC-91B9-4CE77C1A2404}"/>
    <cellStyle name="SAPBEXHLevel0 2" xfId="2132" xr:uid="{DCADD040-F331-429B-8E9E-5597B4B523D0}"/>
    <cellStyle name="SAPBEXHLevel0 2 2" xfId="2383" xr:uid="{EFC1FE19-62E3-47CC-9355-71039F5BCAFC}"/>
    <cellStyle name="SAPBEXHLevel0 2 3" xfId="2430" xr:uid="{6893F641-1353-44E7-A096-0A7A5777C875}"/>
    <cellStyle name="SAPBEXHLevel0 2 4" xfId="2539" xr:uid="{98ADC836-55F0-4960-A8AE-10CC28E52C71}"/>
    <cellStyle name="SAPBEXHLevel0 3" xfId="2446" xr:uid="{E7E566A8-A07F-4BCC-9005-A2F199E704FE}"/>
    <cellStyle name="SAPBEXHLevel0 4" xfId="2593" xr:uid="{780328D1-C9E8-4908-B0EF-D93BAAF130EF}"/>
    <cellStyle name="SAPBEXHLevel0X" xfId="1471" xr:uid="{6C329D6D-425C-4ADE-B0FC-005C0CE1200E}"/>
    <cellStyle name="SAPBEXHLevel0X 2" xfId="2133" xr:uid="{16DC6F72-D4DB-4B7F-ABA4-AC0FC6A321CB}"/>
    <cellStyle name="SAPBEXHLevel0X 2 2" xfId="2632" xr:uid="{5666CE0A-E70F-41FE-84E7-F359EE5B94AD}"/>
    <cellStyle name="SAPBEXHLevel0X 2 3" xfId="2429" xr:uid="{1C838FC4-F4FE-4A0C-B6CD-115DA899530E}"/>
    <cellStyle name="SAPBEXHLevel0X 2 4" xfId="2571" xr:uid="{702650D9-C46D-453F-8F63-77BF19FB61A0}"/>
    <cellStyle name="SAPBEXHLevel0X 3" xfId="2445" xr:uid="{1835A767-C855-4658-BD37-4313C70E04DE}"/>
    <cellStyle name="SAPBEXHLevel0X 4" xfId="2504" xr:uid="{4583116F-C3B7-4E1B-B9B8-1F6661A7DA0F}"/>
    <cellStyle name="SAPBEXHLevel1" xfId="1472" xr:uid="{741F73BB-51C4-4F27-9425-4F7A15F429C9}"/>
    <cellStyle name="SAPBEXHLevel1 2" xfId="2134" xr:uid="{B8595B62-DEFA-4132-9412-3D49FE0FF4EF}"/>
    <cellStyle name="SAPBEXHLevel1 2 2" xfId="2553" xr:uid="{F48E7044-756F-41BA-AA01-EFE4B8852E39}"/>
    <cellStyle name="SAPBEXHLevel1 2 3" xfId="2428" xr:uid="{A40A0A74-77B3-4ECB-862C-F7B55685993E}"/>
    <cellStyle name="SAPBEXHLevel1 2 4" xfId="2652" xr:uid="{BE501477-3503-437A-B9D4-7F1A1CFF2856}"/>
    <cellStyle name="SAPBEXHLevel1 3" xfId="2444" xr:uid="{D3BE9DBA-D6AC-41C9-BF18-2593FF8891F5}"/>
    <cellStyle name="SAPBEXHLevel1 4" xfId="2402" xr:uid="{722A9340-7C0B-4113-94E6-2D0E2CE303B0}"/>
    <cellStyle name="SAPBEXHLevel1X" xfId="1473" xr:uid="{0A1BEC38-2AD9-4476-BEE4-E1D7DB3E5C7B}"/>
    <cellStyle name="SAPBEXHLevel1X 2" xfId="2135" xr:uid="{9F90C903-9CD8-4CCA-81A2-42EFF849BF67}"/>
    <cellStyle name="SAPBEXHLevel1X 2 2" xfId="2631" xr:uid="{26E22688-54D7-4658-A3F8-3ECC142AB01C}"/>
    <cellStyle name="SAPBEXHLevel1X 2 3" xfId="2427" xr:uid="{213F3B32-2E24-45A0-A786-47F00205704F}"/>
    <cellStyle name="SAPBEXHLevel1X 2 4" xfId="2572" xr:uid="{FFD5BEB1-29FD-4206-A603-F7D88A5621A7}"/>
    <cellStyle name="SAPBEXHLevel1X 3" xfId="2443" xr:uid="{7423B9F9-9D61-4226-8969-B1B6A53DC52F}"/>
    <cellStyle name="SAPBEXHLevel1X 4" xfId="2614" xr:uid="{A43F647A-E792-49FA-AF53-6FFC4F3E565E}"/>
    <cellStyle name="SAPBEXHLevel2" xfId="1474" xr:uid="{594CB605-D3F6-45D8-83E8-474A5BE17718}"/>
    <cellStyle name="SAPBEXHLevel2 2" xfId="2136" xr:uid="{B83681E2-970C-4B29-B29F-909FA04B689C}"/>
    <cellStyle name="SAPBEXHLevel2 2 2" xfId="2552" xr:uid="{924037F5-7A56-49ED-87BB-D816DFF5CD88}"/>
    <cellStyle name="SAPBEXHLevel2 2 3" xfId="2426" xr:uid="{F02B31BC-2DA8-4052-9776-553BB05A5605}"/>
    <cellStyle name="SAPBEXHLevel2 2 4" xfId="2653" xr:uid="{4F8AFA42-5B31-410F-B414-20EA74B768F4}"/>
    <cellStyle name="SAPBEXHLevel2 3" xfId="2442" xr:uid="{83FF10DC-CB7D-40AB-80BD-BF2AC2A871BF}"/>
    <cellStyle name="SAPBEXHLevel2 4" xfId="2494" xr:uid="{F8BA97A4-B10C-4D5B-A61C-1295C5996D36}"/>
    <cellStyle name="SAPBEXHLevel2X" xfId="1475" xr:uid="{4988E25F-B049-479E-BD25-937EF63BBE4D}"/>
    <cellStyle name="SAPBEXHLevel2X 2" xfId="2137" xr:uid="{8089999E-93CA-47A4-927F-C5EA224E3B13}"/>
    <cellStyle name="SAPBEXHLevel2X 2 2" xfId="2630" xr:uid="{77319AEE-D289-42FB-BF53-0E0CDB1893B9}"/>
    <cellStyle name="SAPBEXHLevel2X 2 3" xfId="2425" xr:uid="{6564715E-6371-49DF-AEFE-A49962F5BC65}"/>
    <cellStyle name="SAPBEXHLevel2X 2 4" xfId="2573" xr:uid="{E59853B4-BC9C-440A-B7BC-B2DE2D722109}"/>
    <cellStyle name="SAPBEXHLevel2X 3" xfId="2392" xr:uid="{8D0366F9-F1AD-4A63-B9E2-ECC59AA83FC9}"/>
    <cellStyle name="SAPBEXHLevel2X 4" xfId="2498" xr:uid="{A0FDE21A-3EA0-45C4-B8F8-E52974305384}"/>
    <cellStyle name="SAPBEXHLevel3" xfId="1476" xr:uid="{ECA18EBE-1A05-404A-85B0-AC388588A6CA}"/>
    <cellStyle name="SAPBEXHLevel3 2" xfId="2138" xr:uid="{6E468513-50E8-4629-A0F1-D7D99EE9A7A9}"/>
    <cellStyle name="SAPBEXHLevel3 2 2" xfId="2551" xr:uid="{0D953279-C2C0-420D-B261-2F02CF77780B}"/>
    <cellStyle name="SAPBEXHLevel3 2 3" xfId="2516" xr:uid="{F3C3D0E6-BF6D-4378-93DA-CE448CBC278C}"/>
    <cellStyle name="SAPBEXHLevel3 2 4" xfId="2654" xr:uid="{CA10F716-709B-4847-B0E7-B36CC1FDF102}"/>
    <cellStyle name="SAPBEXHLevel3 3" xfId="2441" xr:uid="{E0C69918-AC62-462E-B2B0-1B96B558592E}"/>
    <cellStyle name="SAPBEXHLevel3 4" xfId="2658" xr:uid="{6B7FA444-B692-4F99-9F11-2A677466968A}"/>
    <cellStyle name="SAPBEXHLevel3X" xfId="1477" xr:uid="{319F45C6-AA9F-4043-8806-9DBC9F2A8DDA}"/>
    <cellStyle name="SAPBEXHLevel3X 2" xfId="2139" xr:uid="{412135A4-555D-4B25-B87F-FDA5A73CE33B}"/>
    <cellStyle name="SAPBEXHLevel3X 2 2" xfId="2629" xr:uid="{1B5D6640-8B29-43DF-B817-C33E6864995A}"/>
    <cellStyle name="SAPBEXHLevel3X 2 3" xfId="2397" xr:uid="{456A434B-4538-43F9-9C9D-5D9321471A00}"/>
    <cellStyle name="SAPBEXHLevel3X 2 4" xfId="2476" xr:uid="{627F0694-CE48-4C87-B951-6C83CB7F1F4E}"/>
    <cellStyle name="SAPBEXHLevel3X 3" xfId="2440" xr:uid="{C8F6BD1F-433E-40B1-A2F0-5BB1AA7D8820}"/>
    <cellStyle name="SAPBEXHLevel3X 4" xfId="2499" xr:uid="{4F77E4C2-22AB-4529-9F26-8C8312878A8B}"/>
    <cellStyle name="SAPBEXresData" xfId="1478" xr:uid="{F187417F-9CA9-4A32-947B-C56A80E72FD5}"/>
    <cellStyle name="SAPBEXresData 2" xfId="2140" xr:uid="{5951602F-E0D3-4360-A78D-FC2802372977}"/>
    <cellStyle name="SAPBEXresData 2 2" xfId="2550" xr:uid="{0E05FE2A-A6BC-44BC-873F-4371184C64CA}"/>
    <cellStyle name="SAPBEXresData 2 3" xfId="2515" xr:uid="{31787EC0-D0CF-49BE-AB17-2B950AAB5C11}"/>
    <cellStyle name="SAPBEXresData 2 4" xfId="2655" xr:uid="{D3D1E4F3-1A88-45E4-BFD3-FB6A890326BC}"/>
    <cellStyle name="SAPBEXresData 3" xfId="2417" xr:uid="{E0EA7879-515D-47D8-B3B2-1BD9EE6F03AB}"/>
    <cellStyle name="SAPBEXresData 4" xfId="2501" xr:uid="{6238024D-B6EF-4747-99B0-A86AB30865B3}"/>
    <cellStyle name="SAPBEXresDataEmph" xfId="1479" xr:uid="{B0636094-AC1E-44D5-9153-497F73D25DF2}"/>
    <cellStyle name="SAPBEXresDataEmph 2" xfId="2141" xr:uid="{6A0611A2-08B9-4503-81EA-506EDEE63B06}"/>
    <cellStyle name="SAPBEXresDataEmph 2 2" xfId="2628" xr:uid="{A4F27D4C-7270-4374-A2ED-B362A45BCE43}"/>
    <cellStyle name="SAPBEXresDataEmph 2 3" xfId="2481" xr:uid="{7FC4F027-3101-4A7E-98EF-23D0F7DF6899}"/>
    <cellStyle name="SAPBEXresDataEmph 2 4" xfId="2412" xr:uid="{1CF353ED-3085-4380-B2B3-6D50FC16F297}"/>
    <cellStyle name="SAPBEXresDataEmph 3" xfId="2439" xr:uid="{6994A16A-7EB7-4E8D-BAF6-5656C32D526B}"/>
    <cellStyle name="SAPBEXresDataEmph 4" xfId="2495" xr:uid="{C8E513ED-E7DC-42EC-AD46-5D741000052C}"/>
    <cellStyle name="SAPBEXresItem" xfId="1480" xr:uid="{2ACC87B5-D5A4-49D0-AA13-70D9F9F23BEB}"/>
    <cellStyle name="SAPBEXresItem 2" xfId="2142" xr:uid="{C63534CB-5CA4-4A34-9504-EC20DF74408C}"/>
    <cellStyle name="SAPBEXresItem 2 2" xfId="2549" xr:uid="{61680046-299E-447D-B773-829A41842CD6}"/>
    <cellStyle name="SAPBEXresItem 2 3" xfId="2514" xr:uid="{1BFE4551-459B-4554-BB6F-4B3C0D4F40FF}"/>
    <cellStyle name="SAPBEXresItem 2 4" xfId="2591" xr:uid="{AFC73617-DA30-42C3-9498-01D46CDFBA61}"/>
    <cellStyle name="SAPBEXresItem 3" xfId="2438" xr:uid="{B663D8A7-8773-4E8A-90FF-1626656395A1}"/>
    <cellStyle name="SAPBEXresItem 4" xfId="2497" xr:uid="{62B9C544-CFF4-45FE-ABF2-FEF4B51DDA3F}"/>
    <cellStyle name="SAPBEXresItemX" xfId="1481" xr:uid="{77E9A6D4-3446-419C-882E-074EF2A8B7E7}"/>
    <cellStyle name="SAPBEXresItemX 2" xfId="2143" xr:uid="{392FFD6B-AA8C-4120-9ECC-55799C35D0CE}"/>
    <cellStyle name="SAPBEXresItemX 2 2" xfId="2627" xr:uid="{5C754731-08D3-4713-9DAC-6673438B4006}"/>
    <cellStyle name="SAPBEXresItemX 2 3" xfId="2396" xr:uid="{2CBF2C8C-971D-45F1-B70D-168EB289F877}"/>
    <cellStyle name="SAPBEXresItemX 2 4" xfId="2580" xr:uid="{62D1FDA4-809A-4697-B2EE-0403A4D797F5}"/>
    <cellStyle name="SAPBEXresItemX 3" xfId="2609" xr:uid="{101219CA-5B9A-44AC-81C3-CC47BC23D0A3}"/>
    <cellStyle name="SAPBEXresItemX 4" xfId="2375" xr:uid="{BB263561-31B1-4F7B-B58E-382E0485C287}"/>
    <cellStyle name="SAPBEXstdData" xfId="1482" xr:uid="{AFE86209-1F0D-46A7-A435-C7E055B9ABD0}"/>
    <cellStyle name="SAPBEXstdData 2" xfId="2144" xr:uid="{395C770F-306E-4C2C-B62C-4508B69A06CD}"/>
    <cellStyle name="SAPBEXstdData 2 2" xfId="2548" xr:uid="{FDE94C92-7640-44C5-90DF-C233B5B7BB28}"/>
    <cellStyle name="SAPBEXstdData 2 3" xfId="2513" xr:uid="{B7D499F5-49B0-40EC-996A-A9EA5C1E1884}"/>
    <cellStyle name="SAPBEXstdData 2 4" xfId="2590" xr:uid="{68BA53F4-4CDB-40C3-ABC8-68E42B758F49}"/>
    <cellStyle name="SAPBEXstdData 3" xfId="2437" xr:uid="{D43DD82A-A825-4548-806F-CB4AE1A387A5}"/>
    <cellStyle name="SAPBEXstdData 4" xfId="2581" xr:uid="{2CA8D179-9F4B-413C-A282-6B936183341D}"/>
    <cellStyle name="SAPBEXstdDataEmph" xfId="1483" xr:uid="{67D2C37D-B6F9-416B-BEFE-09E77D4CCA90}"/>
    <cellStyle name="SAPBEXstdDataEmph 2" xfId="2145" xr:uid="{366D792A-3CAD-47DD-A63F-C41F275EF3BF}"/>
    <cellStyle name="SAPBEXstdDataEmph 2 2" xfId="2626" xr:uid="{2CBC4955-AB5E-4CBD-9774-53D00DDD5DB8}"/>
    <cellStyle name="SAPBEXstdDataEmph 2 3" xfId="2480" xr:uid="{EF6582D0-9437-447E-B1E8-A1D7454C42DA}"/>
    <cellStyle name="SAPBEXstdDataEmph 2 4" xfId="2588" xr:uid="{7A43C3F8-3A40-4BFB-984F-13C15CE4B4DB}"/>
    <cellStyle name="SAPBEXstdDataEmph 3" xfId="2391" xr:uid="{FBCCFC3D-B4BB-47C5-8BDD-36997A458AFD}"/>
    <cellStyle name="SAPBEXstdDataEmph 4" xfId="2376" xr:uid="{22FF3DB9-D7B2-420E-A7E6-1A2213B1914F}"/>
    <cellStyle name="SAPBEXstdItem" xfId="1484" xr:uid="{52D19A44-94FC-4DC9-808F-7CF9DDD23266}"/>
    <cellStyle name="SAPBEXstdItem 2" xfId="2146" xr:uid="{8B2BE326-FF72-48BE-9EC0-B921254B38C4}"/>
    <cellStyle name="SAPBEXstdItem 2 2" xfId="2547" xr:uid="{64922ADF-9A65-4700-8B6B-C418DF85493E}"/>
    <cellStyle name="SAPBEXstdItem 2 3" xfId="2512" xr:uid="{DAE05E51-F61D-4FD2-A2C9-80BAD092A578}"/>
    <cellStyle name="SAPBEXstdItem 2 4" xfId="2592" xr:uid="{0FD14D5B-E274-451D-B877-C5A04A4AB27E}"/>
    <cellStyle name="SAPBEXstdItem 3" xfId="2608" xr:uid="{0D17FB03-2622-48A3-97B9-78BE2E1A2C83}"/>
    <cellStyle name="SAPBEXstdItem 4" xfId="2404" xr:uid="{015B307A-60BB-49B8-BD48-B0764972B67D}"/>
    <cellStyle name="SAPBEXstdItemX" xfId="1485" xr:uid="{05B7F7AD-AC32-4B78-94ED-1FF0F1009CE8}"/>
    <cellStyle name="SAPBEXstdItemX 2" xfId="2147" xr:uid="{074C9F6C-B817-458E-8E8E-C874D90EFE07}"/>
    <cellStyle name="SAPBEXstdItemX 2 2" xfId="2625" xr:uid="{811DE82D-1A2D-404D-A748-06A07C366AA5}"/>
    <cellStyle name="SAPBEXstdItemX 2 3" xfId="2395" xr:uid="{636084FF-38D5-4DE3-9098-0C104E3E23F4}"/>
    <cellStyle name="SAPBEXstdItemX 2 4" xfId="2587" xr:uid="{AC1F3162-9A72-45E3-99E3-A86F6D1CC679}"/>
    <cellStyle name="SAPBEXstdItemX 3" xfId="2390" xr:uid="{A9DF663A-9634-4620-8CCF-8C4E92B65595}"/>
    <cellStyle name="SAPBEXstdItemX 4" xfId="2408" xr:uid="{503952D2-FFCD-4F11-987B-1947518FF0F0}"/>
    <cellStyle name="SAPBEXtitle" xfId="1486" xr:uid="{5BE9ACEF-8551-43D7-8655-CA9E8EF16885}"/>
    <cellStyle name="SAPBEXundefined" xfId="1487" xr:uid="{CF0DB024-E10B-4476-AE26-AB4CD8AFFCC6}"/>
    <cellStyle name="SAPBEXundefined 2" xfId="2148" xr:uid="{9CB14F9D-C5A0-49FF-8A20-68D54446A960}"/>
    <cellStyle name="SAPBEXundefined 2 2" xfId="2546" xr:uid="{E0586A75-BBF5-464E-BFFF-F9D838521F6D}"/>
    <cellStyle name="SAPBEXundefined 2 3" xfId="2511" xr:uid="{4DB41213-7E76-4349-BD24-6A16460B20C5}"/>
    <cellStyle name="SAPBEXundefined 2 4" xfId="2541" xr:uid="{C1462883-E41C-450B-B799-25343DC24F91}"/>
    <cellStyle name="SAPBEXundefined 3" xfId="2639" xr:uid="{68CBCF7C-19EE-4712-BEAD-C5FF0D5B227F}"/>
    <cellStyle name="SAPBEXundefined 4" xfId="2622" xr:uid="{B40ED1B8-FACC-4123-875A-CF525593A819}"/>
    <cellStyle name="SCH1" xfId="1488" xr:uid="{75EA94BC-7F9B-4F8D-B414-57179E6996BE}"/>
    <cellStyle name="SCH1 2" xfId="1489" xr:uid="{9E34B999-2B39-4D05-88C7-6A18B1BDF822}"/>
    <cellStyle name="section head" xfId="1490" xr:uid="{5DF8EB38-115F-4C89-86A1-55C4B1F42F53}"/>
    <cellStyle name="Short Date" xfId="1491" xr:uid="{D77FE0E6-257B-4FE2-8E1F-37F5E39ECDDF}"/>
    <cellStyle name="small border line" xfId="1492" xr:uid="{34341386-C991-49EA-B4B8-8A9D72BE7F65}"/>
    <cellStyle name="small border line 2" xfId="1493" xr:uid="{62CE67AB-5F44-4451-91E8-AFCC400AED0C}"/>
    <cellStyle name="small border line 2 2" xfId="2420" xr:uid="{0EF7CB24-450D-4073-8023-91363D3B6289}"/>
    <cellStyle name="small border line 2 3" xfId="2567" xr:uid="{04CEC4C4-AAB4-4D1A-9B32-46280E36ED23}"/>
    <cellStyle name="small border line 3" xfId="2421" xr:uid="{34607AA2-A5D2-4FFF-906E-10F32DBCFF97}"/>
    <cellStyle name="small border line 4" xfId="2647" xr:uid="{48223C89-8542-48EF-AE4C-B1D3C61AE522}"/>
    <cellStyle name="SolutionCell" xfId="1494" xr:uid="{E4DB5F20-A3AA-4EDD-968E-67FC4026181A}"/>
    <cellStyle name="Standard" xfId="1495" xr:uid="{11B9CEB8-A343-40F7-91BF-F9A8D4B80F6B}"/>
    <cellStyle name="Standard 2" xfId="2419" xr:uid="{2E8D34BB-BAC8-4C50-8C99-21EAE470D0E8}"/>
    <cellStyle name="Standard 3" xfId="2436" xr:uid="{D07E7DFD-92C2-4FB5-846C-F8F7F195FCF6}"/>
    <cellStyle name="Standard 4" xfId="2611" xr:uid="{F04602A5-EA30-477D-94CE-FE23882354E8}"/>
    <cellStyle name="Style 1" xfId="1496" xr:uid="{38AF6FC1-D752-4089-91B3-57EA077F595D}"/>
    <cellStyle name="Style 1 2" xfId="1497" xr:uid="{17FD34D7-8F7F-45E0-A48C-845407116354}"/>
    <cellStyle name="style1" xfId="1498" xr:uid="{B0BC9C36-B864-42E4-AB21-A07633B0D7C4}"/>
    <cellStyle name="style1 2" xfId="1499" xr:uid="{CD91CE65-0868-4826-A11B-0EF834151123}"/>
    <cellStyle name="style1 2 2" xfId="1500" xr:uid="{C6AE1B22-21EF-4B14-9D54-8E5236FAD733}"/>
    <cellStyle name="style1 2 2 2" xfId="1501" xr:uid="{1FAD1B54-72C8-44A9-B415-979CB7BE0DF1}"/>
    <cellStyle name="style1 2 3" xfId="1502" xr:uid="{CB6E56B7-AEAE-4917-85AC-AA8ABAE5BA7A}"/>
    <cellStyle name="style1 3" xfId="1503" xr:uid="{7F2840E3-7DF9-4C3B-8C8C-3E2FA025CC3B}"/>
    <cellStyle name="style1 3 2" xfId="1504" xr:uid="{A8048969-23CE-4029-B5B4-0921838F0E64}"/>
    <cellStyle name="style1 3 2 2" xfId="1505" xr:uid="{4B5024C6-61AE-432C-B2B1-6B0D90506F5D}"/>
    <cellStyle name="style1 3 3" xfId="1506" xr:uid="{2389F64C-F11E-4085-83EA-09DFC38759EE}"/>
    <cellStyle name="style1 4" xfId="1507" xr:uid="{EB206806-E48C-4FD8-BCD1-37357DAF11BF}"/>
    <cellStyle name="style1 4 2" xfId="1508" xr:uid="{86D6178A-3DE8-4DAF-A9EB-C0DE1DB104A9}"/>
    <cellStyle name="style1 5" xfId="1509" xr:uid="{D26CC91F-77C3-4155-A482-B74F4662CE7F}"/>
    <cellStyle name="SubHeading" xfId="1510" xr:uid="{87F38507-4B36-4DAF-906E-C01C965B6E83}"/>
    <cellStyle name="Subtotal" xfId="1511" xr:uid="{D1146CF5-ABCA-4C10-8B49-0C0C713B330D}"/>
    <cellStyle name="sw" xfId="1512" xr:uid="{755F92A9-3FE1-4549-A520-1692EC1C9AB9}"/>
    <cellStyle name="TB" xfId="1513" xr:uid="{3F4DE9B6-5DAF-45F0-9FBB-78BE6C0ACD7F}"/>
    <cellStyle name="TED STANDARD" xfId="1514" xr:uid="{CE550F68-2C01-45FE-8538-A8B1E7097D57}"/>
    <cellStyle name="Text" xfId="1515" xr:uid="{2644E128-25C0-4206-ABF6-18F3E023E168}"/>
    <cellStyle name="Text Indent A" xfId="1516" xr:uid="{656BFA8E-3D54-4EFB-90FB-9D36EDE095CC}"/>
    <cellStyle name="Text Indent B" xfId="1517" xr:uid="{786EE1D7-97EF-492A-888A-5BFE265E44AB}"/>
    <cellStyle name="Text Indent C" xfId="1518" xr:uid="{08BE12B5-8306-4774-A96C-D363062F41BB}"/>
    <cellStyle name="TextCell" xfId="1519" xr:uid="{34132A0C-A503-45C4-8E5E-9A72A13918E2}"/>
    <cellStyle name="Thai" xfId="1520" xr:uid="{A04C99DC-3B07-4866-BD19-8F97B19C46B6}"/>
    <cellStyle name="Times New Roman" xfId="1521" xr:uid="{CD2C8644-E284-47AF-8DAD-2E0A39B6E2C2}"/>
    <cellStyle name="Total 2" xfId="1522" xr:uid="{2A0C4454-92C5-4691-B7DB-CC77DA89D9F4}"/>
    <cellStyle name="TU" xfId="1523" xr:uid="{A84F2463-3EBB-4B0F-A2BA-0A22FB2BF410}"/>
    <cellStyle name="TU 2" xfId="2149" xr:uid="{CAC6B617-BE72-4E63-8161-7FC593380E16}"/>
    <cellStyle name="TU 2 2" xfId="2624" xr:uid="{AF4FC7DE-C6B7-4556-85A9-7F54F198D39E}"/>
    <cellStyle name="TU 2 3" xfId="2479" xr:uid="{273E253F-0C2F-43A8-92AE-670D32B2557F}"/>
    <cellStyle name="TU 2 4" xfId="2578" xr:uid="{68F35955-2B4D-4BE6-B88A-8D8EDBAA4BCE}"/>
    <cellStyle name="TU 3" xfId="2656" xr:uid="{5B113E7E-B571-42FE-B77A-84BBBF80B02B}"/>
    <cellStyle name="TU 4" xfId="2469" xr:uid="{8AD4D2B0-1BA0-4B7C-A5B2-D95FFE62A0D7}"/>
    <cellStyle name="Tusental (0)_laroux" xfId="1524" xr:uid="{6150002B-9AE0-4B4E-973C-F7F136F8D42D}"/>
    <cellStyle name="Tusental_laroux" xfId="1525" xr:uid="{9EF2280E-FD89-4881-A044-36F22BD0B08A}"/>
    <cellStyle name="Valuta (0)" xfId="1526" xr:uid="{B67984A4-4A14-4623-80E7-7D0EBAAEDE71}"/>
    <cellStyle name="Valuta_laroux" xfId="1527" xr:uid="{0A741EC9-8ADE-4CFE-80F7-4F52974C45B2}"/>
    <cellStyle name="W" xfId="1528" xr:uid="{749A9CAB-2494-4491-A005-63F898A8AC69}"/>
    <cellStyle name="Währung [0]_Tabelle1" xfId="1529" xr:uid="{1D870D77-AF88-4B76-ADF0-59F0EC5DC912}"/>
    <cellStyle name="Währung_EPM_CostManagementWorkbook_MOD5HO2" xfId="1530" xr:uid="{32AA7B64-7AF5-4C40-90E7-CE28C248596C}"/>
    <cellStyle name="wrap" xfId="1531" xr:uid="{F25DEC51-EE99-40EF-8100-162227F95B78}"/>
    <cellStyle name="wrap 2" xfId="1532" xr:uid="{8998E049-E64E-4ED8-8F85-1EEF3F0662F9}"/>
    <cellStyle name="Wไhrung [0]_35ERI8T2gbIEMixb4v26icuOo" xfId="1533" xr:uid="{26F3AA02-21F3-4312-8ABC-7C46CC79CF87}"/>
    <cellStyle name="Wไhrung_35ERI8T2gbIEMixb4v26icuOo" xfId="1534" xr:uid="{C0C8CC61-7E57-40B9-BCBA-9D7BFB619CAA}"/>
    <cellStyle name="ｵﾒﾁ｡ﾒﾃ爼ﾗ靉ﾁ篦ｧﾋﾅﾒﾂﾁﾔｵﾔ" xfId="1535" xr:uid="{4B97C77C-8F3D-4E53-930A-D856931D28F1}"/>
    <cellStyle name="ハイパーリンク" xfId="1536" xr:uid="{F86DA250-685A-43A0-BBFF-1FF9BC03B5BF}"/>
    <cellStyle name="เครื่องหมายเปอร์เซ็นต์_~4510722" xfId="1537" xr:uid="{95B0A8AA-4F03-482E-8EBE-680AB31F150B}"/>
    <cellStyle name="เครื่องหมายจุลภาค [0]" xfId="1538" xr:uid="{AFCD6C1D-938F-41B2-8C2E-F6ABC34A81A8}"/>
    <cellStyle name="เครื่องหมายจุลภาค [0] 2" xfId="1539" xr:uid="{EF77F8F8-2DDF-4727-BAF2-AAAB90E0A7FC}"/>
    <cellStyle name="เครื่องหมายจุลภาค [0] 2 2" xfId="1540" xr:uid="{D08E7BC6-276F-41C2-A9DE-511F80D93226}"/>
    <cellStyle name="เครื่องหมายจุลภาค [0] 2 2 2" xfId="1541" xr:uid="{457AADA0-EBCF-452E-AC65-B755FE00A8FF}"/>
    <cellStyle name="เครื่องหมายจุลภาค [0] 2 2 2 2" xfId="1542" xr:uid="{7C5B430E-4164-4425-B7ED-A40725F04380}"/>
    <cellStyle name="เครื่องหมายจุลภาค [0] 2 2 3" xfId="1543" xr:uid="{0836E509-529F-4C5E-A4A4-93F49D7A4F18}"/>
    <cellStyle name="เครื่องหมายจุลภาค [0] 2 3" xfId="1544" xr:uid="{D1E0F211-C1F3-4751-94FD-60983107AA2A}"/>
    <cellStyle name="เครื่องหมายจุลภาค [0] 2 3 2" xfId="1545" xr:uid="{ACB6A3B3-A908-4044-8377-5014322F3980}"/>
    <cellStyle name="เครื่องหมายจุลภาค [0] 2 4" xfId="1546" xr:uid="{7CF1F251-ADC0-49BA-BB4D-2F1E5B16815D}"/>
    <cellStyle name="เครื่องหมายจุลภาค [0] 3" xfId="1547" xr:uid="{90C04BA7-0895-4604-9A2A-E28C95557877}"/>
    <cellStyle name="เครื่องหมายจุลภาค [0]_1" xfId="1548" xr:uid="{75A8116C-48B1-4D21-9229-0ED9908B29AE}"/>
    <cellStyle name="เครื่องหมายจุลภาค_~0391937" xfId="1809" xr:uid="{8D3AAE42-7823-40D4-AF52-A0A0102E8623}"/>
    <cellStyle name="เครื่องหมายสกุลเงิน [0]" xfId="1549" xr:uid="{A719063E-9D85-49D7-A13F-49ADBB65DB22}"/>
    <cellStyle name="เครื่องหมายสกุลเงิน [0] 2" xfId="1550" xr:uid="{E8FEC674-754D-4722-B155-C1175B3DBAB1}"/>
    <cellStyle name="เครื่องหมายสกุลเงิน [0] 2 2" xfId="1551" xr:uid="{F05D34FD-55EB-463F-8747-81AB028C3A84}"/>
    <cellStyle name="เครื่องหมายสกุลเงิน [0] 2 2 2" xfId="1552" xr:uid="{B644997F-0D11-475B-852B-BBC4A4393521}"/>
    <cellStyle name="เครื่องหมายสกุลเงิน [0] 2 2 2 2" xfId="1553" xr:uid="{7083C158-3915-43C1-8822-98234B44F6BF}"/>
    <cellStyle name="เครื่องหมายสกุลเงิน [0] 2 2 3" xfId="1554" xr:uid="{044DFF72-4113-4153-B293-A76164CB8644}"/>
    <cellStyle name="เครื่องหมายสกุลเงิน [0] 2 3" xfId="1555" xr:uid="{CBA4B9E6-AC8E-4FAB-B894-247C6BF7D0B1}"/>
    <cellStyle name="เครื่องหมายสกุลเงิน [0] 2 3 2" xfId="1556" xr:uid="{544BEB60-54F2-4896-BDA1-3AF03DF7AC19}"/>
    <cellStyle name="เครื่องหมายสกุลเงิน [0] 2 4" xfId="1557" xr:uid="{95074924-B17C-49B8-A982-F4AE71FCE8A0}"/>
    <cellStyle name="เครื่องหมายสกุลเงิน [0] 3" xfId="1558" xr:uid="{5F6705DB-FC97-4E45-98D1-81EC76F8F076}"/>
    <cellStyle name="เครื่องหมายสกุลเงิน [0]_1" xfId="1559" xr:uid="{BF504E2A-FE6A-4BA9-A947-817E3002C765}"/>
    <cellStyle name="เครื่องหมายสกุลเงิน_~0391937" xfId="1810" xr:uid="{67DA0BB2-8FAC-4EC2-87B7-8308ADA4C9A8}"/>
    <cellStyle name="เชื่อมโยงหลายมิติ" xfId="1560" xr:uid="{0B0DB49C-8CF8-41F2-94E5-3E166012F6A1}"/>
    <cellStyle name="เซลล์ตรวจสอบ" xfId="1561" xr:uid="{2EAC0BB2-1605-4610-8877-AC3D12682874}"/>
    <cellStyle name="เซลล์ที่มีการเชื่อมโยง" xfId="1562" xr:uid="{66296C44-1024-485C-B258-63166BEBDA55}"/>
    <cellStyle name="แย่" xfId="1563" xr:uid="{E32E0EFC-A379-411B-8E3F-28B0D0D4EE71}"/>
    <cellStyle name="แสดงผล" xfId="1564" xr:uid="{F03848CF-5CDC-44B8-90F9-B329C6A95749}"/>
    <cellStyle name="แสดงผล 2" xfId="2150" xr:uid="{9DF70A1E-3618-408B-9F19-F8F7F07BE68F}"/>
    <cellStyle name="แสดงผล 2 2" xfId="2545" xr:uid="{31688EC6-DD8F-4DE0-8102-CFC882A5B537}"/>
    <cellStyle name="แสดงผล 2 3" xfId="2510" xr:uid="{A55D7D43-04A4-420C-9751-E376EFD51757}"/>
    <cellStyle name="แสดงผล 2 4" xfId="2589" xr:uid="{CC6576BD-81C6-4246-BCB3-ACC23D7450C2}"/>
    <cellStyle name="แสดงผล 3" xfId="2607" xr:uid="{B538CC71-F6C8-4B12-860D-6545952337AB}"/>
    <cellStyle name="แสดงผล 4" xfId="2470" xr:uid="{730DDEBC-A49A-4327-B6E5-9AA5129B5E9C}"/>
    <cellStyle name="การคำนวณ" xfId="1565" xr:uid="{57FE171A-DE31-4F4C-9A55-685A8DEA1C81}"/>
    <cellStyle name="การคำนวณ 2" xfId="2151" xr:uid="{ED760452-E4E5-4242-BAD2-484CABADDB38}"/>
    <cellStyle name="การคำนวณ 2 2" xfId="2623" xr:uid="{03698BB1-8598-454D-BB34-7BF39CD1FB6C}"/>
    <cellStyle name="การคำนวณ 2 3" xfId="2478" xr:uid="{5031C0CD-8012-43E9-8831-A704585DEFB6}"/>
    <cellStyle name="การคำนวณ 2 4" xfId="2583" xr:uid="{4325382C-230E-4AF9-9E74-6E519F1C1C70}"/>
    <cellStyle name="การคำนวณ 3" xfId="2638" xr:uid="{B11DE340-0471-4453-902D-07655A117EA0}"/>
    <cellStyle name="การคำนวณ 4" xfId="2640" xr:uid="{866A444C-4BF2-4362-8E84-3E3A1E1AEAED}"/>
    <cellStyle name="ข้อความเตือน" xfId="1566" xr:uid="{9D30789B-7ED6-4A85-8CCA-6E9095A9D5F7}"/>
    <cellStyle name="ข้อความอธิบาย" xfId="1567" xr:uid="{674F28ED-71C9-48C4-8FD5-79EDC2AD62E4}"/>
    <cellStyle name="ชื่อเรื่อง" xfId="1568" xr:uid="{881FD861-01E3-426B-B02A-E755816A8F69}"/>
    <cellStyle name="ณfน๔_NTCณ๘ป๙ (2)" xfId="1569" xr:uid="{DA571DCC-A3F7-42F8-926A-68421821EE3E}"/>
    <cellStyle name="ดี" xfId="1570" xr:uid="{C6C93391-9C1E-4947-B59E-6F0260D978B2}"/>
    <cellStyle name="ตามการเชื่อมโยงหลายมิติ" xfId="1571" xr:uid="{BA6EE727-CA82-45CC-8C51-677CDBDD5D5F}"/>
    <cellStyle name="น้บะภฒ_95" xfId="1572" xr:uid="{F77B14D9-0C92-4293-8D8F-C0A2689BAFED}"/>
    <cellStyle name="ปกติ_~0391937" xfId="1811" xr:uid="{D9D5659B-61E4-40F5-8EBB-CF63D7688FFE}"/>
    <cellStyle name="ป้อนค่า" xfId="1573" xr:uid="{5653D9AF-DDCD-439A-BE57-AB70EE1D65CF}"/>
    <cellStyle name="ป้อนค่า 2" xfId="2152" xr:uid="{A9BA8DFA-0E0B-4443-B9F2-5B2F3C849B65}"/>
    <cellStyle name="ป้อนค่า 2 2" xfId="2544" xr:uid="{BE6BF4D6-FAEA-4BB4-8256-69B2DAE6DA16}"/>
    <cellStyle name="ป้อนค่า 2 3" xfId="2509" xr:uid="{29B4E3B6-B3DE-4F07-AC19-F864812B42E7}"/>
    <cellStyle name="ป้อนค่า 2 4" xfId="2618" xr:uid="{ABF93850-1A7C-448B-8F7B-5A9969789D29}"/>
    <cellStyle name="ป้อนค่า 3" xfId="2619" xr:uid="{80F7EC57-87F1-4F66-992F-37F880CE433B}"/>
    <cellStyle name="ป้อนค่า 4" xfId="2422" xr:uid="{2247ADCE-0CC8-4D88-8638-916AFDE0E4A0}"/>
    <cellStyle name="ปานกลาง" xfId="1574" xr:uid="{CCD2957E-8FEF-4636-8FB8-2B3AB5F484D8}"/>
    <cellStyle name="ผลรวม" xfId="1575" xr:uid="{844E97B1-31F2-46C9-BAAE-9CDC1521CC23}"/>
    <cellStyle name="ผลรวม 2" xfId="2153" xr:uid="{BBA03011-DE2B-4314-9278-85F0B278F0D7}"/>
    <cellStyle name="ผลรวม 2 2" xfId="2576" xr:uid="{16A99453-9AD2-47EA-A2DD-055241894775}"/>
    <cellStyle name="ผลรวม 2 3" xfId="2394" xr:uid="{79838248-D1CD-4405-BCB9-FB3D0F009DEE}"/>
    <cellStyle name="ผลรวม 2 4" xfId="2584" xr:uid="{C22646F3-717A-48F8-9C96-75B3474DD6C1}"/>
    <cellStyle name="ผลรวม 3" xfId="2620" xr:uid="{088B81A0-4766-4A13-A44B-A5AE5AC4CC7D}"/>
    <cellStyle name="ผลรวม 4" xfId="2423" xr:uid="{163C36B7-99A1-4412-95EC-001C73BE385E}"/>
    <cellStyle name="ฤ?ธถ [0]_95" xfId="1576" xr:uid="{F7EDF415-7261-462E-9562-A32552E4FF65}"/>
    <cellStyle name="ฤ?ธถ_95" xfId="1577" xr:uid="{03D909FC-CBAA-4968-8B57-AD04AAEF3AF3}"/>
    <cellStyle name="ฤธถ [0]_0e82ylkxXsZu0YORaMwizTk2E" xfId="1578" xr:uid="{E3022B69-B28A-4CFF-95D7-74356258A4B0}"/>
    <cellStyle name="ฤธถ_0e82ylkxXsZu0YORaMwizTk2E" xfId="1579" xr:uid="{B544E577-134C-4A30-B5D4-D2E5E137AF98}"/>
    <cellStyle name="ลEญ [0]_laroux" xfId="1580" xr:uid="{25ACAF54-745F-4600-BE7E-E0813C530C3C}"/>
    <cellStyle name="ลEญ_laroux" xfId="1581" xr:uid="{8789E7DF-6B90-4035-917B-CA2080A7E4EC}"/>
    <cellStyle name="ลวดลาย_CONSOL DEC.38 (2)" xfId="1582" xr:uid="{92C043D3-381D-40D6-82E2-E20A21A7C1EF}"/>
    <cellStyle name="ล๋ศญ [0]_0e82ylkxXsZu0YORaMwizTk2E" xfId="1583" xr:uid="{FB1BABF9-049B-4796-9F95-EFBC66A48235}"/>
    <cellStyle name="ล๋ศญ_0e82ylkxXsZu0YORaMwizTk2E" xfId="1584" xr:uid="{0F149350-5961-4856-8239-6C9AA7A5A691}"/>
    <cellStyle name="ลักษณะ 1" xfId="1585" xr:uid="{502332EC-B36D-4153-8E89-64EC794D6E80}"/>
    <cellStyle name="วฅมุ_4ฟ๙ฝวภ๛" xfId="1586" xr:uid="{EEB239CD-802E-487C-8558-A714C32C7836}"/>
    <cellStyle name="ส่วนที่ถูกเน้น1" xfId="1587" xr:uid="{233C35F8-5F02-40F1-BFAF-84EE2036289B}"/>
    <cellStyle name="ส่วนที่ถูกเน้น2" xfId="1588" xr:uid="{87FAA89C-A032-441B-948B-F5DB9AD569DB}"/>
    <cellStyle name="ส่วนที่ถูกเน้น3" xfId="1589" xr:uid="{14044DA4-E3B5-4B70-8FDB-81C500C490B7}"/>
    <cellStyle name="ส่วนที่ถูกเน้น4" xfId="1590" xr:uid="{6853566B-C41D-4450-B0E5-47AEDC5488D7}"/>
    <cellStyle name="ส่วนที่ถูกเน้น5" xfId="1591" xr:uid="{D74927D3-E636-46C9-817F-1BA34C611099}"/>
    <cellStyle name="ส่วนที่ถูกเน้น6" xfId="1592" xr:uid="{C3CFCE67-EA64-440A-A2A2-BE2CBE2F0AD9}"/>
    <cellStyle name="หมายเหตุ" xfId="1593" xr:uid="{E9627DDF-26EE-4DDF-AB43-D4029AE14E51}"/>
    <cellStyle name="หมายเหตุ 2" xfId="2154" xr:uid="{2C0EF056-2CC0-458D-8A3A-E7D17351647A}"/>
    <cellStyle name="หมายเหตุ 2 2" xfId="2382" xr:uid="{6ABC2FD6-4E13-496A-928D-CB0347397B5F}"/>
    <cellStyle name="หมายเหตุ 2 3" xfId="2508" xr:uid="{3C723304-5A12-41E7-AEE6-F709E961DA2B}"/>
    <cellStyle name="หมายเหตุ 2 4" xfId="2579" xr:uid="{E6112974-CED3-431A-A2BC-4D0B85899619}"/>
    <cellStyle name="หมายเหตุ 3" xfId="2500" xr:uid="{5B02A2D8-60C5-46EB-9EFD-A5780E3F6F74}"/>
    <cellStyle name="หมายเหตุ 4" xfId="2403" xr:uid="{E03D4366-09FE-46C2-8396-7AF3507E94B1}"/>
    <cellStyle name="หัวเรื่อง 1" xfId="1594" xr:uid="{8F218BA6-9447-4F29-8AF5-00C1A9FC162D}"/>
    <cellStyle name="หัวเรื่อง 2" xfId="1595" xr:uid="{7C8CC635-21CF-4667-972D-6B235DBFDC9D}"/>
    <cellStyle name="หัวเรื่อง 3" xfId="1596" xr:uid="{5D864BF0-14D0-4A9E-9765-FCFC55955913}"/>
    <cellStyle name="หัวเรื่อง 4" xfId="1597" xr:uid="{03C85298-D610-422A-97A8-920D43C84574}"/>
    <cellStyle name="ơ᪒＀＀＀＀＀＀＀＀＀＀＀＀＀＀＀＀＀＀＀＀＀＀＀＀＀＀＀＀ma_QTR94_95_1ฟ๙ศธบ๑ณปฟช (2)" xfId="1598" xr:uid="{91CEB4BE-44E7-4919-A144-9BC9996A3F1D}"/>
    <cellStyle name="…_x000e__x000a_ธ๎_x000c_U_x0001_ฅ_x0005_ด_x000a__x0007__x0001__x0001_" xfId="1599" xr:uid="{D1FB3F74-7E42-4F03-9DF2-FED46A31BBB4}"/>
    <cellStyle name="_x001d_๐7_x000c_๎_x0017__x000d_เU_x0001_า_x0006_|!_x0007__x0001__x0001_" xfId="1600" xr:uid="{98C0B654-A900-4184-8FD0-34DC0ECE4798}"/>
    <cellStyle name="_x001d_๐7_x000c_๎_x0017__x000d_เU_x0001_า_x0006_!_x0007__x0001__x0001_" xfId="1601" xr:uid="{558904C7-9191-443F-B7AE-7B4888A2613F}"/>
    <cellStyle name="_xddb0_̟ᩒb_xdddc_̟ᩢb_xde1c_̟ᩲbơ᪂bơ᪒＀＀＀＀＀＀＀＀＀＀＀＀＀＀＀＀＀＀＀＀＀＀＀＀＀＀＀＀ma_QTR94_95_1ฟ๙ศธบ๑ณปฟช (2)" xfId="1602" xr:uid="{5313909D-8028-45EB-8CA9-5008D31EB7AF}"/>
    <cellStyle name="백분율_95" xfId="1603" xr:uid="{6880D3EC-E572-43D3-94A8-9C98123C4618}"/>
    <cellStyle name="콤마 [0]_12월" xfId="1604" xr:uid="{D6A76A6A-3646-48DC-B6E9-278DD04C69A0}"/>
    <cellStyle name="콤마_12월" xfId="1605" xr:uid="{2A2F7B67-011D-4D77-ABF3-83EA62ED81A6}"/>
    <cellStyle name="통화 [0]_12월" xfId="1606" xr:uid="{4B93238C-07D9-4B91-826A-D4B788079854}"/>
    <cellStyle name="통화_12월" xfId="1607" xr:uid="{CC1C56A3-CD58-4D24-94CE-478214057199}"/>
    <cellStyle name="표준_1.6GB" xfId="1608" xr:uid="{CB4CE9D9-31C0-472B-B51B-305BA85F14AB}"/>
    <cellStyle name="一般_0006(1)" xfId="1609" xr:uid="{F98B8ED9-E3C1-441E-A1B6-91C1FCE6F799}"/>
    <cellStyle name="千位分隔[0]_~ME00002" xfId="1610" xr:uid="{0814281F-0E5A-45B9-83F2-9EC102C7AEAF}"/>
    <cellStyle name="千位分隔_~ME00002" xfId="1611" xr:uid="{88262970-E2BF-439D-95C0-5EB794C3229C}"/>
    <cellStyle name="千分位[0]_0227" xfId="1612" xr:uid="{C5F48C99-825C-4CBE-A5C5-0DFD62EFFE68}"/>
    <cellStyle name="千分位_0227" xfId="1613" xr:uid="{6832EE55-16C8-42E2-B86B-E40C51872041}"/>
    <cellStyle name="后继超级链接" xfId="1614" xr:uid="{E7DE17BE-3036-44DE-829D-0FA96412BCFC}"/>
    <cellStyle name="常规_~ME00002" xfId="1615" xr:uid="{EAC84EA3-EAFD-4DC9-807C-F072D84E223F}"/>
    <cellStyle name="未定義" xfId="1616" xr:uid="{C117DFE2-B571-477D-9AD9-6527CC699BE7}"/>
    <cellStyle name="桁区切り [0.00]_4550" xfId="1617" xr:uid="{188E0665-3394-4991-B311-5D278ABE7FEF}"/>
    <cellStyle name="桁区切り_4550" xfId="1618" xr:uid="{A1C3E893-95B7-4049-8BEA-AD4E611492A9}"/>
    <cellStyle name="標準_05_AR862為替評価替え確認リスト印刷_帳票レイアウト" xfId="1619" xr:uid="{9D436B4A-B23B-4839-B92F-707C6295F78F}"/>
    <cellStyle name="爼ﾗ靉ﾁ篦ｧﾋﾅﾒﾂﾁﾔｵﾔ" xfId="1620" xr:uid="{A28F57F7-A745-45C4-A153-80DCA5EA5AD0}"/>
    <cellStyle name="百分比_0227" xfId="1621" xr:uid="{B25FB69C-EEBB-4180-A9EB-646A14474CE9}"/>
    <cellStyle name="表示済みのハイパーリンク" xfId="1622" xr:uid="{DDD85D04-6E83-4515-B9FE-ACC762288906}"/>
    <cellStyle name="貨幣 [0]_0227" xfId="1623" xr:uid="{30F4D9FA-E199-4ABD-8053-1C2DA0CE4029}"/>
    <cellStyle name="貨幣[0]_LC (2)" xfId="1624" xr:uid="{9FC4A59C-A57A-4BEF-BE91-0A544AEBCDCB}"/>
    <cellStyle name="貨幣_0227" xfId="1625" xr:uid="{1AB884B7-D708-46E1-ABAE-A0984FE052ED}"/>
    <cellStyle name="货币[0]_~ME00002" xfId="1626" xr:uid="{019F2E75-3A27-4BE5-9FA7-0F773C8C273C}"/>
    <cellStyle name="货币_~ME00002" xfId="1627" xr:uid="{D94AA4C9-E9E2-4DA2-9760-24DE7C409607}"/>
    <cellStyle name="超级链接" xfId="1628" xr:uid="{FF239200-AE1D-4E08-8E9F-4C06F9722115}"/>
    <cellStyle name="超連結_FOB-WIP" xfId="1629" xr:uid="{28D3673A-F79B-4A7E-9F7B-FC5235F0E206}"/>
    <cellStyle name="通貨 [0.00]_BI(A)" xfId="1630" xr:uid="{83169AC6-E670-496F-A1C2-F75B9A0DF335}"/>
    <cellStyle name="通貨_BI(A)" xfId="1631" xr:uid="{76B717F3-7CB8-4B6A-ACAE-02CF00027EBE}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82"/>
  <sheetViews>
    <sheetView tabSelected="1" view="pageBreakPreview" zoomScale="85" zoomScaleNormal="100" zoomScaleSheetLayoutView="85" workbookViewId="0">
      <selection activeCell="A19" sqref="A19"/>
    </sheetView>
  </sheetViews>
  <sheetFormatPr defaultColWidth="9.09765625" defaultRowHeight="21" customHeight="1"/>
  <cols>
    <col min="1" max="1" width="54.19921875" style="79" customWidth="1"/>
    <col min="2" max="2" width="10.8984375" style="80" customWidth="1"/>
    <col min="3" max="3" width="12.09765625" customWidth="1"/>
    <col min="4" max="4" width="1.3984375" customWidth="1"/>
    <col min="5" max="5" width="12.09765625" customWidth="1"/>
    <col min="6" max="6" width="1.3984375" customWidth="1"/>
    <col min="7" max="7" width="12" style="167" customWidth="1"/>
    <col min="8" max="8" width="1.3984375" customWidth="1"/>
    <col min="9" max="9" width="12.09765625" customWidth="1"/>
  </cols>
  <sheetData>
    <row r="1" spans="1:9" ht="22.5" customHeight="1">
      <c r="A1" s="292" t="s">
        <v>52</v>
      </c>
      <c r="B1" s="292"/>
      <c r="C1" s="292"/>
      <c r="D1" s="246"/>
      <c r="E1" s="246"/>
      <c r="F1" s="246"/>
      <c r="G1" s="247"/>
      <c r="H1" s="246"/>
      <c r="I1" s="246"/>
    </row>
    <row r="2" spans="1:9" ht="22.5" customHeight="1">
      <c r="A2" s="248" t="s">
        <v>64</v>
      </c>
      <c r="B2" s="249"/>
      <c r="C2" s="68"/>
      <c r="D2" s="68"/>
      <c r="E2" s="68"/>
      <c r="F2" s="68"/>
      <c r="G2" s="250" t="s">
        <v>44</v>
      </c>
      <c r="H2" s="68"/>
      <c r="I2" s="68" t="s">
        <v>44</v>
      </c>
    </row>
    <row r="3" spans="1:9" s="168" customFormat="1" ht="22.5" customHeight="1">
      <c r="A3" s="242"/>
      <c r="B3" s="249"/>
      <c r="C3" s="68"/>
      <c r="D3" s="68"/>
      <c r="E3" s="68"/>
      <c r="F3" s="68"/>
      <c r="G3" s="250"/>
      <c r="H3" s="68"/>
      <c r="I3" s="68"/>
    </row>
    <row r="4" spans="1:9" s="168" customFormat="1" ht="22.5" customHeight="1">
      <c r="A4" s="242"/>
      <c r="B4" s="249"/>
      <c r="C4" s="290" t="s">
        <v>53</v>
      </c>
      <c r="D4" s="290"/>
      <c r="E4" s="290"/>
      <c r="F4" s="290"/>
      <c r="G4" s="290" t="s">
        <v>29</v>
      </c>
      <c r="H4" s="290"/>
      <c r="I4" s="290"/>
    </row>
    <row r="5" spans="1:9" s="168" customFormat="1" ht="22.5" customHeight="1">
      <c r="A5" s="242"/>
      <c r="B5" s="249"/>
      <c r="C5" s="251" t="s">
        <v>145</v>
      </c>
      <c r="D5" s="237"/>
      <c r="E5" s="237" t="s">
        <v>107</v>
      </c>
      <c r="F5" s="238"/>
      <c r="G5" s="251" t="s">
        <v>145</v>
      </c>
      <c r="H5" s="237"/>
      <c r="I5" s="237" t="s">
        <v>107</v>
      </c>
    </row>
    <row r="6" spans="1:9" s="168" customFormat="1" ht="22.5" customHeight="1">
      <c r="A6" s="248" t="s">
        <v>2</v>
      </c>
      <c r="B6" s="240" t="s">
        <v>1</v>
      </c>
      <c r="C6" s="237">
        <v>2565</v>
      </c>
      <c r="D6" s="237"/>
      <c r="E6" s="237">
        <v>2564</v>
      </c>
      <c r="F6" s="238"/>
      <c r="G6" s="237">
        <v>2565</v>
      </c>
      <c r="H6" s="237"/>
      <c r="I6" s="237">
        <v>2564</v>
      </c>
    </row>
    <row r="7" spans="1:9" s="168" customFormat="1" ht="22.5" customHeight="1">
      <c r="A7" s="252"/>
      <c r="B7" s="240"/>
      <c r="C7" s="237" t="s">
        <v>156</v>
      </c>
      <c r="D7" s="237"/>
      <c r="E7" s="237"/>
      <c r="F7" s="238"/>
      <c r="G7" s="237" t="s">
        <v>156</v>
      </c>
      <c r="H7" s="237"/>
      <c r="I7" s="237"/>
    </row>
    <row r="8" spans="1:9" s="168" customFormat="1" ht="22.5" customHeight="1">
      <c r="A8" s="253"/>
      <c r="B8" s="240"/>
      <c r="C8" s="291" t="s">
        <v>28</v>
      </c>
      <c r="D8" s="291"/>
      <c r="E8" s="291"/>
      <c r="F8" s="291"/>
      <c r="G8" s="291"/>
      <c r="H8" s="291"/>
      <c r="I8" s="291"/>
    </row>
    <row r="9" spans="1:9" s="168" customFormat="1" ht="22.5" customHeight="1">
      <c r="A9" s="243" t="s">
        <v>3</v>
      </c>
      <c r="B9" s="254"/>
      <c r="C9" s="255"/>
      <c r="D9" s="256"/>
      <c r="E9" s="255"/>
      <c r="F9" s="255"/>
      <c r="G9" s="257"/>
      <c r="H9" s="256"/>
      <c r="I9" s="255"/>
    </row>
    <row r="10" spans="1:9" s="168" customFormat="1" ht="22.5" customHeight="1">
      <c r="A10" s="244" t="s">
        <v>30</v>
      </c>
      <c r="B10" s="240"/>
      <c r="C10" s="42">
        <v>45070</v>
      </c>
      <c r="D10" s="258"/>
      <c r="E10" s="42">
        <v>39885</v>
      </c>
      <c r="F10" s="259"/>
      <c r="G10" s="26">
        <v>8699</v>
      </c>
      <c r="H10" s="258"/>
      <c r="I10" s="26">
        <v>36301</v>
      </c>
    </row>
    <row r="11" spans="1:9" s="168" customFormat="1" ht="22.5" customHeight="1">
      <c r="A11" s="244" t="s">
        <v>31</v>
      </c>
      <c r="B11" s="240" t="s">
        <v>184</v>
      </c>
      <c r="C11" s="42">
        <v>351582</v>
      </c>
      <c r="D11" s="258"/>
      <c r="E11" s="42">
        <v>217252</v>
      </c>
      <c r="F11" s="260"/>
      <c r="G11" s="26">
        <v>361418</v>
      </c>
      <c r="H11" s="258"/>
      <c r="I11" s="26">
        <v>217252</v>
      </c>
    </row>
    <row r="12" spans="1:9" s="168" customFormat="1" ht="21.5">
      <c r="A12" s="244" t="s">
        <v>91</v>
      </c>
      <c r="B12" s="240" t="s">
        <v>185</v>
      </c>
      <c r="C12" s="42">
        <v>87088</v>
      </c>
      <c r="D12" s="258"/>
      <c r="E12" s="42">
        <v>18467</v>
      </c>
      <c r="F12" s="259"/>
      <c r="G12" s="26">
        <v>135600</v>
      </c>
      <c r="H12" s="258"/>
      <c r="I12" s="26">
        <v>54203</v>
      </c>
    </row>
    <row r="13" spans="1:9" s="168" customFormat="1" ht="21.5">
      <c r="A13" s="244" t="s">
        <v>226</v>
      </c>
      <c r="B13" s="240">
        <v>4</v>
      </c>
      <c r="C13" s="42">
        <v>12000</v>
      </c>
      <c r="D13" s="258"/>
      <c r="E13" s="42">
        <v>0</v>
      </c>
      <c r="F13" s="259"/>
      <c r="G13" s="26">
        <v>12000</v>
      </c>
      <c r="H13" s="258"/>
      <c r="I13" s="26">
        <v>0</v>
      </c>
    </row>
    <row r="14" spans="1:9" s="168" customFormat="1" ht="21.5">
      <c r="A14" s="244" t="s">
        <v>144</v>
      </c>
      <c r="B14" s="240">
        <v>4</v>
      </c>
      <c r="C14" s="42">
        <v>0</v>
      </c>
      <c r="D14" s="258"/>
      <c r="E14" s="42">
        <v>0</v>
      </c>
      <c r="F14" s="258"/>
      <c r="G14" s="26">
        <v>493000</v>
      </c>
      <c r="H14" s="258"/>
      <c r="I14" s="26">
        <v>148000</v>
      </c>
    </row>
    <row r="15" spans="1:9" s="168" customFormat="1" ht="22.5" customHeight="1">
      <c r="A15" s="244" t="s">
        <v>32</v>
      </c>
      <c r="B15" s="240">
        <v>3</v>
      </c>
      <c r="C15" s="42">
        <v>878329</v>
      </c>
      <c r="D15" s="259"/>
      <c r="E15" s="42">
        <v>585405</v>
      </c>
      <c r="F15" s="259"/>
      <c r="G15" s="26">
        <v>32937</v>
      </c>
      <c r="H15" s="259"/>
      <c r="I15" s="26">
        <v>540745</v>
      </c>
    </row>
    <row r="16" spans="1:9" s="168" customFormat="1" ht="22.5" customHeight="1">
      <c r="A16" s="244" t="s">
        <v>102</v>
      </c>
      <c r="B16" s="240" t="s">
        <v>247</v>
      </c>
      <c r="C16" s="42">
        <v>19647</v>
      </c>
      <c r="D16" s="259"/>
      <c r="E16" s="42">
        <v>4802</v>
      </c>
      <c r="F16" s="259"/>
      <c r="G16" s="26">
        <v>0</v>
      </c>
      <c r="H16" s="258"/>
      <c r="I16" s="26">
        <v>4802</v>
      </c>
    </row>
    <row r="17" spans="1:9" s="168" customFormat="1" ht="22.5" customHeight="1">
      <c r="A17" s="244" t="s">
        <v>4</v>
      </c>
      <c r="B17" s="240"/>
      <c r="C17" s="172">
        <v>10457</v>
      </c>
      <c r="D17" s="259"/>
      <c r="E17" s="172">
        <v>7519</v>
      </c>
      <c r="F17" s="259"/>
      <c r="G17" s="26">
        <v>4380</v>
      </c>
      <c r="H17" s="259"/>
      <c r="I17" s="26">
        <v>6678</v>
      </c>
    </row>
    <row r="18" spans="1:9" s="168" customFormat="1" ht="22.5" customHeight="1">
      <c r="A18" s="242" t="s">
        <v>5</v>
      </c>
      <c r="B18" s="240"/>
      <c r="C18" s="261">
        <f>SUM(C10:C17)</f>
        <v>1404173</v>
      </c>
      <c r="D18" s="199"/>
      <c r="E18" s="261">
        <f>SUM(E10:E17)</f>
        <v>873330</v>
      </c>
      <c r="F18" s="199"/>
      <c r="G18" s="31">
        <f>SUM(G10:G17)</f>
        <v>1048034</v>
      </c>
      <c r="H18" s="199"/>
      <c r="I18" s="31">
        <f>SUM(I10:I17)</f>
        <v>1007981</v>
      </c>
    </row>
    <row r="19" spans="1:9" s="168" customFormat="1" ht="22.5" customHeight="1">
      <c r="A19" s="242"/>
      <c r="B19" s="240"/>
      <c r="C19" s="199"/>
      <c r="D19" s="199"/>
      <c r="E19" s="199"/>
      <c r="F19" s="199"/>
      <c r="G19" s="198"/>
      <c r="H19" s="199"/>
      <c r="I19" s="198"/>
    </row>
    <row r="20" spans="1:9" s="168" customFormat="1" ht="22.5" customHeight="1">
      <c r="A20" s="243" t="s">
        <v>6</v>
      </c>
      <c r="B20" s="240"/>
      <c r="C20" s="259"/>
      <c r="D20" s="259"/>
      <c r="E20" s="259"/>
      <c r="F20" s="259"/>
      <c r="G20" s="257"/>
      <c r="H20" s="259"/>
      <c r="I20" s="257"/>
    </row>
    <row r="21" spans="1:9" s="168" customFormat="1" ht="22.5" customHeight="1">
      <c r="A21" s="244" t="s">
        <v>182</v>
      </c>
      <c r="B21" s="240">
        <v>13</v>
      </c>
      <c r="C21" s="42">
        <v>148654</v>
      </c>
      <c r="D21" s="259"/>
      <c r="E21" s="42">
        <v>148654</v>
      </c>
      <c r="F21" s="262"/>
      <c r="G21" s="26">
        <v>148654</v>
      </c>
      <c r="H21" s="259"/>
      <c r="I21" s="42">
        <v>148654</v>
      </c>
    </row>
    <row r="22" spans="1:9" s="168" customFormat="1" ht="22.5" customHeight="1">
      <c r="A22" s="244" t="s">
        <v>54</v>
      </c>
      <c r="B22" s="240">
        <v>7</v>
      </c>
      <c r="C22" s="42">
        <v>0</v>
      </c>
      <c r="D22" s="37"/>
      <c r="E22" s="73">
        <v>0</v>
      </c>
      <c r="F22" s="262"/>
      <c r="G22" s="26">
        <v>324506</v>
      </c>
      <c r="H22" s="259"/>
      <c r="I22" s="42">
        <v>224756</v>
      </c>
    </row>
    <row r="23" spans="1:9" s="168" customFormat="1" ht="22.5" customHeight="1">
      <c r="A23" s="244" t="s">
        <v>45</v>
      </c>
      <c r="B23" s="240">
        <v>7</v>
      </c>
      <c r="C23" s="42">
        <v>79000</v>
      </c>
      <c r="D23" s="259"/>
      <c r="E23" s="42">
        <v>80234</v>
      </c>
      <c r="F23" s="42"/>
      <c r="G23" s="26">
        <v>63200</v>
      </c>
      <c r="H23" s="259"/>
      <c r="I23" s="42">
        <v>63200</v>
      </c>
    </row>
    <row r="24" spans="1:9" s="168" customFormat="1" ht="22.5" customHeight="1">
      <c r="A24" s="244" t="s">
        <v>55</v>
      </c>
      <c r="B24" s="240">
        <v>8</v>
      </c>
      <c r="C24" s="42">
        <v>63541</v>
      </c>
      <c r="D24" s="259"/>
      <c r="E24" s="42">
        <v>63633</v>
      </c>
      <c r="F24" s="42"/>
      <c r="G24" s="26">
        <v>144292</v>
      </c>
      <c r="H24" s="259"/>
      <c r="I24" s="42">
        <v>63633</v>
      </c>
    </row>
    <row r="25" spans="1:9" s="168" customFormat="1" ht="22.5" customHeight="1">
      <c r="A25" s="244" t="s">
        <v>33</v>
      </c>
      <c r="B25" s="240">
        <v>8</v>
      </c>
      <c r="C25" s="42">
        <v>535452</v>
      </c>
      <c r="D25" s="259"/>
      <c r="E25" s="42">
        <v>532320</v>
      </c>
      <c r="F25" s="259"/>
      <c r="G25" s="26">
        <v>386334</v>
      </c>
      <c r="H25" s="259"/>
      <c r="I25" s="42">
        <v>463122</v>
      </c>
    </row>
    <row r="26" spans="1:9" s="168" customFormat="1" ht="22.5" customHeight="1">
      <c r="A26" s="244" t="s">
        <v>163</v>
      </c>
      <c r="B26" s="240">
        <v>9</v>
      </c>
      <c r="C26" s="42">
        <v>34972</v>
      </c>
      <c r="D26" s="259"/>
      <c r="E26" s="42">
        <v>20345</v>
      </c>
      <c r="F26" s="259"/>
      <c r="G26" s="26">
        <v>1320</v>
      </c>
      <c r="H26" s="259"/>
      <c r="I26" s="42">
        <v>19341</v>
      </c>
    </row>
    <row r="27" spans="1:9" s="168" customFormat="1" ht="22.5" customHeight="1">
      <c r="A27" s="244" t="s">
        <v>42</v>
      </c>
      <c r="B27" s="263"/>
      <c r="C27" s="42">
        <v>30</v>
      </c>
      <c r="D27" s="259"/>
      <c r="E27" s="42">
        <v>186</v>
      </c>
      <c r="F27" s="259"/>
      <c r="G27" s="201">
        <v>30</v>
      </c>
      <c r="H27" s="259"/>
      <c r="I27" s="42">
        <v>186</v>
      </c>
    </row>
    <row r="28" spans="1:9" s="168" customFormat="1" ht="22.5" customHeight="1">
      <c r="A28" s="244" t="s">
        <v>104</v>
      </c>
      <c r="B28" s="240" t="s">
        <v>247</v>
      </c>
      <c r="C28" s="42">
        <v>198022</v>
      </c>
      <c r="D28" s="259"/>
      <c r="E28" s="42">
        <v>174099</v>
      </c>
      <c r="F28" s="259"/>
      <c r="G28" s="26">
        <v>6037</v>
      </c>
      <c r="H28" s="259"/>
      <c r="I28" s="42">
        <v>111129</v>
      </c>
    </row>
    <row r="29" spans="1:9" s="168" customFormat="1" ht="22.5" customHeight="1">
      <c r="A29" s="244" t="s">
        <v>77</v>
      </c>
      <c r="B29" s="240">
        <v>12</v>
      </c>
      <c r="C29" s="42">
        <v>60053</v>
      </c>
      <c r="D29" s="259"/>
      <c r="E29" s="42">
        <v>99672</v>
      </c>
      <c r="F29" s="175"/>
      <c r="G29" s="26">
        <v>48559</v>
      </c>
      <c r="H29" s="259"/>
      <c r="I29" s="42">
        <v>87646</v>
      </c>
    </row>
    <row r="30" spans="1:9" s="168" customFormat="1" ht="22.5" customHeight="1">
      <c r="A30" s="244" t="s">
        <v>7</v>
      </c>
      <c r="B30" s="240">
        <v>4</v>
      </c>
      <c r="C30" s="172">
        <v>14012</v>
      </c>
      <c r="D30" s="260"/>
      <c r="E30" s="42">
        <v>11401</v>
      </c>
      <c r="F30" s="259"/>
      <c r="G30" s="26">
        <v>9170</v>
      </c>
      <c r="H30" s="260"/>
      <c r="I30" s="42">
        <v>10803</v>
      </c>
    </row>
    <row r="31" spans="1:9" s="168" customFormat="1" ht="22.5" customHeight="1">
      <c r="A31" s="242" t="s">
        <v>8</v>
      </c>
      <c r="B31" s="240"/>
      <c r="C31" s="179">
        <f>SUM(C21:C30)</f>
        <v>1133736</v>
      </c>
      <c r="D31" s="199"/>
      <c r="E31" s="19">
        <f>SUM(E21:E30)</f>
        <v>1130544</v>
      </c>
      <c r="F31" s="199"/>
      <c r="G31" s="31">
        <f>SUM(G21:G30)</f>
        <v>1132102</v>
      </c>
      <c r="H31" s="199"/>
      <c r="I31" s="31">
        <f>SUM(I21:I30)</f>
        <v>1192470</v>
      </c>
    </row>
    <row r="32" spans="1:9" s="168" customFormat="1" ht="13.5" customHeight="1">
      <c r="A32" s="242"/>
      <c r="B32" s="240"/>
      <c r="C32" s="199"/>
      <c r="D32" s="199"/>
      <c r="E32" s="199"/>
      <c r="F32" s="199"/>
      <c r="G32" s="198"/>
      <c r="H32" s="199"/>
      <c r="I32" s="198"/>
    </row>
    <row r="33" spans="1:9" s="168" customFormat="1" ht="22.5" customHeight="1" thickBot="1">
      <c r="A33" s="242" t="s">
        <v>9</v>
      </c>
      <c r="B33" s="240"/>
      <c r="C33" s="176">
        <f>C18+C31</f>
        <v>2537909</v>
      </c>
      <c r="D33" s="199"/>
      <c r="E33" s="176">
        <f>E18+E31</f>
        <v>2003874</v>
      </c>
      <c r="F33" s="199"/>
      <c r="G33" s="264">
        <f>G18+G31</f>
        <v>2180136</v>
      </c>
      <c r="H33" s="199"/>
      <c r="I33" s="264">
        <f>I18+I31</f>
        <v>2200451</v>
      </c>
    </row>
    <row r="34" spans="1:9" s="168" customFormat="1" ht="22.5" customHeight="1" thickTop="1">
      <c r="A34" s="242"/>
      <c r="B34" s="240"/>
      <c r="C34" s="199"/>
      <c r="D34" s="199"/>
      <c r="E34" s="199"/>
      <c r="F34" s="199"/>
      <c r="G34" s="250"/>
      <c r="H34" s="260"/>
      <c r="I34" s="260"/>
    </row>
    <row r="35" spans="1:9" s="168" customFormat="1" ht="22.5" customHeight="1">
      <c r="A35" s="292" t="s">
        <v>52</v>
      </c>
      <c r="B35" s="292"/>
      <c r="C35" s="292"/>
      <c r="D35" s="68"/>
      <c r="E35" s="68"/>
      <c r="F35" s="68"/>
      <c r="G35" s="250"/>
      <c r="H35" s="68"/>
      <c r="I35" s="68"/>
    </row>
    <row r="36" spans="1:9" s="168" customFormat="1" ht="22.5" customHeight="1">
      <c r="A36" s="248" t="s">
        <v>64</v>
      </c>
      <c r="B36" s="249"/>
      <c r="C36" s="68"/>
      <c r="D36" s="68"/>
      <c r="E36" s="68"/>
      <c r="F36" s="68"/>
      <c r="G36" s="250"/>
      <c r="H36" s="68"/>
      <c r="I36" s="68"/>
    </row>
    <row r="37" spans="1:9" s="168" customFormat="1" ht="15" customHeight="1">
      <c r="A37" s="244"/>
      <c r="B37" s="263"/>
      <c r="C37" s="42"/>
      <c r="D37" s="259"/>
      <c r="E37" s="42"/>
      <c r="F37" s="42"/>
      <c r="G37" s="257"/>
      <c r="H37" s="259"/>
      <c r="I37" s="259"/>
    </row>
    <row r="38" spans="1:9" s="168" customFormat="1" ht="22" customHeight="1">
      <c r="A38" s="242"/>
      <c r="B38" s="249"/>
      <c r="C38" s="290" t="s">
        <v>53</v>
      </c>
      <c r="D38" s="290"/>
      <c r="E38" s="290"/>
      <c r="F38" s="60"/>
      <c r="G38" s="290" t="s">
        <v>29</v>
      </c>
      <c r="H38" s="290"/>
      <c r="I38" s="290"/>
    </row>
    <row r="39" spans="1:9" s="168" customFormat="1" ht="21" customHeight="1">
      <c r="A39" s="242"/>
      <c r="B39" s="249"/>
      <c r="C39" s="251" t="s">
        <v>145</v>
      </c>
      <c r="D39" s="237"/>
      <c r="E39" s="237" t="s">
        <v>107</v>
      </c>
      <c r="F39" s="238"/>
      <c r="G39" s="251" t="s">
        <v>145</v>
      </c>
      <c r="H39" s="237"/>
      <c r="I39" s="237" t="s">
        <v>107</v>
      </c>
    </row>
    <row r="40" spans="1:9" s="168" customFormat="1" ht="22.5" customHeight="1">
      <c r="A40" s="248" t="s">
        <v>68</v>
      </c>
      <c r="B40" s="240" t="s">
        <v>1</v>
      </c>
      <c r="C40" s="237">
        <v>2565</v>
      </c>
      <c r="D40" s="237"/>
      <c r="E40" s="237">
        <v>2564</v>
      </c>
      <c r="F40" s="238"/>
      <c r="G40" s="237">
        <v>2565</v>
      </c>
      <c r="H40" s="237"/>
      <c r="I40" s="237">
        <v>2564</v>
      </c>
    </row>
    <row r="41" spans="1:9" s="168" customFormat="1" ht="21" customHeight="1">
      <c r="A41" s="242"/>
      <c r="B41" s="240"/>
      <c r="C41" s="237" t="s">
        <v>156</v>
      </c>
      <c r="D41" s="237"/>
      <c r="E41" s="237"/>
      <c r="F41" s="238"/>
      <c r="G41" s="237" t="s">
        <v>156</v>
      </c>
      <c r="H41" s="237"/>
      <c r="I41" s="237"/>
    </row>
    <row r="42" spans="1:9" s="168" customFormat="1" ht="21" customHeight="1">
      <c r="A42" s="242"/>
      <c r="B42" s="240"/>
      <c r="C42" s="291" t="s">
        <v>28</v>
      </c>
      <c r="D42" s="291"/>
      <c r="E42" s="291"/>
      <c r="F42" s="291"/>
      <c r="G42" s="291"/>
      <c r="H42" s="291"/>
      <c r="I42" s="291"/>
    </row>
    <row r="43" spans="1:9" s="168" customFormat="1" ht="22.5" customHeight="1">
      <c r="A43" s="243" t="s">
        <v>10</v>
      </c>
      <c r="B43" s="265"/>
      <c r="C43" s="266"/>
      <c r="D43" s="266"/>
      <c r="E43" s="266"/>
      <c r="F43" s="266"/>
      <c r="G43" s="250"/>
      <c r="H43" s="68"/>
      <c r="I43" s="68"/>
    </row>
    <row r="44" spans="1:9" s="168" customFormat="1" ht="22.5" customHeight="1">
      <c r="A44" s="244" t="s">
        <v>168</v>
      </c>
      <c r="B44" s="240"/>
      <c r="C44" s="42">
        <v>130000</v>
      </c>
      <c r="D44" s="259"/>
      <c r="E44" s="42">
        <v>30000</v>
      </c>
      <c r="F44" s="43"/>
      <c r="G44" s="178">
        <v>130000</v>
      </c>
      <c r="H44" s="43"/>
      <c r="I44" s="178">
        <v>30000</v>
      </c>
    </row>
    <row r="45" spans="1:9" s="168" customFormat="1" ht="22.5" customHeight="1">
      <c r="A45" s="244" t="s">
        <v>11</v>
      </c>
      <c r="B45" s="240">
        <v>4</v>
      </c>
      <c r="C45" s="14">
        <v>323950</v>
      </c>
      <c r="D45" s="259"/>
      <c r="E45" s="259">
        <v>110109</v>
      </c>
      <c r="F45" s="43"/>
      <c r="G45" s="178">
        <v>8422</v>
      </c>
      <c r="H45" s="43"/>
      <c r="I45" s="26">
        <v>106557</v>
      </c>
    </row>
    <row r="46" spans="1:9" s="168" customFormat="1" ht="22.5" customHeight="1">
      <c r="A46" s="244" t="s">
        <v>92</v>
      </c>
      <c r="B46" s="240">
        <v>4</v>
      </c>
      <c r="C46" s="42">
        <v>111322</v>
      </c>
      <c r="D46" s="259"/>
      <c r="E46" s="259">
        <v>134505</v>
      </c>
      <c r="F46" s="43"/>
      <c r="G46" s="202">
        <v>24883</v>
      </c>
      <c r="H46" s="43"/>
      <c r="I46" s="26">
        <v>127581</v>
      </c>
    </row>
    <row r="47" spans="1:9" s="168" customFormat="1" ht="22.5" customHeight="1">
      <c r="A47" s="244" t="s">
        <v>93</v>
      </c>
      <c r="B47" s="240"/>
      <c r="C47" s="42">
        <v>46378</v>
      </c>
      <c r="D47" s="259"/>
      <c r="E47" s="259">
        <v>27612</v>
      </c>
      <c r="F47" s="43"/>
      <c r="G47" s="202">
        <v>22204</v>
      </c>
      <c r="H47" s="43"/>
      <c r="I47" s="26">
        <v>27594</v>
      </c>
    </row>
    <row r="48" spans="1:9" s="284" customFormat="1" ht="22.5" customHeight="1">
      <c r="A48" s="244" t="s">
        <v>164</v>
      </c>
      <c r="B48" s="240">
        <v>4</v>
      </c>
      <c r="C48" s="42">
        <v>14167</v>
      </c>
      <c r="D48" s="259"/>
      <c r="E48" s="259">
        <v>10160</v>
      </c>
      <c r="F48" s="43"/>
      <c r="G48" s="202">
        <v>198</v>
      </c>
      <c r="H48" s="43"/>
      <c r="I48" s="26">
        <v>9082</v>
      </c>
    </row>
    <row r="49" spans="1:9" s="168" customFormat="1" ht="22.5" customHeight="1">
      <c r="A49" s="244" t="s">
        <v>165</v>
      </c>
      <c r="B49" s="240">
        <v>4</v>
      </c>
      <c r="C49" s="42">
        <v>34000</v>
      </c>
      <c r="D49" s="259"/>
      <c r="E49" s="78">
        <v>34000</v>
      </c>
      <c r="F49" s="43"/>
      <c r="G49" s="202">
        <v>34000</v>
      </c>
      <c r="H49" s="43"/>
      <c r="I49" s="78">
        <v>34000</v>
      </c>
    </row>
    <row r="50" spans="1:9" s="168" customFormat="1" ht="22.5" customHeight="1">
      <c r="A50" s="244" t="s">
        <v>238</v>
      </c>
      <c r="B50" s="240"/>
      <c r="C50" s="42">
        <v>3578</v>
      </c>
      <c r="D50" s="259"/>
      <c r="E50" s="43">
        <v>0</v>
      </c>
      <c r="F50" s="178"/>
      <c r="G50" s="178">
        <v>0</v>
      </c>
      <c r="H50" s="178"/>
      <c r="I50" s="178">
        <v>0</v>
      </c>
    </row>
    <row r="51" spans="1:9" s="168" customFormat="1" ht="22.5" customHeight="1">
      <c r="A51" s="244" t="s">
        <v>12</v>
      </c>
      <c r="B51" s="240"/>
      <c r="C51" s="42">
        <v>2114</v>
      </c>
      <c r="D51" s="258"/>
      <c r="E51" s="259">
        <v>1237</v>
      </c>
      <c r="F51" s="43"/>
      <c r="G51" s="202">
        <v>341</v>
      </c>
      <c r="H51" s="41"/>
      <c r="I51" s="26">
        <v>1114</v>
      </c>
    </row>
    <row r="52" spans="1:9" s="168" customFormat="1" ht="22.5" customHeight="1">
      <c r="A52" s="242" t="s">
        <v>13</v>
      </c>
      <c r="B52" s="240"/>
      <c r="C52" s="19">
        <f>SUM(C44:C51)</f>
        <v>665509</v>
      </c>
      <c r="D52" s="56"/>
      <c r="E52" s="19">
        <f>SUM(E44:E51)</f>
        <v>347623</v>
      </c>
      <c r="F52" s="56"/>
      <c r="G52" s="19">
        <f>SUM(G44:G51)</f>
        <v>220048</v>
      </c>
      <c r="H52" s="199"/>
      <c r="I52" s="19">
        <f>SUM(I44:I51)</f>
        <v>335928</v>
      </c>
    </row>
    <row r="53" spans="1:9" s="168" customFormat="1" ht="16" customHeight="1">
      <c r="A53" s="242"/>
      <c r="B53" s="240"/>
      <c r="C53" s="199"/>
      <c r="D53" s="199"/>
      <c r="E53" s="199"/>
      <c r="F53" s="199"/>
      <c r="G53" s="198"/>
      <c r="H53" s="199"/>
      <c r="I53" s="198"/>
    </row>
    <row r="54" spans="1:9" s="168" customFormat="1" ht="22">
      <c r="A54" s="243" t="s">
        <v>23</v>
      </c>
      <c r="B54" s="240"/>
      <c r="C54" s="199"/>
      <c r="D54" s="199"/>
      <c r="E54" s="199"/>
      <c r="F54" s="199"/>
      <c r="G54" s="198"/>
      <c r="H54" s="199"/>
      <c r="I54" s="198"/>
    </row>
    <row r="55" spans="1:9" s="284" customFormat="1" ht="21.5">
      <c r="A55" s="244" t="s">
        <v>166</v>
      </c>
      <c r="B55" s="240">
        <v>4</v>
      </c>
      <c r="C55" s="78">
        <v>20277</v>
      </c>
      <c r="D55" s="259"/>
      <c r="E55" s="78">
        <v>8877</v>
      </c>
      <c r="F55" s="259"/>
      <c r="G55" s="178">
        <v>0</v>
      </c>
      <c r="H55" s="259"/>
      <c r="I55" s="178">
        <v>8852</v>
      </c>
    </row>
    <row r="56" spans="1:9" s="168" customFormat="1" ht="21.5" customHeight="1">
      <c r="A56" s="244" t="s">
        <v>167</v>
      </c>
      <c r="B56" s="240">
        <v>3</v>
      </c>
      <c r="C56" s="78">
        <v>93563</v>
      </c>
      <c r="D56" s="259"/>
      <c r="E56" s="259">
        <v>93289</v>
      </c>
      <c r="F56" s="259"/>
      <c r="G56" s="178">
        <v>7211</v>
      </c>
      <c r="H56" s="259"/>
      <c r="I56" s="257">
        <v>89414</v>
      </c>
    </row>
    <row r="57" spans="1:9" s="168" customFormat="1" ht="22.5" customHeight="1">
      <c r="A57" s="244" t="s">
        <v>65</v>
      </c>
      <c r="B57" s="240"/>
      <c r="C57" s="14">
        <v>632</v>
      </c>
      <c r="D57" s="259"/>
      <c r="E57" s="259">
        <v>595</v>
      </c>
      <c r="F57" s="259"/>
      <c r="G57" s="178">
        <v>462</v>
      </c>
      <c r="H57" s="259"/>
      <c r="I57" s="257">
        <v>426</v>
      </c>
    </row>
    <row r="58" spans="1:9" s="168" customFormat="1" ht="22.5" customHeight="1">
      <c r="A58" s="242" t="s">
        <v>34</v>
      </c>
      <c r="B58" s="240"/>
      <c r="C58" s="19">
        <f>SUM(C55:C57)</f>
        <v>114472</v>
      </c>
      <c r="D58" s="56"/>
      <c r="E58" s="19">
        <f>SUM(E55:E57)</f>
        <v>102761</v>
      </c>
      <c r="F58" s="56"/>
      <c r="G58" s="19">
        <f>SUM(G55:G57)</f>
        <v>7673</v>
      </c>
      <c r="H58" s="199"/>
      <c r="I58" s="19">
        <f>SUM(I55:I57)</f>
        <v>98692</v>
      </c>
    </row>
    <row r="59" spans="1:9" s="168" customFormat="1" ht="11.5" customHeight="1">
      <c r="A59" s="242"/>
      <c r="B59" s="240"/>
      <c r="C59" s="56"/>
      <c r="D59" s="56"/>
      <c r="E59" s="56"/>
      <c r="F59" s="56"/>
      <c r="G59" s="20"/>
      <c r="H59" s="199"/>
      <c r="I59" s="20"/>
    </row>
    <row r="60" spans="1:9" s="168" customFormat="1" ht="22" customHeight="1">
      <c r="A60" s="242" t="s">
        <v>22</v>
      </c>
      <c r="B60" s="267"/>
      <c r="C60" s="179">
        <f>+C52+C58</f>
        <v>779981</v>
      </c>
      <c r="D60" s="56"/>
      <c r="E60" s="179">
        <f>+E52+E58</f>
        <v>450384</v>
      </c>
      <c r="F60" s="56"/>
      <c r="G60" s="179">
        <f>+G52+G58</f>
        <v>227721</v>
      </c>
      <c r="H60" s="199"/>
      <c r="I60" s="179">
        <f>+I52+I58</f>
        <v>434620</v>
      </c>
    </row>
    <row r="61" spans="1:9" s="168" customFormat="1" ht="16.5" customHeight="1">
      <c r="A61" s="244"/>
      <c r="B61" s="265"/>
      <c r="C61" s="199"/>
      <c r="D61" s="199"/>
      <c r="E61" s="199"/>
      <c r="F61" s="199"/>
      <c r="G61" s="198"/>
      <c r="H61" s="199"/>
      <c r="I61" s="198"/>
    </row>
    <row r="62" spans="1:9" s="168" customFormat="1" ht="22.5" customHeight="1">
      <c r="A62" s="243" t="s">
        <v>14</v>
      </c>
      <c r="B62" s="265"/>
      <c r="C62" s="259"/>
      <c r="D62" s="259"/>
      <c r="E62" s="259"/>
      <c r="F62" s="259"/>
      <c r="G62" s="257"/>
      <c r="H62" s="259"/>
      <c r="I62" s="257"/>
    </row>
    <row r="63" spans="1:9" s="168" customFormat="1" ht="22.5" customHeight="1">
      <c r="A63" s="244" t="s">
        <v>20</v>
      </c>
      <c r="B63" s="240"/>
      <c r="C63" s="259"/>
      <c r="D63" s="259"/>
      <c r="E63" s="259"/>
      <c r="F63" s="259"/>
      <c r="G63" s="257"/>
      <c r="H63" s="259"/>
      <c r="I63" s="257"/>
    </row>
    <row r="64" spans="1:9" s="168" customFormat="1" ht="22.5" customHeight="1">
      <c r="A64" s="244" t="s">
        <v>21</v>
      </c>
      <c r="B64" s="240"/>
      <c r="C64" s="259"/>
      <c r="D64" s="259"/>
      <c r="E64" s="259"/>
      <c r="F64" s="259"/>
      <c r="G64" s="257"/>
      <c r="H64" s="259"/>
      <c r="I64" s="257"/>
    </row>
    <row r="65" spans="1:9" s="168" customFormat="1" ht="22.5" customHeight="1" thickBot="1">
      <c r="A65" s="268" t="s">
        <v>154</v>
      </c>
      <c r="B65" s="240"/>
      <c r="C65" s="269">
        <v>300000</v>
      </c>
      <c r="D65" s="259"/>
      <c r="E65" s="269">
        <v>300000</v>
      </c>
      <c r="F65" s="259"/>
      <c r="G65" s="270">
        <v>300000</v>
      </c>
      <c r="H65" s="259"/>
      <c r="I65" s="270">
        <v>300000</v>
      </c>
    </row>
    <row r="66" spans="1:9" s="168" customFormat="1" ht="22.5" customHeight="1" thickTop="1">
      <c r="A66" s="244" t="s">
        <v>24</v>
      </c>
      <c r="B66" s="240"/>
      <c r="C66" s="259"/>
      <c r="D66" s="259"/>
      <c r="E66" s="259"/>
      <c r="F66" s="259"/>
      <c r="G66" s="257"/>
      <c r="H66" s="259"/>
      <c r="I66" s="257"/>
    </row>
    <row r="67" spans="1:9" s="168" customFormat="1" ht="22.5" customHeight="1">
      <c r="A67" s="268" t="s">
        <v>155</v>
      </c>
      <c r="B67" s="240"/>
      <c r="C67" s="259">
        <v>210000</v>
      </c>
      <c r="D67" s="259"/>
      <c r="E67" s="259">
        <v>210000</v>
      </c>
      <c r="F67" s="259"/>
      <c r="G67" s="257">
        <v>210000</v>
      </c>
      <c r="H67" s="259"/>
      <c r="I67" s="257">
        <v>210000</v>
      </c>
    </row>
    <row r="68" spans="1:9" s="168" customFormat="1" ht="22.5" customHeight="1">
      <c r="A68" s="244" t="s">
        <v>108</v>
      </c>
      <c r="B68" s="240"/>
      <c r="C68" s="259">
        <v>360812</v>
      </c>
      <c r="D68" s="259"/>
      <c r="E68" s="259">
        <v>360812</v>
      </c>
      <c r="F68" s="259"/>
      <c r="G68" s="257">
        <v>360812</v>
      </c>
      <c r="H68" s="259"/>
      <c r="I68" s="257">
        <v>360812</v>
      </c>
    </row>
    <row r="69" spans="1:9" s="168" customFormat="1" ht="21.5" customHeight="1">
      <c r="A69" s="244" t="s">
        <v>43</v>
      </c>
      <c r="B69" s="265"/>
      <c r="C69" s="68"/>
      <c r="D69" s="259"/>
      <c r="E69" s="68"/>
      <c r="F69" s="259"/>
      <c r="G69" s="257"/>
      <c r="H69" s="259"/>
      <c r="I69" s="257"/>
    </row>
    <row r="70" spans="1:9" s="168" customFormat="1" ht="21" customHeight="1">
      <c r="A70" s="244" t="s">
        <v>100</v>
      </c>
      <c r="B70" s="240"/>
      <c r="C70" s="259">
        <v>30000</v>
      </c>
      <c r="D70" s="259"/>
      <c r="E70" s="259">
        <v>30000</v>
      </c>
      <c r="F70" s="259"/>
      <c r="G70" s="257">
        <v>30000</v>
      </c>
      <c r="H70" s="259"/>
      <c r="I70" s="257">
        <v>30000</v>
      </c>
    </row>
    <row r="71" spans="1:9" s="168" customFormat="1" ht="21.5" customHeight="1">
      <c r="A71" s="244" t="s">
        <v>27</v>
      </c>
      <c r="B71" s="263"/>
      <c r="C71" s="78">
        <v>1310999</v>
      </c>
      <c r="D71" s="259"/>
      <c r="E71" s="259">
        <v>1126845</v>
      </c>
      <c r="F71" s="259"/>
      <c r="G71" s="202">
        <v>1503682</v>
      </c>
      <c r="H71" s="259"/>
      <c r="I71" s="26">
        <v>1339186</v>
      </c>
    </row>
    <row r="72" spans="1:9" s="168" customFormat="1" ht="21.5" customHeight="1">
      <c r="A72" s="244" t="s">
        <v>80</v>
      </c>
      <c r="B72" s="263"/>
      <c r="C72" s="78">
        <v>-153883</v>
      </c>
      <c r="D72" s="259"/>
      <c r="E72" s="26">
        <v>-174167</v>
      </c>
      <c r="F72" s="258"/>
      <c r="G72" s="178">
        <v>-152079</v>
      </c>
      <c r="H72" s="259"/>
      <c r="I72" s="26">
        <v>-174167</v>
      </c>
    </row>
    <row r="73" spans="1:9" s="168" customFormat="1" ht="22.5" customHeight="1">
      <c r="A73" s="242" t="s">
        <v>78</v>
      </c>
      <c r="B73" s="265"/>
      <c r="C73" s="51">
        <f>SUM(C67:C72)</f>
        <v>1757928</v>
      </c>
      <c r="D73" s="56"/>
      <c r="E73" s="51">
        <f>SUM(E67:E72)</f>
        <v>1553490</v>
      </c>
      <c r="F73" s="20"/>
      <c r="G73" s="51">
        <f>SUM(G67:G72)</f>
        <v>1952415</v>
      </c>
      <c r="H73" s="199"/>
      <c r="I73" s="51">
        <f>SUM(I67:I72)</f>
        <v>1765831</v>
      </c>
    </row>
    <row r="74" spans="1:9" s="168" customFormat="1" ht="22.5" customHeight="1">
      <c r="A74" s="244" t="s">
        <v>56</v>
      </c>
      <c r="B74" s="265"/>
      <c r="C74" s="26">
        <v>0</v>
      </c>
      <c r="D74" s="43"/>
      <c r="E74" s="73">
        <v>0</v>
      </c>
      <c r="F74" s="43"/>
      <c r="G74" s="73">
        <v>0</v>
      </c>
      <c r="H74" s="258"/>
      <c r="I74" s="73">
        <v>0</v>
      </c>
    </row>
    <row r="75" spans="1:9" s="168" customFormat="1" ht="22.5" customHeight="1">
      <c r="A75" s="242" t="s">
        <v>66</v>
      </c>
      <c r="B75" s="265"/>
      <c r="C75" s="19">
        <f>C73+C74</f>
        <v>1757928</v>
      </c>
      <c r="D75" s="56"/>
      <c r="E75" s="19">
        <f>E73+E74</f>
        <v>1553490</v>
      </c>
      <c r="F75" s="56"/>
      <c r="G75" s="19">
        <f>G73+G74</f>
        <v>1952415</v>
      </c>
      <c r="H75" s="199"/>
      <c r="I75" s="19">
        <f>I73+I74</f>
        <v>1765831</v>
      </c>
    </row>
    <row r="76" spans="1:9" s="168" customFormat="1" ht="15" customHeight="1">
      <c r="A76" s="242"/>
      <c r="B76" s="265"/>
      <c r="C76" s="56"/>
      <c r="D76" s="56"/>
      <c r="E76" s="56"/>
      <c r="F76" s="56"/>
      <c r="G76" s="20"/>
      <c r="H76" s="199"/>
      <c r="I76" s="20"/>
    </row>
    <row r="77" spans="1:9" s="168" customFormat="1" ht="22.5" customHeight="1" thickBot="1">
      <c r="A77" s="242" t="s">
        <v>67</v>
      </c>
      <c r="B77" s="265"/>
      <c r="C77" s="176">
        <f>+C60+C75</f>
        <v>2537909</v>
      </c>
      <c r="D77" s="56"/>
      <c r="E77" s="176">
        <f>+E60+E75</f>
        <v>2003874</v>
      </c>
      <c r="F77" s="56"/>
      <c r="G77" s="176">
        <f>+G60+G75</f>
        <v>2180136</v>
      </c>
      <c r="H77" s="199"/>
      <c r="I77" s="176">
        <f>+I60+I75</f>
        <v>2200451</v>
      </c>
    </row>
    <row r="78" spans="1:9" ht="22.5" customHeight="1" thickTop="1">
      <c r="C78" s="42"/>
      <c r="D78" s="42"/>
      <c r="E78" s="42"/>
      <c r="F78" s="42"/>
      <c r="G78" s="42"/>
      <c r="H78" s="42"/>
      <c r="I78" s="42"/>
    </row>
    <row r="79" spans="1:9" ht="22.5" customHeight="1">
      <c r="C79" s="173"/>
      <c r="D79" s="173"/>
      <c r="E79" s="173"/>
      <c r="F79" s="173"/>
      <c r="G79" s="174"/>
      <c r="H79" s="173"/>
      <c r="I79" s="173"/>
    </row>
    <row r="80" spans="1:9" ht="22.5" customHeight="1">
      <c r="C80" s="180"/>
      <c r="E80" s="181"/>
    </row>
    <row r="81" spans="3:3" ht="22.5" customHeight="1">
      <c r="C81" s="180"/>
    </row>
    <row r="82" spans="3:3" ht="22.5" customHeight="1"/>
  </sheetData>
  <mergeCells count="8">
    <mergeCell ref="G38:I38"/>
    <mergeCell ref="C42:I42"/>
    <mergeCell ref="A1:C1"/>
    <mergeCell ref="C4:F4"/>
    <mergeCell ref="G4:I4"/>
    <mergeCell ref="C8:I8"/>
    <mergeCell ref="A35:C35"/>
    <mergeCell ref="C38:E38"/>
  </mergeCells>
  <pageMargins left="0.8" right="0.7" top="0.48" bottom="0.5" header="0.5" footer="0.4"/>
  <pageSetup paperSize="9" scale="82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R104"/>
  <sheetViews>
    <sheetView view="pageBreakPreview" zoomScale="85" zoomScaleNormal="86" zoomScaleSheetLayoutView="85" workbookViewId="0">
      <selection activeCell="A78" sqref="A78"/>
    </sheetView>
  </sheetViews>
  <sheetFormatPr defaultColWidth="9.09765625" defaultRowHeight="22.5" customHeight="1"/>
  <cols>
    <col min="1" max="1" width="69.296875" style="21" customWidth="1"/>
    <col min="2" max="2" width="8.3984375" style="2" customWidth="1"/>
    <col min="3" max="3" width="1.69921875" style="38" customWidth="1"/>
    <col min="4" max="4" width="13.19921875" style="42" customWidth="1"/>
    <col min="5" max="5" width="1.69921875" style="38" customWidth="1"/>
    <col min="6" max="6" width="13" style="42" customWidth="1"/>
    <col min="7" max="7" width="1.69921875" style="38" customWidth="1"/>
    <col min="8" max="8" width="12.19921875" style="38" customWidth="1"/>
    <col min="9" max="9" width="1.69921875" style="38" customWidth="1"/>
    <col min="10" max="10" width="13.09765625" style="38" customWidth="1"/>
    <col min="11" max="11" width="3.3984375" style="38" customWidth="1"/>
    <col min="12" max="12" width="18.3984375" style="40" customWidth="1"/>
    <col min="13" max="13" width="3.8984375" style="38" customWidth="1"/>
    <col min="14" max="14" width="19" style="40" customWidth="1"/>
    <col min="15" max="15" width="9" style="38" customWidth="1"/>
    <col min="16" max="16" width="16.19921875" style="38" customWidth="1"/>
    <col min="17" max="17" width="5.59765625" style="38" customWidth="1"/>
    <col min="18" max="18" width="24" style="38" customWidth="1"/>
    <col min="19" max="16384" width="9.09765625" style="38"/>
  </cols>
  <sheetData>
    <row r="1" spans="1:18" ht="21" customHeight="1">
      <c r="A1" s="294" t="s">
        <v>52</v>
      </c>
      <c r="B1" s="294"/>
      <c r="C1" s="294"/>
      <c r="D1" s="294"/>
      <c r="F1" s="38"/>
    </row>
    <row r="2" spans="1:18" ht="21" customHeight="1">
      <c r="A2" s="1" t="s">
        <v>74</v>
      </c>
      <c r="D2" s="38"/>
      <c r="F2" s="38"/>
    </row>
    <row r="3" spans="1:18" ht="15" customHeight="1">
      <c r="D3" s="76"/>
      <c r="F3" s="76"/>
    </row>
    <row r="4" spans="1:18" ht="21" customHeight="1">
      <c r="D4" s="295" t="s">
        <v>53</v>
      </c>
      <c r="E4" s="295"/>
      <c r="F4" s="295"/>
      <c r="G4" s="3"/>
      <c r="H4" s="295" t="s">
        <v>29</v>
      </c>
      <c r="I4" s="295"/>
      <c r="J4" s="295"/>
    </row>
    <row r="5" spans="1:18" ht="21" customHeight="1">
      <c r="D5" s="293" t="s">
        <v>236</v>
      </c>
      <c r="E5" s="293"/>
      <c r="F5" s="293"/>
      <c r="G5" s="3"/>
      <c r="H5" s="293" t="s">
        <v>236</v>
      </c>
      <c r="I5" s="293"/>
      <c r="J5" s="293"/>
      <c r="K5" s="30"/>
      <c r="M5" s="30"/>
      <c r="N5" s="41"/>
    </row>
    <row r="6" spans="1:18" ht="21.65" customHeight="1">
      <c r="D6" s="293" t="s">
        <v>235</v>
      </c>
      <c r="E6" s="293"/>
      <c r="F6" s="293"/>
      <c r="G6" s="3"/>
      <c r="H6" s="293" t="str">
        <f>D6</f>
        <v xml:space="preserve"> 31 มีนาคม</v>
      </c>
      <c r="I6" s="293"/>
      <c r="J6" s="293"/>
      <c r="K6" s="30"/>
      <c r="L6" s="13"/>
      <c r="M6" s="195"/>
      <c r="N6" s="196"/>
      <c r="O6" s="10"/>
      <c r="P6" s="13"/>
      <c r="Q6" s="195"/>
      <c r="R6" s="196"/>
    </row>
    <row r="7" spans="1:18" ht="21" customHeight="1">
      <c r="B7" s="77"/>
      <c r="C7" s="30"/>
      <c r="D7" s="182">
        <v>2565</v>
      </c>
      <c r="E7" s="182"/>
      <c r="F7" s="182">
        <v>2564</v>
      </c>
      <c r="G7" s="169"/>
      <c r="H7" s="182">
        <v>2565</v>
      </c>
      <c r="I7" s="182"/>
      <c r="J7" s="182">
        <v>2564</v>
      </c>
      <c r="L7" s="67"/>
      <c r="M7" s="195"/>
      <c r="N7" s="67"/>
      <c r="O7" s="10"/>
      <c r="P7" s="67"/>
      <c r="Q7" s="195"/>
      <c r="R7" s="67"/>
    </row>
    <row r="8" spans="1:18" ht="18" customHeight="1">
      <c r="A8" s="11"/>
      <c r="B8" s="77"/>
      <c r="C8" s="30"/>
      <c r="D8" s="291" t="s">
        <v>28</v>
      </c>
      <c r="E8" s="291"/>
      <c r="F8" s="291"/>
      <c r="G8" s="291"/>
      <c r="H8" s="291"/>
      <c r="I8" s="291"/>
      <c r="J8" s="291"/>
    </row>
    <row r="9" spans="1:18" ht="21" customHeight="1">
      <c r="A9" s="4" t="s">
        <v>15</v>
      </c>
      <c r="B9" s="77"/>
      <c r="C9" s="44"/>
      <c r="D9" s="26"/>
      <c r="E9" s="35"/>
      <c r="F9" s="26"/>
    </row>
    <row r="10" spans="1:18" ht="21" customHeight="1">
      <c r="A10" s="21" t="s">
        <v>35</v>
      </c>
      <c r="B10" s="77"/>
      <c r="C10" s="44"/>
      <c r="D10" s="46">
        <v>874745</v>
      </c>
      <c r="E10" s="24"/>
      <c r="F10" s="46">
        <v>691881</v>
      </c>
      <c r="G10" s="46"/>
      <c r="H10" s="219">
        <v>0</v>
      </c>
      <c r="I10" s="46"/>
      <c r="J10" s="15">
        <v>0</v>
      </c>
      <c r="L10" s="65"/>
      <c r="M10" s="26"/>
      <c r="N10" s="65"/>
      <c r="P10" s="40"/>
      <c r="Q10" s="40"/>
      <c r="R10" s="40"/>
    </row>
    <row r="11" spans="1:18" ht="21" customHeight="1">
      <c r="A11" s="21" t="s">
        <v>186</v>
      </c>
      <c r="B11" s="166"/>
      <c r="C11" s="44"/>
      <c r="D11" s="46">
        <v>0</v>
      </c>
      <c r="E11" s="24"/>
      <c r="F11" s="46">
        <v>0</v>
      </c>
      <c r="G11" s="46"/>
      <c r="H11" s="219">
        <v>15210</v>
      </c>
      <c r="I11" s="46"/>
      <c r="J11" s="15">
        <v>3450</v>
      </c>
      <c r="L11" s="65"/>
      <c r="M11" s="26"/>
      <c r="N11" s="65"/>
      <c r="P11" s="40"/>
      <c r="Q11" s="40"/>
      <c r="R11" s="40"/>
    </row>
    <row r="12" spans="1:18" ht="21" customHeight="1">
      <c r="A12" s="21" t="s">
        <v>173</v>
      </c>
      <c r="B12" s="77"/>
      <c r="C12" s="44"/>
      <c r="D12" s="46">
        <v>0</v>
      </c>
      <c r="E12" s="24"/>
      <c r="F12" s="46">
        <v>2683</v>
      </c>
      <c r="G12" s="46"/>
      <c r="H12" s="219">
        <v>12000</v>
      </c>
      <c r="I12" s="46"/>
      <c r="J12" s="15">
        <v>2683</v>
      </c>
      <c r="M12" s="26"/>
      <c r="N12" s="43"/>
      <c r="P12" s="40"/>
      <c r="Q12" s="40"/>
      <c r="R12" s="40"/>
    </row>
    <row r="13" spans="1:18" ht="21.5">
      <c r="A13" s="21" t="s">
        <v>148</v>
      </c>
      <c r="B13" s="77"/>
      <c r="C13" s="44"/>
      <c r="D13" s="46">
        <v>3675</v>
      </c>
      <c r="E13" s="47"/>
      <c r="F13" s="46">
        <v>17185</v>
      </c>
      <c r="G13" s="46"/>
      <c r="H13" s="219">
        <v>0</v>
      </c>
      <c r="I13" s="46"/>
      <c r="J13" s="15">
        <v>0</v>
      </c>
      <c r="M13" s="26"/>
      <c r="N13" s="43"/>
      <c r="P13" s="40"/>
      <c r="Q13" s="40"/>
      <c r="R13" s="40"/>
    </row>
    <row r="14" spans="1:18" ht="21" customHeight="1">
      <c r="A14" s="21" t="s">
        <v>49</v>
      </c>
      <c r="B14" s="77"/>
      <c r="C14" s="44"/>
      <c r="D14" s="46">
        <v>4377</v>
      </c>
      <c r="E14" s="47"/>
      <c r="F14" s="46">
        <v>1784</v>
      </c>
      <c r="G14" s="46"/>
      <c r="H14" s="219">
        <v>0</v>
      </c>
      <c r="I14" s="46"/>
      <c r="J14" s="15">
        <v>0</v>
      </c>
      <c r="M14" s="26"/>
      <c r="N14" s="43"/>
      <c r="P14" s="40"/>
      <c r="Q14" s="40"/>
      <c r="R14" s="40"/>
    </row>
    <row r="15" spans="1:18" ht="21" customHeight="1">
      <c r="A15" s="21" t="s">
        <v>16</v>
      </c>
      <c r="B15" s="77"/>
      <c r="C15" s="44"/>
      <c r="D15" s="46">
        <v>6282</v>
      </c>
      <c r="E15" s="24"/>
      <c r="F15" s="46">
        <v>3928</v>
      </c>
      <c r="G15" s="46"/>
      <c r="H15" s="219">
        <v>1858</v>
      </c>
      <c r="I15" s="40"/>
      <c r="J15" s="15">
        <v>444</v>
      </c>
      <c r="M15" s="26"/>
      <c r="N15" s="43"/>
      <c r="P15" s="40"/>
      <c r="Q15" s="40"/>
      <c r="R15" s="40"/>
    </row>
    <row r="16" spans="1:18" ht="21" customHeight="1">
      <c r="A16" s="7" t="s">
        <v>17</v>
      </c>
      <c r="B16" s="9"/>
      <c r="C16" s="44"/>
      <c r="D16" s="19">
        <f>SUM(D10:D15)</f>
        <v>889079</v>
      </c>
      <c r="E16" s="20">
        <f>SUM(E10:E15)</f>
        <v>0</v>
      </c>
      <c r="F16" s="19">
        <f>SUM(F10:F15)</f>
        <v>717461</v>
      </c>
      <c r="G16" s="20"/>
      <c r="H16" s="211">
        <f>SUM(H10:H15)</f>
        <v>29068</v>
      </c>
      <c r="I16" s="20"/>
      <c r="J16" s="19">
        <f>SUM(J10:J15)</f>
        <v>6577</v>
      </c>
      <c r="L16" s="71"/>
      <c r="M16" s="20"/>
      <c r="N16" s="71"/>
      <c r="P16" s="71"/>
      <c r="R16" s="71"/>
    </row>
    <row r="17" spans="1:18" ht="15.65" customHeight="1">
      <c r="A17" s="7"/>
      <c r="B17" s="9"/>
      <c r="C17" s="44"/>
      <c r="D17" s="26"/>
      <c r="E17" s="35"/>
      <c r="F17" s="26"/>
      <c r="H17" s="271"/>
      <c r="J17" s="46"/>
      <c r="M17" s="26"/>
      <c r="N17" s="43"/>
    </row>
    <row r="18" spans="1:18" ht="21" customHeight="1">
      <c r="A18" s="4" t="s">
        <v>18</v>
      </c>
      <c r="B18" s="9"/>
      <c r="C18" s="44"/>
      <c r="D18" s="26"/>
      <c r="E18" s="35"/>
      <c r="F18" s="26"/>
      <c r="H18" s="272"/>
      <c r="J18" s="48"/>
      <c r="M18" s="26"/>
      <c r="N18" s="43"/>
    </row>
    <row r="19" spans="1:18" ht="21" customHeight="1">
      <c r="A19" s="21" t="s">
        <v>36</v>
      </c>
      <c r="B19" s="77"/>
      <c r="C19" s="44"/>
      <c r="D19" s="46">
        <v>752317</v>
      </c>
      <c r="E19" s="35"/>
      <c r="F19" s="46">
        <v>618955</v>
      </c>
      <c r="H19" s="219">
        <v>0</v>
      </c>
      <c r="J19" s="15">
        <v>0</v>
      </c>
      <c r="M19" s="26"/>
      <c r="N19" s="43"/>
      <c r="P19" s="40"/>
      <c r="R19" s="40"/>
    </row>
    <row r="20" spans="1:18" ht="21" customHeight="1">
      <c r="A20" s="21" t="s">
        <v>188</v>
      </c>
      <c r="B20" s="166"/>
      <c r="C20" s="44"/>
      <c r="D20" s="46">
        <v>0</v>
      </c>
      <c r="E20" s="35"/>
      <c r="F20" s="46">
        <v>0</v>
      </c>
      <c r="H20" s="201">
        <v>10237</v>
      </c>
      <c r="J20" s="219">
        <v>2038</v>
      </c>
      <c r="M20" s="26"/>
      <c r="N20" s="43"/>
      <c r="P20" s="40"/>
      <c r="R20" s="40"/>
    </row>
    <row r="21" spans="1:18" ht="21" customHeight="1">
      <c r="A21" s="21" t="s">
        <v>143</v>
      </c>
      <c r="B21" s="77"/>
      <c r="C21" s="44"/>
      <c r="D21" s="46">
        <v>19297</v>
      </c>
      <c r="E21" s="35"/>
      <c r="F21" s="46">
        <v>23249</v>
      </c>
      <c r="H21" s="210">
        <v>0</v>
      </c>
      <c r="J21" s="219">
        <v>0</v>
      </c>
      <c r="M21" s="26"/>
      <c r="N21" s="43"/>
      <c r="P21" s="40"/>
      <c r="R21" s="40"/>
    </row>
    <row r="22" spans="1:18" ht="21.5">
      <c r="A22" s="21" t="s">
        <v>47</v>
      </c>
      <c r="B22" s="77"/>
      <c r="C22" s="44"/>
      <c r="D22" s="200">
        <v>19960</v>
      </c>
      <c r="E22" s="35"/>
      <c r="F22" s="46">
        <v>25214</v>
      </c>
      <c r="H22" s="201">
        <v>5185</v>
      </c>
      <c r="J22" s="219">
        <v>5075</v>
      </c>
      <c r="M22" s="26"/>
      <c r="N22" s="43"/>
      <c r="P22" s="40"/>
      <c r="R22" s="40"/>
    </row>
    <row r="23" spans="1:18" ht="21" customHeight="1">
      <c r="A23" s="7" t="s">
        <v>19</v>
      </c>
      <c r="B23" s="9"/>
      <c r="C23" s="44"/>
      <c r="D23" s="19">
        <f>SUM(D19:D22)</f>
        <v>791574</v>
      </c>
      <c r="E23" s="8"/>
      <c r="F23" s="19">
        <f>SUM(F19:F22)</f>
        <v>667418</v>
      </c>
      <c r="H23" s="211">
        <f>SUM(H19:H22)</f>
        <v>15422</v>
      </c>
      <c r="J23" s="211">
        <f>SUM(J19:J22)</f>
        <v>7113</v>
      </c>
      <c r="L23" s="71"/>
      <c r="M23" s="3"/>
      <c r="N23" s="71"/>
      <c r="P23" s="71"/>
      <c r="Q23" s="3"/>
      <c r="R23" s="71"/>
    </row>
    <row r="24" spans="1:18" ht="15.65" customHeight="1">
      <c r="A24" s="7"/>
      <c r="B24" s="9"/>
      <c r="C24" s="44"/>
      <c r="D24" s="20"/>
      <c r="E24" s="8"/>
      <c r="F24" s="20"/>
      <c r="H24" s="273"/>
      <c r="J24" s="273"/>
      <c r="M24" s="20"/>
      <c r="N24" s="56"/>
    </row>
    <row r="25" spans="1:18" ht="21" customHeight="1">
      <c r="A25" s="213" t="s">
        <v>248</v>
      </c>
      <c r="B25" s="9"/>
      <c r="C25" s="44"/>
      <c r="D25" s="20">
        <f>D16-D23</f>
        <v>97505</v>
      </c>
      <c r="E25" s="8"/>
      <c r="F25" s="20">
        <f>F16-F23</f>
        <v>50043</v>
      </c>
      <c r="H25" s="207">
        <f>H16-H23</f>
        <v>13646</v>
      </c>
      <c r="J25" s="207">
        <f>J16-J23</f>
        <v>-536</v>
      </c>
      <c r="M25" s="20"/>
      <c r="N25" s="56"/>
    </row>
    <row r="26" spans="1:18" ht="21.5">
      <c r="A26" s="214" t="s">
        <v>48</v>
      </c>
      <c r="B26" s="77"/>
      <c r="C26" s="44"/>
      <c r="D26" s="46">
        <v>1239</v>
      </c>
      <c r="E26" s="35"/>
      <c r="F26" s="46">
        <v>1010</v>
      </c>
      <c r="H26" s="272">
        <v>1113</v>
      </c>
      <c r="J26" s="272">
        <v>1005</v>
      </c>
      <c r="M26" s="26"/>
      <c r="N26" s="43"/>
      <c r="P26" s="40"/>
      <c r="R26" s="40"/>
    </row>
    <row r="27" spans="1:18" ht="21" customHeight="1">
      <c r="A27" s="214" t="s">
        <v>174</v>
      </c>
      <c r="B27" s="77"/>
      <c r="C27" s="44"/>
      <c r="D27" s="49">
        <v>13047</v>
      </c>
      <c r="E27" s="35"/>
      <c r="F27" s="49">
        <v>9656</v>
      </c>
      <c r="H27" s="219">
        <v>0</v>
      </c>
      <c r="I27" s="41"/>
      <c r="J27" s="219">
        <v>0</v>
      </c>
      <c r="M27" s="37"/>
      <c r="N27" s="43"/>
      <c r="P27" s="40"/>
      <c r="R27" s="43"/>
    </row>
    <row r="28" spans="1:18" ht="21" customHeight="1">
      <c r="A28" s="213" t="s">
        <v>243</v>
      </c>
      <c r="B28" s="77"/>
      <c r="C28" s="44"/>
      <c r="D28" s="51">
        <f>D25-D26+D27</f>
        <v>109313</v>
      </c>
      <c r="E28" s="16"/>
      <c r="F28" s="51">
        <f>F25-F26+F27</f>
        <v>58689</v>
      </c>
      <c r="G28" s="46"/>
      <c r="H28" s="274">
        <f>H25-H26+H27</f>
        <v>12533</v>
      </c>
      <c r="I28" s="46"/>
      <c r="J28" s="274">
        <f>J25-J26+J27</f>
        <v>-1541</v>
      </c>
      <c r="L28" s="71"/>
      <c r="M28" s="17"/>
      <c r="N28" s="71"/>
      <c r="P28" s="71"/>
      <c r="R28" s="71"/>
    </row>
    <row r="29" spans="1:18" ht="21" customHeight="1">
      <c r="A29" s="214" t="s">
        <v>158</v>
      </c>
      <c r="B29" s="77"/>
      <c r="C29" s="44"/>
      <c r="D29" s="52">
        <v>17795</v>
      </c>
      <c r="E29" s="24"/>
      <c r="F29" s="52">
        <v>588</v>
      </c>
      <c r="G29" s="53"/>
      <c r="H29" s="275">
        <v>-51</v>
      </c>
      <c r="I29" s="53"/>
      <c r="J29" s="275">
        <v>160</v>
      </c>
      <c r="M29" s="26"/>
      <c r="N29" s="43"/>
      <c r="P29" s="40"/>
      <c r="R29" s="40"/>
    </row>
    <row r="30" spans="1:18" ht="21" customHeight="1">
      <c r="A30" s="215" t="s">
        <v>232</v>
      </c>
      <c r="B30" s="166"/>
      <c r="C30" s="44"/>
      <c r="D30" s="20">
        <f>D28-D29</f>
        <v>91518</v>
      </c>
      <c r="E30" s="16"/>
      <c r="F30" s="20">
        <f>F28-F29</f>
        <v>58101</v>
      </c>
      <c r="G30" s="71"/>
      <c r="H30" s="207">
        <f>H28-H29</f>
        <v>12584</v>
      </c>
      <c r="I30" s="71"/>
      <c r="J30" s="207">
        <f>J28-J29</f>
        <v>-1701</v>
      </c>
      <c r="M30" s="26"/>
      <c r="P30" s="40"/>
      <c r="R30" s="40"/>
    </row>
    <row r="31" spans="1:18" ht="21" customHeight="1">
      <c r="A31" s="216" t="s">
        <v>227</v>
      </c>
      <c r="B31" s="166"/>
      <c r="C31" s="44"/>
      <c r="D31" s="26">
        <v>0</v>
      </c>
      <c r="E31" s="24"/>
      <c r="F31" s="26">
        <v>0</v>
      </c>
      <c r="G31" s="53"/>
      <c r="H31" s="219">
        <v>51715</v>
      </c>
      <c r="I31" s="53"/>
      <c r="J31" s="219">
        <v>42082</v>
      </c>
      <c r="M31" s="26"/>
      <c r="N31" s="43"/>
      <c r="P31" s="40"/>
      <c r="R31" s="40"/>
    </row>
    <row r="32" spans="1:18" ht="22.5" customHeight="1" thickBot="1">
      <c r="A32" s="213" t="s">
        <v>114</v>
      </c>
      <c r="B32" s="5"/>
      <c r="C32" s="6"/>
      <c r="D32" s="25">
        <f>D31+D30</f>
        <v>91518</v>
      </c>
      <c r="E32" s="16"/>
      <c r="F32" s="25">
        <f>F31+F30</f>
        <v>58101</v>
      </c>
      <c r="G32" s="17"/>
      <c r="H32" s="204">
        <f>H31+H30</f>
        <v>64299</v>
      </c>
      <c r="I32" s="17"/>
      <c r="J32" s="25">
        <f>J31+J30</f>
        <v>40381</v>
      </c>
      <c r="L32" s="71"/>
      <c r="M32" s="20"/>
      <c r="N32" s="71"/>
      <c r="P32" s="71"/>
      <c r="R32" s="71"/>
    </row>
    <row r="33" spans="1:18" ht="22.5" customHeight="1" thickTop="1">
      <c r="A33" s="7"/>
      <c r="B33" s="5"/>
      <c r="C33" s="6"/>
      <c r="D33" s="20"/>
      <c r="E33" s="16"/>
      <c r="F33" s="20"/>
      <c r="G33" s="17"/>
      <c r="H33" s="17"/>
      <c r="I33" s="17"/>
      <c r="J33" s="17"/>
    </row>
    <row r="34" spans="1:18" ht="21" customHeight="1">
      <c r="A34" s="294" t="s">
        <v>52</v>
      </c>
      <c r="B34" s="294"/>
      <c r="C34" s="294"/>
      <c r="D34" s="294"/>
      <c r="E34" s="17"/>
      <c r="F34" s="17"/>
      <c r="G34" s="17"/>
      <c r="H34" s="17"/>
      <c r="I34" s="17"/>
      <c r="J34" s="17"/>
    </row>
    <row r="35" spans="1:18" ht="21" customHeight="1">
      <c r="A35" s="1" t="s">
        <v>74</v>
      </c>
      <c r="D35" s="38"/>
      <c r="E35" s="17"/>
      <c r="F35" s="17"/>
      <c r="G35" s="17"/>
      <c r="H35" s="17"/>
      <c r="I35" s="17"/>
      <c r="J35" s="17"/>
    </row>
    <row r="36" spans="1:18" ht="15" customHeight="1">
      <c r="D36" s="76"/>
      <c r="F36" s="76"/>
    </row>
    <row r="37" spans="1:18" ht="21" customHeight="1">
      <c r="A37" s="7"/>
      <c r="B37" s="9"/>
      <c r="C37" s="44"/>
      <c r="D37" s="295" t="s">
        <v>53</v>
      </c>
      <c r="E37" s="295"/>
      <c r="F37" s="295"/>
      <c r="G37" s="3"/>
      <c r="H37" s="295" t="s">
        <v>29</v>
      </c>
      <c r="I37" s="295"/>
      <c r="J37" s="295"/>
    </row>
    <row r="38" spans="1:18" ht="21" customHeight="1">
      <c r="A38" s="7"/>
      <c r="B38" s="9"/>
      <c r="C38" s="44"/>
      <c r="D38" s="293" t="str">
        <f>D5</f>
        <v>สำหรับงวดสามเดือนสิ้นสุดวันที่</v>
      </c>
      <c r="E38" s="293"/>
      <c r="F38" s="293"/>
      <c r="G38" s="3"/>
      <c r="H38" s="293" t="str">
        <f>H5</f>
        <v>สำหรับงวดสามเดือนสิ้นสุดวันที่</v>
      </c>
      <c r="I38" s="293"/>
      <c r="J38" s="293"/>
    </row>
    <row r="39" spans="1:18" ht="21" customHeight="1">
      <c r="A39" s="7"/>
      <c r="B39" s="9"/>
      <c r="C39" s="44"/>
      <c r="D39" s="293" t="str">
        <f>D6</f>
        <v xml:space="preserve"> 31 มีนาคม</v>
      </c>
      <c r="E39" s="293"/>
      <c r="F39" s="293"/>
      <c r="G39" s="3"/>
      <c r="H39" s="293" t="str">
        <f>H6</f>
        <v xml:space="preserve"> 31 มีนาคม</v>
      </c>
      <c r="I39" s="293"/>
      <c r="J39" s="293"/>
    </row>
    <row r="40" spans="1:18" ht="21" customHeight="1">
      <c r="A40" s="7"/>
      <c r="B40" s="77"/>
      <c r="C40" s="44"/>
      <c r="D40" s="182">
        <v>2565</v>
      </c>
      <c r="E40" s="182"/>
      <c r="F40" s="182">
        <v>2564</v>
      </c>
      <c r="G40" s="169"/>
      <c r="H40" s="182">
        <v>2565</v>
      </c>
      <c r="I40" s="182"/>
      <c r="J40" s="182">
        <v>2564</v>
      </c>
    </row>
    <row r="41" spans="1:18" ht="21" customHeight="1">
      <c r="A41" s="7"/>
      <c r="B41" s="9"/>
      <c r="C41" s="44"/>
      <c r="D41" s="291" t="s">
        <v>28</v>
      </c>
      <c r="E41" s="291"/>
      <c r="F41" s="291"/>
      <c r="G41" s="291"/>
      <c r="H41" s="291"/>
      <c r="I41" s="291"/>
      <c r="J41" s="291"/>
    </row>
    <row r="42" spans="1:18" ht="21" customHeight="1">
      <c r="A42" s="220" t="s">
        <v>122</v>
      </c>
      <c r="B42" s="213"/>
      <c r="C42" s="213"/>
      <c r="D42" s="213"/>
      <c r="E42" s="7"/>
      <c r="F42" s="7"/>
      <c r="G42" s="7"/>
      <c r="H42" s="7"/>
      <c r="I42" s="7"/>
      <c r="J42" s="7"/>
      <c r="L42" s="45"/>
      <c r="M42" s="17"/>
    </row>
    <row r="43" spans="1:18" ht="21" customHeight="1">
      <c r="A43" s="276" t="s">
        <v>190</v>
      </c>
      <c r="B43" s="221"/>
      <c r="C43" s="218"/>
      <c r="D43" s="225"/>
      <c r="E43" s="17"/>
      <c r="F43" s="17"/>
      <c r="G43" s="17"/>
      <c r="H43" s="17"/>
      <c r="I43" s="17"/>
      <c r="J43" s="17"/>
      <c r="K43" s="7"/>
      <c r="M43" s="17"/>
      <c r="N43" s="45"/>
    </row>
    <row r="44" spans="1:18" ht="21" customHeight="1">
      <c r="A44" s="277" t="s">
        <v>191</v>
      </c>
      <c r="B44" s="221"/>
      <c r="C44" s="218"/>
      <c r="D44" s="219">
        <v>2255</v>
      </c>
      <c r="E44" s="17"/>
      <c r="F44" s="15">
        <v>0</v>
      </c>
      <c r="G44" s="17"/>
      <c r="H44" s="15">
        <v>0</v>
      </c>
      <c r="I44" s="17"/>
      <c r="J44" s="15">
        <v>0</v>
      </c>
      <c r="M44" s="17"/>
      <c r="P44" s="40"/>
      <c r="Q44" s="40"/>
      <c r="R44" s="40"/>
    </row>
    <row r="45" spans="1:18" ht="21" customHeight="1">
      <c r="A45" s="277" t="s">
        <v>192</v>
      </c>
      <c r="B45" s="217"/>
      <c r="C45" s="218"/>
      <c r="D45" s="278">
        <v>-451</v>
      </c>
      <c r="E45" s="17"/>
      <c r="F45" s="50">
        <v>0</v>
      </c>
      <c r="G45" s="17"/>
      <c r="H45" s="74">
        <v>0</v>
      </c>
      <c r="I45" s="17"/>
      <c r="J45" s="50">
        <v>0</v>
      </c>
      <c r="L45" s="38"/>
      <c r="N45" s="38"/>
      <c r="P45" s="40"/>
      <c r="Q45" s="40"/>
      <c r="R45" s="40"/>
    </row>
    <row r="46" spans="1:18" ht="21" customHeight="1">
      <c r="A46" s="220" t="s">
        <v>193</v>
      </c>
      <c r="B46" s="217"/>
      <c r="C46" s="218"/>
      <c r="D46" s="274">
        <f>SUM(D44:D45)</f>
        <v>1804</v>
      </c>
      <c r="E46" s="20"/>
      <c r="F46" s="51">
        <f>SUM(F44:F45)</f>
        <v>0</v>
      </c>
      <c r="G46" s="20"/>
      <c r="H46" s="51">
        <f>SUM(H44:H45)</f>
        <v>0</v>
      </c>
      <c r="I46" s="20"/>
      <c r="J46" s="51">
        <f>SUM(J44:J45)</f>
        <v>0</v>
      </c>
      <c r="M46" s="26"/>
      <c r="N46" s="43"/>
    </row>
    <row r="47" spans="1:18" ht="12" customHeight="1">
      <c r="A47" s="213"/>
      <c r="B47" s="221"/>
      <c r="C47" s="218"/>
      <c r="D47" s="274"/>
      <c r="E47" s="20"/>
      <c r="F47" s="51"/>
      <c r="G47" s="20"/>
      <c r="H47" s="51"/>
      <c r="I47" s="20"/>
      <c r="J47" s="51"/>
      <c r="M47" s="17"/>
    </row>
    <row r="48" spans="1:18" ht="21" customHeight="1">
      <c r="A48" s="279" t="s">
        <v>194</v>
      </c>
      <c r="B48" s="221"/>
      <c r="C48" s="218"/>
      <c r="D48" s="225"/>
      <c r="E48" s="17"/>
      <c r="F48" s="17"/>
      <c r="G48" s="17"/>
      <c r="H48" s="17"/>
      <c r="I48" s="17"/>
      <c r="J48" s="17"/>
      <c r="M48" s="17"/>
    </row>
    <row r="49" spans="1:18" ht="21" customHeight="1">
      <c r="A49" s="214" t="s">
        <v>195</v>
      </c>
      <c r="B49" s="221"/>
      <c r="C49" s="218"/>
      <c r="D49" s="280"/>
      <c r="E49" s="17"/>
      <c r="F49" s="24"/>
      <c r="G49" s="17"/>
      <c r="H49" s="24"/>
      <c r="I49" s="17"/>
      <c r="J49" s="24"/>
      <c r="L49" s="38"/>
      <c r="N49" s="38"/>
    </row>
    <row r="50" spans="1:18" ht="21" customHeight="1">
      <c r="A50" s="214" t="s">
        <v>196</v>
      </c>
      <c r="B50" s="221"/>
      <c r="C50" s="218"/>
      <c r="D50" s="219">
        <v>2649</v>
      </c>
      <c r="E50" s="17"/>
      <c r="F50" s="15">
        <v>-7756</v>
      </c>
      <c r="G50" s="17"/>
      <c r="H50" s="219">
        <v>2649</v>
      </c>
      <c r="I50" s="17"/>
      <c r="J50" s="15">
        <v>-7756</v>
      </c>
      <c r="L50" s="13"/>
      <c r="M50" s="26"/>
      <c r="N50" s="72"/>
      <c r="P50" s="43"/>
      <c r="R50" s="43"/>
    </row>
    <row r="51" spans="1:18" ht="21" customHeight="1">
      <c r="A51" s="214" t="s">
        <v>181</v>
      </c>
      <c r="B51" s="217"/>
      <c r="C51" s="218"/>
      <c r="D51" s="219">
        <v>425</v>
      </c>
      <c r="E51" s="17"/>
      <c r="F51" s="73">
        <v>0</v>
      </c>
      <c r="G51" s="17"/>
      <c r="H51" s="15">
        <v>0</v>
      </c>
      <c r="I51" s="17"/>
      <c r="J51" s="73">
        <v>0</v>
      </c>
      <c r="M51" s="24"/>
      <c r="P51" s="40"/>
      <c r="R51" s="40"/>
    </row>
    <row r="52" spans="1:18" ht="21" customHeight="1">
      <c r="A52" s="214" t="s">
        <v>229</v>
      </c>
      <c r="B52" s="217"/>
      <c r="C52" s="218"/>
      <c r="D52" s="219">
        <v>101</v>
      </c>
      <c r="E52" s="17"/>
      <c r="F52" s="73">
        <v>0</v>
      </c>
      <c r="G52" s="17"/>
      <c r="H52" s="15">
        <v>0</v>
      </c>
      <c r="I52" s="17"/>
      <c r="J52" s="73">
        <v>0</v>
      </c>
      <c r="M52" s="24"/>
      <c r="P52" s="40"/>
      <c r="R52" s="40"/>
    </row>
    <row r="53" spans="1:18" ht="21" customHeight="1">
      <c r="A53" s="214" t="s">
        <v>197</v>
      </c>
      <c r="B53" s="221"/>
      <c r="C53" s="218"/>
      <c r="D53" s="278">
        <v>-85</v>
      </c>
      <c r="E53" s="17"/>
      <c r="F53" s="74">
        <v>0</v>
      </c>
      <c r="G53" s="17"/>
      <c r="H53" s="74">
        <v>0</v>
      </c>
      <c r="I53" s="17"/>
      <c r="J53" s="74">
        <v>0</v>
      </c>
      <c r="L53" s="72"/>
      <c r="M53" s="26"/>
      <c r="N53" s="72"/>
      <c r="P53" s="43"/>
      <c r="R53" s="43"/>
    </row>
    <row r="54" spans="1:18" ht="21" customHeight="1">
      <c r="A54" s="213" t="s">
        <v>198</v>
      </c>
      <c r="B54" s="221"/>
      <c r="C54" s="218"/>
      <c r="D54" s="274">
        <f>SUM(D50:D53)</f>
        <v>3090</v>
      </c>
      <c r="E54" s="75"/>
      <c r="F54" s="81">
        <f>SUM(F50:F53)</f>
        <v>-7756</v>
      </c>
      <c r="G54" s="75"/>
      <c r="H54" s="51">
        <f>SUM(H50:H53)</f>
        <v>2649</v>
      </c>
      <c r="I54" s="75"/>
      <c r="J54" s="81">
        <f>SUM(J50:J53)</f>
        <v>-7756</v>
      </c>
      <c r="M54" s="17"/>
    </row>
    <row r="55" spans="1:18" ht="21" customHeight="1">
      <c r="A55" s="213" t="s">
        <v>178</v>
      </c>
      <c r="B55" s="221"/>
      <c r="C55" s="218"/>
      <c r="D55" s="222">
        <f>SUM(D46,D54)</f>
        <v>4894</v>
      </c>
      <c r="E55" s="17"/>
      <c r="F55" s="31">
        <f>SUM(F46,F54)</f>
        <v>-7756</v>
      </c>
      <c r="G55" s="17"/>
      <c r="H55" s="31">
        <f>SUM(H46,H54)</f>
        <v>2649</v>
      </c>
      <c r="I55" s="17"/>
      <c r="J55" s="31">
        <f>SUM(J46,J54)</f>
        <v>-7756</v>
      </c>
      <c r="M55" s="17"/>
    </row>
    <row r="56" spans="1:18" ht="21" customHeight="1" thickBot="1">
      <c r="A56" s="213" t="s">
        <v>213</v>
      </c>
      <c r="B56" s="221"/>
      <c r="C56" s="218"/>
      <c r="D56" s="224">
        <f>D32+D55</f>
        <v>96412</v>
      </c>
      <c r="E56" s="17"/>
      <c r="F56" s="32">
        <f>F32+F55</f>
        <v>50345</v>
      </c>
      <c r="G56" s="17">
        <f>G32+G55</f>
        <v>0</v>
      </c>
      <c r="H56" s="32">
        <f>H32+H55</f>
        <v>66948</v>
      </c>
      <c r="I56" s="17">
        <f>I32+I55</f>
        <v>0</v>
      </c>
      <c r="J56" s="32">
        <f>J32+J55</f>
        <v>32625</v>
      </c>
      <c r="M56" s="17"/>
    </row>
    <row r="57" spans="1:18" ht="12" customHeight="1" thickTop="1">
      <c r="A57" s="214"/>
      <c r="B57" s="221"/>
      <c r="C57" s="218"/>
      <c r="D57" s="225"/>
      <c r="E57" s="17"/>
      <c r="F57" s="17"/>
      <c r="G57" s="17"/>
      <c r="H57" s="17"/>
      <c r="I57" s="17"/>
      <c r="J57" s="17"/>
      <c r="M57" s="17"/>
    </row>
    <row r="58" spans="1:18" ht="21" customHeight="1">
      <c r="A58" s="213" t="s">
        <v>116</v>
      </c>
      <c r="B58" s="217"/>
      <c r="C58" s="226"/>
      <c r="D58" s="227"/>
      <c r="E58" s="77"/>
      <c r="F58" s="18"/>
      <c r="G58" s="77"/>
      <c r="H58" s="77"/>
      <c r="I58" s="77"/>
      <c r="J58" s="163"/>
      <c r="M58" s="18"/>
    </row>
    <row r="59" spans="1:18" ht="21" customHeight="1">
      <c r="A59" s="228" t="s">
        <v>70</v>
      </c>
      <c r="B59" s="217"/>
      <c r="C59" s="226"/>
      <c r="D59" s="281">
        <v>91518</v>
      </c>
      <c r="E59" s="77"/>
      <c r="F59" s="37">
        <v>58101</v>
      </c>
      <c r="G59" s="37">
        <v>0</v>
      </c>
      <c r="H59" s="37">
        <v>64299</v>
      </c>
      <c r="I59" s="37">
        <v>0</v>
      </c>
      <c r="J59" s="37">
        <v>40381</v>
      </c>
      <c r="M59" s="37"/>
      <c r="P59" s="40"/>
      <c r="Q59" s="40"/>
      <c r="R59" s="40"/>
    </row>
    <row r="60" spans="1:18" ht="21" customHeight="1">
      <c r="A60" s="228" t="s">
        <v>71</v>
      </c>
      <c r="B60" s="217"/>
      <c r="C60" s="226"/>
      <c r="D60" s="230">
        <v>0</v>
      </c>
      <c r="E60" s="77"/>
      <c r="F60" s="73">
        <v>0</v>
      </c>
      <c r="G60" s="77"/>
      <c r="H60" s="73">
        <v>0</v>
      </c>
      <c r="I60" s="77"/>
      <c r="J60" s="73">
        <v>0</v>
      </c>
      <c r="M60" s="22"/>
      <c r="P60" s="40"/>
      <c r="Q60" s="40"/>
      <c r="R60" s="40"/>
    </row>
    <row r="61" spans="1:18" ht="21" customHeight="1" thickBot="1">
      <c r="A61" s="231"/>
      <c r="B61" s="217"/>
      <c r="C61" s="226"/>
      <c r="D61" s="232">
        <f>SUM(D59,D60)</f>
        <v>91518</v>
      </c>
      <c r="E61" s="76"/>
      <c r="F61" s="23">
        <f>SUM(F59:F60)</f>
        <v>58101</v>
      </c>
      <c r="G61" s="55">
        <f>SUM(G59:G60)</f>
        <v>0</v>
      </c>
      <c r="H61" s="23">
        <f>SUM(H59:H60)</f>
        <v>64299</v>
      </c>
      <c r="I61" s="55">
        <f>SUM(I59:I60)</f>
        <v>0</v>
      </c>
      <c r="J61" s="23">
        <f>SUM(J59:J60)</f>
        <v>40381</v>
      </c>
      <c r="M61" s="55"/>
      <c r="P61" s="40"/>
      <c r="Q61" s="40"/>
      <c r="R61" s="40"/>
    </row>
    <row r="62" spans="1:18" ht="12" customHeight="1" thickTop="1">
      <c r="A62" s="213"/>
      <c r="B62" s="221"/>
      <c r="C62" s="218"/>
      <c r="D62" s="207"/>
      <c r="E62" s="16"/>
      <c r="F62" s="20"/>
      <c r="G62" s="17"/>
      <c r="H62" s="17"/>
      <c r="I62" s="17"/>
      <c r="J62" s="17"/>
      <c r="M62" s="20"/>
      <c r="P62" s="40"/>
      <c r="Q62" s="40"/>
      <c r="R62" s="40"/>
    </row>
    <row r="63" spans="1:18" ht="21" customHeight="1">
      <c r="A63" s="213" t="s">
        <v>124</v>
      </c>
      <c r="B63" s="217"/>
      <c r="C63" s="218"/>
      <c r="D63" s="207"/>
      <c r="E63" s="16"/>
      <c r="F63" s="20"/>
      <c r="G63" s="17"/>
      <c r="H63" s="17"/>
      <c r="I63" s="17"/>
      <c r="J63" s="17"/>
      <c r="M63" s="20"/>
      <c r="P63" s="40"/>
      <c r="Q63" s="40"/>
      <c r="R63" s="40"/>
    </row>
    <row r="64" spans="1:18" ht="21" customHeight="1">
      <c r="A64" s="228" t="s">
        <v>70</v>
      </c>
      <c r="B64" s="217"/>
      <c r="C64" s="226"/>
      <c r="D64" s="201">
        <v>96412</v>
      </c>
      <c r="E64" s="26">
        <v>0</v>
      </c>
      <c r="F64" s="26">
        <v>50345</v>
      </c>
      <c r="G64" s="26">
        <v>0</v>
      </c>
      <c r="H64" s="26">
        <v>66948</v>
      </c>
      <c r="I64" s="26">
        <v>0</v>
      </c>
      <c r="J64" s="26">
        <v>32625</v>
      </c>
      <c r="M64" s="26"/>
      <c r="P64" s="40"/>
      <c r="Q64" s="40"/>
      <c r="R64" s="40"/>
    </row>
    <row r="65" spans="1:18" ht="21" customHeight="1">
      <c r="A65" s="228" t="s">
        <v>71</v>
      </c>
      <c r="B65" s="217"/>
      <c r="C65" s="226"/>
      <c r="D65" s="230">
        <v>0</v>
      </c>
      <c r="E65" s="77"/>
      <c r="F65" s="73">
        <v>0</v>
      </c>
      <c r="G65" s="77"/>
      <c r="H65" s="73">
        <v>0</v>
      </c>
      <c r="I65" s="77"/>
      <c r="J65" s="73">
        <v>0</v>
      </c>
      <c r="M65" s="22"/>
      <c r="P65" s="40"/>
      <c r="Q65" s="40"/>
      <c r="R65" s="40"/>
    </row>
    <row r="66" spans="1:18" ht="21" customHeight="1" thickBot="1">
      <c r="A66" s="213"/>
      <c r="B66" s="221"/>
      <c r="C66" s="218"/>
      <c r="D66" s="204">
        <f t="shared" ref="D66:I66" si="0">SUM(D64:D65)</f>
        <v>96412</v>
      </c>
      <c r="E66" s="20">
        <f t="shared" si="0"/>
        <v>0</v>
      </c>
      <c r="F66" s="25">
        <f t="shared" ref="F66" si="1">SUM(F64:F65)</f>
        <v>50345</v>
      </c>
      <c r="G66" s="20">
        <f t="shared" si="0"/>
        <v>0</v>
      </c>
      <c r="H66" s="25">
        <f t="shared" si="0"/>
        <v>66948</v>
      </c>
      <c r="I66" s="20">
        <f t="shared" si="0"/>
        <v>0</v>
      </c>
      <c r="J66" s="25">
        <f t="shared" ref="J66" si="2">SUM(J64:J65)</f>
        <v>32625</v>
      </c>
      <c r="M66" s="20"/>
      <c r="P66" s="40"/>
      <c r="Q66" s="40"/>
      <c r="R66" s="40"/>
    </row>
    <row r="67" spans="1:18" ht="14" customHeight="1" thickTop="1">
      <c r="A67" s="213"/>
      <c r="B67" s="221"/>
      <c r="C67" s="218"/>
      <c r="D67" s="233"/>
      <c r="E67" s="16"/>
      <c r="F67" s="27"/>
      <c r="G67" s="17"/>
      <c r="H67" s="17"/>
      <c r="I67" s="17"/>
      <c r="J67" s="17"/>
      <c r="M67" s="20"/>
      <c r="P67" s="40"/>
      <c r="Q67" s="40"/>
      <c r="R67" s="40"/>
    </row>
    <row r="68" spans="1:18" ht="22" customHeight="1">
      <c r="A68" s="234" t="s">
        <v>234</v>
      </c>
      <c r="B68" s="221"/>
      <c r="C68" s="218"/>
      <c r="D68" s="207"/>
      <c r="E68" s="16"/>
      <c r="F68" s="20"/>
      <c r="G68" s="17"/>
      <c r="H68" s="17"/>
      <c r="I68" s="17"/>
      <c r="J68" s="17"/>
      <c r="M68" s="20"/>
      <c r="P68" s="40"/>
      <c r="Q68" s="40"/>
      <c r="R68" s="40"/>
    </row>
    <row r="69" spans="1:18" ht="21" customHeight="1" thickBot="1">
      <c r="A69" s="236" t="s">
        <v>231</v>
      </c>
      <c r="B69" s="217"/>
      <c r="C69" s="218"/>
      <c r="D69" s="235">
        <f>D30/21000</f>
        <v>4.3579999999999997</v>
      </c>
      <c r="E69" s="24"/>
      <c r="F69" s="28">
        <f>F30/21000</f>
        <v>2.7667142857142859</v>
      </c>
      <c r="G69" s="15"/>
      <c r="H69" s="28">
        <f>H30/21000</f>
        <v>0.59923809523809524</v>
      </c>
      <c r="I69" s="15"/>
      <c r="J69" s="28">
        <f>J30/21000</f>
        <v>-8.1000000000000003E-2</v>
      </c>
      <c r="M69" s="57"/>
      <c r="P69" s="40"/>
      <c r="Q69" s="40"/>
      <c r="R69" s="40"/>
    </row>
    <row r="70" spans="1:18" ht="21" customHeight="1" thickTop="1" thickBot="1">
      <c r="A70" s="236" t="s">
        <v>230</v>
      </c>
      <c r="B70" s="217"/>
      <c r="C70" s="218"/>
      <c r="D70" s="282">
        <f>D31/21000</f>
        <v>0</v>
      </c>
      <c r="E70" s="24"/>
      <c r="F70" s="185">
        <f>F31/21000</f>
        <v>0</v>
      </c>
      <c r="G70" s="15"/>
      <c r="H70" s="185">
        <f>H31/21000</f>
        <v>2.4626190476190475</v>
      </c>
      <c r="I70" s="15"/>
      <c r="J70" s="185">
        <f>J31/21000</f>
        <v>2.0039047619047619</v>
      </c>
      <c r="M70" s="57"/>
      <c r="P70" s="40"/>
      <c r="Q70" s="40"/>
      <c r="R70" s="40"/>
    </row>
    <row r="71" spans="1:18" ht="10" customHeight="1" thickTop="1">
      <c r="A71" s="1"/>
      <c r="D71" s="38"/>
      <c r="F71" s="38"/>
    </row>
    <row r="84" spans="1:8" ht="22.5" customHeight="1">
      <c r="H84" s="42"/>
    </row>
    <row r="86" spans="1:8" ht="22.5" customHeight="1">
      <c r="H86" s="46"/>
    </row>
    <row r="87" spans="1:8" ht="22.5" customHeight="1">
      <c r="A87" s="21" t="s">
        <v>128</v>
      </c>
    </row>
    <row r="104" spans="9:9" ht="22.5" customHeight="1">
      <c r="I104" s="38" t="s">
        <v>44</v>
      </c>
    </row>
  </sheetData>
  <mergeCells count="16"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73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  <ignoredErrors>
    <ignoredError sqref="E54 G54 I54" formulaRange="1"/>
    <ignoredError sqref="H30 D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J106"/>
  <sheetViews>
    <sheetView view="pageBreakPreview" zoomScale="85" zoomScaleNormal="106" zoomScaleSheetLayoutView="85" workbookViewId="0">
      <selection activeCell="A18" sqref="A18"/>
    </sheetView>
  </sheetViews>
  <sheetFormatPr defaultColWidth="9.09765625" defaultRowHeight="22.5" customHeight="1"/>
  <cols>
    <col min="1" max="1" width="70.19921875" style="21" customWidth="1"/>
    <col min="2" max="2" width="8.19921875" style="2" customWidth="1"/>
    <col min="3" max="3" width="1.69921875" style="38" customWidth="1"/>
    <col min="4" max="4" width="12.3984375" style="42" customWidth="1"/>
    <col min="5" max="5" width="1.69921875" style="38" customWidth="1"/>
    <col min="6" max="6" width="12.3984375" style="42" customWidth="1"/>
    <col min="7" max="7" width="1.69921875" style="38" customWidth="1"/>
    <col min="8" max="8" width="12.3984375" style="38" customWidth="1"/>
    <col min="9" max="9" width="1.69921875" style="38" customWidth="1"/>
    <col min="10" max="10" width="12.3984375" style="38" customWidth="1"/>
    <col min="11" max="16384" width="9.09765625" style="38"/>
  </cols>
  <sheetData>
    <row r="1" spans="1:10" ht="21" customHeight="1">
      <c r="A1" s="294" t="s">
        <v>52</v>
      </c>
      <c r="B1" s="294"/>
      <c r="C1" s="294"/>
      <c r="D1" s="294"/>
      <c r="F1" s="38"/>
    </row>
    <row r="2" spans="1:10" ht="21" customHeight="1">
      <c r="A2" s="1" t="s">
        <v>74</v>
      </c>
      <c r="D2" s="38"/>
      <c r="F2" s="38"/>
    </row>
    <row r="3" spans="1:10" ht="21" customHeight="1">
      <c r="D3" s="289"/>
      <c r="F3" s="289"/>
    </row>
    <row r="4" spans="1:10" ht="21" customHeight="1">
      <c r="D4" s="295" t="s">
        <v>53</v>
      </c>
      <c r="E4" s="295"/>
      <c r="F4" s="295"/>
      <c r="G4" s="3"/>
      <c r="H4" s="295" t="s">
        <v>29</v>
      </c>
      <c r="I4" s="295"/>
      <c r="J4" s="295"/>
    </row>
    <row r="5" spans="1:10" ht="23" customHeight="1">
      <c r="D5" s="293" t="s">
        <v>237</v>
      </c>
      <c r="E5" s="293"/>
      <c r="F5" s="293"/>
      <c r="G5" s="3"/>
      <c r="H5" s="293" t="s">
        <v>237</v>
      </c>
      <c r="I5" s="293"/>
      <c r="J5" s="293"/>
    </row>
    <row r="6" spans="1:10" ht="23" customHeight="1">
      <c r="D6" s="293" t="s">
        <v>145</v>
      </c>
      <c r="E6" s="293"/>
      <c r="F6" s="293"/>
      <c r="G6" s="3"/>
      <c r="H6" s="293" t="str">
        <f>D6</f>
        <v>31 มีนาคม</v>
      </c>
      <c r="I6" s="293"/>
      <c r="J6" s="293"/>
    </row>
    <row r="7" spans="1:10" ht="21" customHeight="1">
      <c r="B7" s="288" t="s">
        <v>1</v>
      </c>
      <c r="C7" s="30"/>
      <c r="D7" s="237">
        <v>2565</v>
      </c>
      <c r="E7" s="237"/>
      <c r="F7" s="237">
        <v>2564</v>
      </c>
      <c r="G7" s="238"/>
      <c r="H7" s="237">
        <v>2565</v>
      </c>
      <c r="I7" s="237"/>
      <c r="J7" s="237">
        <v>2564</v>
      </c>
    </row>
    <row r="8" spans="1:10" ht="18" customHeight="1">
      <c r="A8" s="11"/>
      <c r="B8" s="288"/>
      <c r="C8" s="30"/>
      <c r="D8" s="291" t="s">
        <v>28</v>
      </c>
      <c r="E8" s="291"/>
      <c r="F8" s="291"/>
      <c r="G8" s="291"/>
      <c r="H8" s="291"/>
      <c r="I8" s="291"/>
      <c r="J8" s="291"/>
    </row>
    <row r="9" spans="1:10" ht="21" customHeight="1">
      <c r="A9" s="4" t="s">
        <v>15</v>
      </c>
      <c r="B9" s="288"/>
      <c r="C9" s="44"/>
      <c r="D9" s="26"/>
      <c r="E9" s="35"/>
      <c r="F9" s="26"/>
    </row>
    <row r="10" spans="1:10" ht="21" customHeight="1">
      <c r="A10" s="21" t="s">
        <v>35</v>
      </c>
      <c r="B10" s="288" t="s">
        <v>187</v>
      </c>
      <c r="C10" s="44"/>
      <c r="D10" s="46">
        <v>1677187</v>
      </c>
      <c r="E10" s="24"/>
      <c r="F10" s="46">
        <v>1236165</v>
      </c>
      <c r="G10" s="46"/>
      <c r="H10" s="15">
        <v>0</v>
      </c>
      <c r="I10" s="46"/>
      <c r="J10" s="15">
        <v>0</v>
      </c>
    </row>
    <row r="11" spans="1:10" ht="21" customHeight="1">
      <c r="A11" s="21" t="s">
        <v>186</v>
      </c>
      <c r="B11" s="288">
        <v>4</v>
      </c>
      <c r="C11" s="44"/>
      <c r="D11" s="46">
        <v>0</v>
      </c>
      <c r="E11" s="24"/>
      <c r="F11" s="46">
        <v>0</v>
      </c>
      <c r="G11" s="46"/>
      <c r="H11" s="15">
        <v>22600</v>
      </c>
      <c r="I11" s="46"/>
      <c r="J11" s="15">
        <v>6900</v>
      </c>
    </row>
    <row r="12" spans="1:10" ht="21" customHeight="1">
      <c r="A12" s="21" t="s">
        <v>173</v>
      </c>
      <c r="B12" s="288">
        <v>4</v>
      </c>
      <c r="C12" s="44"/>
      <c r="D12" s="46">
        <v>0</v>
      </c>
      <c r="E12" s="24"/>
      <c r="F12" s="46">
        <v>5979</v>
      </c>
      <c r="G12" s="46"/>
      <c r="H12" s="15">
        <v>24000</v>
      </c>
      <c r="I12" s="46"/>
      <c r="J12" s="15">
        <v>17979</v>
      </c>
    </row>
    <row r="13" spans="1:10" ht="21" customHeight="1">
      <c r="A13" s="21" t="s">
        <v>148</v>
      </c>
      <c r="B13" s="288">
        <v>6</v>
      </c>
      <c r="C13" s="44"/>
      <c r="D13" s="46">
        <v>5981</v>
      </c>
      <c r="E13" s="47"/>
      <c r="F13" s="46">
        <v>25115</v>
      </c>
      <c r="G13" s="46"/>
      <c r="H13" s="15">
        <v>0</v>
      </c>
      <c r="I13" s="46"/>
      <c r="J13" s="15">
        <v>0</v>
      </c>
    </row>
    <row r="14" spans="1:10" ht="21.5">
      <c r="A14" s="21" t="s">
        <v>49</v>
      </c>
      <c r="B14" s="288"/>
      <c r="C14" s="44"/>
      <c r="D14" s="46">
        <v>2388</v>
      </c>
      <c r="E14" s="47"/>
      <c r="F14" s="46">
        <v>1690</v>
      </c>
      <c r="G14" s="46"/>
      <c r="H14" s="15">
        <v>0</v>
      </c>
      <c r="I14" s="46"/>
      <c r="J14" s="15">
        <v>0</v>
      </c>
    </row>
    <row r="15" spans="1:10" ht="21" customHeight="1">
      <c r="A15" s="21" t="s">
        <v>16</v>
      </c>
      <c r="B15" s="288">
        <v>4</v>
      </c>
      <c r="C15" s="44"/>
      <c r="D15" s="46">
        <v>14085</v>
      </c>
      <c r="E15" s="24"/>
      <c r="F15" s="46">
        <v>12113</v>
      </c>
      <c r="G15" s="46"/>
      <c r="H15" s="15">
        <v>2681</v>
      </c>
      <c r="I15" s="40"/>
      <c r="J15" s="15">
        <v>1302</v>
      </c>
    </row>
    <row r="16" spans="1:10" ht="21" customHeight="1">
      <c r="A16" s="7" t="s">
        <v>17</v>
      </c>
      <c r="B16" s="9"/>
      <c r="C16" s="44"/>
      <c r="D16" s="19">
        <f>SUM(D10:D15)</f>
        <v>1699641</v>
      </c>
      <c r="E16" s="20">
        <f>SUM(E10:E15)</f>
        <v>0</v>
      </c>
      <c r="F16" s="19">
        <f>SUM(F10:F15)</f>
        <v>1281062</v>
      </c>
      <c r="G16" s="20"/>
      <c r="H16" s="19">
        <f>SUM(H10:H15)</f>
        <v>49281</v>
      </c>
      <c r="I16" s="20"/>
      <c r="J16" s="19">
        <f>SUM(J10:J15)</f>
        <v>26181</v>
      </c>
    </row>
    <row r="17" spans="1:10" ht="15.65" customHeight="1">
      <c r="A17" s="7"/>
      <c r="B17" s="9"/>
      <c r="C17" s="44"/>
      <c r="D17" s="26"/>
      <c r="E17" s="35"/>
      <c r="F17" s="26"/>
      <c r="H17" s="46"/>
      <c r="J17" s="46"/>
    </row>
    <row r="18" spans="1:10" ht="21" customHeight="1">
      <c r="A18" s="4" t="s">
        <v>18</v>
      </c>
      <c r="B18" s="9"/>
      <c r="C18" s="44"/>
      <c r="D18" s="26"/>
      <c r="E18" s="35"/>
      <c r="F18" s="26"/>
      <c r="H18" s="48"/>
      <c r="J18" s="48"/>
    </row>
    <row r="19" spans="1:10" ht="21" customHeight="1">
      <c r="A19" s="21" t="s">
        <v>36</v>
      </c>
      <c r="B19" s="288">
        <v>4</v>
      </c>
      <c r="C19" s="44"/>
      <c r="D19" s="46">
        <v>1410137</v>
      </c>
      <c r="E19" s="35"/>
      <c r="F19" s="46">
        <v>1168166</v>
      </c>
      <c r="H19" s="43">
        <v>0</v>
      </c>
      <c r="J19" s="43">
        <v>0</v>
      </c>
    </row>
    <row r="20" spans="1:10" ht="21" customHeight="1">
      <c r="A20" s="21" t="s">
        <v>188</v>
      </c>
      <c r="B20" s="288"/>
      <c r="C20" s="44"/>
      <c r="D20" s="46">
        <v>0</v>
      </c>
      <c r="E20" s="35"/>
      <c r="F20" s="46">
        <v>0</v>
      </c>
      <c r="H20" s="26">
        <v>15928</v>
      </c>
      <c r="J20" s="26">
        <v>4076</v>
      </c>
    </row>
    <row r="21" spans="1:10" ht="21" customHeight="1">
      <c r="A21" s="21" t="s">
        <v>143</v>
      </c>
      <c r="B21" s="288"/>
      <c r="C21" s="44"/>
      <c r="D21" s="46">
        <v>37452</v>
      </c>
      <c r="E21" s="35"/>
      <c r="F21" s="46">
        <v>37888</v>
      </c>
      <c r="H21" s="43">
        <v>0</v>
      </c>
      <c r="J21" s="43">
        <v>0</v>
      </c>
    </row>
    <row r="22" spans="1:10" ht="21.5">
      <c r="A22" s="21" t="s">
        <v>47</v>
      </c>
      <c r="B22" s="288">
        <v>4</v>
      </c>
      <c r="C22" s="44"/>
      <c r="D22" s="46">
        <v>45554</v>
      </c>
      <c r="E22" s="35"/>
      <c r="F22" s="46">
        <v>47635</v>
      </c>
      <c r="H22" s="26">
        <v>8657</v>
      </c>
      <c r="J22" s="35">
        <v>10151</v>
      </c>
    </row>
    <row r="23" spans="1:10" ht="21" customHeight="1">
      <c r="A23" s="7" t="s">
        <v>19</v>
      </c>
      <c r="B23" s="9"/>
      <c r="C23" s="44"/>
      <c r="D23" s="19">
        <f>SUM(D19:D22)</f>
        <v>1493143</v>
      </c>
      <c r="E23" s="8"/>
      <c r="F23" s="19">
        <f>SUM(F19:F22)</f>
        <v>1253689</v>
      </c>
      <c r="H23" s="19">
        <f>SUM(H19:H22)</f>
        <v>24585</v>
      </c>
      <c r="J23" s="19">
        <f>SUM(J19:J22)</f>
        <v>14227</v>
      </c>
    </row>
    <row r="24" spans="1:10" ht="15.65" customHeight="1">
      <c r="A24" s="7"/>
      <c r="B24" s="9"/>
      <c r="C24" s="44"/>
      <c r="D24" s="20"/>
      <c r="E24" s="8"/>
      <c r="F24" s="20"/>
      <c r="H24" s="8"/>
      <c r="J24" s="8"/>
    </row>
    <row r="25" spans="1:10" ht="21" customHeight="1">
      <c r="A25" s="213" t="s">
        <v>228</v>
      </c>
      <c r="B25" s="9"/>
      <c r="C25" s="44"/>
      <c r="D25" s="20">
        <f>D16-D23</f>
        <v>206498</v>
      </c>
      <c r="E25" s="8"/>
      <c r="F25" s="20">
        <f>F16-F23</f>
        <v>27373</v>
      </c>
      <c r="H25" s="20">
        <f>H16-H23</f>
        <v>24696</v>
      </c>
      <c r="J25" s="20">
        <f>J16-J23</f>
        <v>11954</v>
      </c>
    </row>
    <row r="26" spans="1:10" ht="21.5">
      <c r="A26" s="214" t="s">
        <v>48</v>
      </c>
      <c r="B26" s="288">
        <v>4</v>
      </c>
      <c r="C26" s="44"/>
      <c r="D26" s="46">
        <v>1942</v>
      </c>
      <c r="E26" s="35"/>
      <c r="F26" s="46">
        <v>1503</v>
      </c>
      <c r="H26" s="26">
        <v>1811</v>
      </c>
      <c r="J26" s="35">
        <v>1494</v>
      </c>
    </row>
    <row r="27" spans="1:10" ht="21.5" hidden="1">
      <c r="A27" s="214"/>
      <c r="B27" s="288"/>
      <c r="C27" s="44"/>
      <c r="D27" s="46"/>
      <c r="E27" s="35"/>
      <c r="F27" s="73"/>
      <c r="H27" s="26"/>
      <c r="J27" s="73"/>
    </row>
    <row r="28" spans="1:10" ht="21" customHeight="1">
      <c r="A28" s="214" t="s">
        <v>174</v>
      </c>
      <c r="B28" s="288" t="s">
        <v>159</v>
      </c>
      <c r="C28" s="44"/>
      <c r="D28" s="46">
        <v>22666</v>
      </c>
      <c r="E28" s="35"/>
      <c r="F28" s="49">
        <v>25032</v>
      </c>
      <c r="H28" s="26">
        <v>0</v>
      </c>
      <c r="I28" s="41"/>
      <c r="J28" s="43">
        <v>0</v>
      </c>
    </row>
    <row r="29" spans="1:10" ht="21" customHeight="1">
      <c r="A29" s="213" t="s">
        <v>113</v>
      </c>
      <c r="B29" s="288"/>
      <c r="C29" s="44"/>
      <c r="D29" s="51">
        <f>D25-D26-D27+D28</f>
        <v>227222</v>
      </c>
      <c r="E29" s="16"/>
      <c r="F29" s="51">
        <f>F25-F26-F27+F28</f>
        <v>50902</v>
      </c>
      <c r="G29" s="46"/>
      <c r="H29" s="51">
        <f>H25-H26-H27+H28</f>
        <v>22885</v>
      </c>
      <c r="I29" s="46"/>
      <c r="J29" s="51">
        <f>J25-J26-J27+J28</f>
        <v>10460</v>
      </c>
    </row>
    <row r="30" spans="1:10" ht="21" customHeight="1">
      <c r="A30" s="214" t="s">
        <v>158</v>
      </c>
      <c r="B30" s="288">
        <v>12</v>
      </c>
      <c r="C30" s="44"/>
      <c r="D30" s="200">
        <v>40472</v>
      </c>
      <c r="E30" s="24"/>
      <c r="F30" s="52">
        <v>-14068</v>
      </c>
      <c r="G30" s="53"/>
      <c r="H30" s="52">
        <v>-399</v>
      </c>
      <c r="I30" s="53"/>
      <c r="J30" s="50">
        <v>330</v>
      </c>
    </row>
    <row r="31" spans="1:10" ht="21" customHeight="1">
      <c r="A31" s="239" t="s">
        <v>189</v>
      </c>
      <c r="B31" s="240"/>
      <c r="C31" s="44"/>
      <c r="D31" s="20">
        <f>D29-D30</f>
        <v>186750</v>
      </c>
      <c r="E31" s="16"/>
      <c r="F31" s="20">
        <f>F29-F30</f>
        <v>64970</v>
      </c>
      <c r="G31" s="71"/>
      <c r="H31" s="20">
        <f>H29-H30</f>
        <v>23284</v>
      </c>
      <c r="I31" s="71"/>
      <c r="J31" s="20">
        <f>J29-J30</f>
        <v>10130</v>
      </c>
    </row>
    <row r="32" spans="1:10" ht="21" customHeight="1">
      <c r="A32" s="241" t="s">
        <v>227</v>
      </c>
      <c r="B32" s="240">
        <v>11</v>
      </c>
      <c r="C32" s="44"/>
      <c r="D32" s="26">
        <v>0</v>
      </c>
      <c r="E32" s="24"/>
      <c r="F32" s="26">
        <v>0</v>
      </c>
      <c r="G32" s="53"/>
      <c r="H32" s="203">
        <v>144249</v>
      </c>
      <c r="I32" s="53"/>
      <c r="J32" s="15">
        <v>40545</v>
      </c>
    </row>
    <row r="33" spans="1:10" ht="22.5" customHeight="1" thickBot="1">
      <c r="A33" s="213" t="s">
        <v>114</v>
      </c>
      <c r="B33" s="5"/>
      <c r="C33" s="6"/>
      <c r="D33" s="25">
        <f>SUM(D31:D32)</f>
        <v>186750</v>
      </c>
      <c r="E33" s="16"/>
      <c r="F33" s="25">
        <f>SUM(F31:F32)</f>
        <v>64970</v>
      </c>
      <c r="G33" s="17"/>
      <c r="H33" s="204">
        <f>SUM(H31:H32)</f>
        <v>167533</v>
      </c>
      <c r="I33" s="17"/>
      <c r="J33" s="25">
        <f>SUM(J31:J32)</f>
        <v>50675</v>
      </c>
    </row>
    <row r="34" spans="1:10" ht="22.5" customHeight="1" thickTop="1">
      <c r="A34" s="7"/>
      <c r="B34" s="5"/>
      <c r="C34" s="6"/>
      <c r="D34" s="20"/>
      <c r="E34" s="16"/>
      <c r="F34" s="20"/>
      <c r="G34" s="17"/>
      <c r="H34" s="17"/>
      <c r="I34" s="17"/>
      <c r="J34" s="17"/>
    </row>
    <row r="35" spans="1:10" ht="21" customHeight="1">
      <c r="A35" s="294" t="s">
        <v>52</v>
      </c>
      <c r="B35" s="294"/>
      <c r="C35" s="294"/>
      <c r="D35" s="294"/>
      <c r="E35" s="17"/>
      <c r="F35" s="17"/>
      <c r="G35" s="17"/>
      <c r="H35" s="17"/>
      <c r="I35" s="17"/>
      <c r="J35" s="17"/>
    </row>
    <row r="36" spans="1:10" ht="21" customHeight="1">
      <c r="A36" s="1" t="s">
        <v>74</v>
      </c>
      <c r="D36" s="69"/>
      <c r="E36" s="17"/>
      <c r="F36" s="69"/>
      <c r="G36" s="17"/>
      <c r="H36" s="69"/>
      <c r="I36" s="17"/>
      <c r="J36" s="69"/>
    </row>
    <row r="37" spans="1:10" ht="15" customHeight="1">
      <c r="D37" s="289"/>
      <c r="F37" s="289"/>
    </row>
    <row r="38" spans="1:10" ht="21" customHeight="1">
      <c r="A38" s="7"/>
      <c r="B38" s="9"/>
      <c r="C38" s="44"/>
      <c r="D38" s="295" t="s">
        <v>53</v>
      </c>
      <c r="E38" s="295"/>
      <c r="F38" s="295"/>
      <c r="G38" s="3"/>
      <c r="H38" s="295" t="s">
        <v>29</v>
      </c>
      <c r="I38" s="295"/>
      <c r="J38" s="295"/>
    </row>
    <row r="39" spans="1:10" ht="21" customHeight="1">
      <c r="A39" s="7"/>
      <c r="B39" s="9"/>
      <c r="C39" s="44"/>
      <c r="D39" s="293" t="str">
        <f>D5</f>
        <v>สำหรับงวดหกเดือนสิ้นสุดวันที่</v>
      </c>
      <c r="E39" s="293"/>
      <c r="F39" s="293"/>
      <c r="G39" s="3"/>
      <c r="H39" s="293" t="str">
        <f>H5</f>
        <v>สำหรับงวดหกเดือนสิ้นสุดวันที่</v>
      </c>
      <c r="I39" s="293"/>
      <c r="J39" s="293"/>
    </row>
    <row r="40" spans="1:10" ht="21" customHeight="1">
      <c r="A40" s="7"/>
      <c r="B40" s="9"/>
      <c r="C40" s="44"/>
      <c r="D40" s="293" t="str">
        <f>D6</f>
        <v>31 มีนาคม</v>
      </c>
      <c r="E40" s="293"/>
      <c r="F40" s="293"/>
      <c r="G40" s="3"/>
      <c r="H40" s="293" t="str">
        <f>H6</f>
        <v>31 มีนาคม</v>
      </c>
      <c r="I40" s="293"/>
      <c r="J40" s="293"/>
    </row>
    <row r="41" spans="1:10" ht="21" customHeight="1">
      <c r="A41" s="7"/>
      <c r="B41" s="288" t="s">
        <v>1</v>
      </c>
      <c r="C41" s="44"/>
      <c r="D41" s="237">
        <v>2565</v>
      </c>
      <c r="E41" s="237"/>
      <c r="F41" s="237">
        <v>2564</v>
      </c>
      <c r="G41" s="238"/>
      <c r="H41" s="237">
        <v>2565</v>
      </c>
      <c r="I41" s="237"/>
      <c r="J41" s="237">
        <v>2564</v>
      </c>
    </row>
    <row r="42" spans="1:10" ht="21" customHeight="1">
      <c r="A42" s="7"/>
      <c r="B42" s="9"/>
      <c r="C42" s="44"/>
      <c r="D42" s="291" t="s">
        <v>28</v>
      </c>
      <c r="E42" s="291"/>
      <c r="F42" s="291"/>
      <c r="G42" s="291"/>
      <c r="H42" s="291"/>
      <c r="I42" s="291"/>
      <c r="J42" s="291"/>
    </row>
    <row r="43" spans="1:10" ht="21" customHeight="1">
      <c r="A43" s="242" t="s">
        <v>122</v>
      </c>
      <c r="B43" s="7"/>
      <c r="C43" s="7"/>
      <c r="D43" s="7"/>
      <c r="E43" s="7"/>
      <c r="F43" s="7"/>
      <c r="G43" s="7"/>
      <c r="H43" s="7"/>
      <c r="I43" s="7"/>
      <c r="J43" s="7"/>
    </row>
    <row r="44" spans="1:10" ht="21" customHeight="1">
      <c r="A44" s="243" t="s">
        <v>190</v>
      </c>
      <c r="B44" s="9"/>
      <c r="C44" s="44"/>
      <c r="D44" s="17"/>
      <c r="E44" s="17"/>
      <c r="F44" s="17"/>
      <c r="G44" s="17"/>
      <c r="H44" s="17"/>
      <c r="I44" s="17"/>
      <c r="J44" s="17"/>
    </row>
    <row r="45" spans="1:10" ht="21" customHeight="1">
      <c r="A45" s="244" t="s">
        <v>191</v>
      </c>
      <c r="B45" s="9"/>
      <c r="C45" s="44"/>
      <c r="D45" s="15">
        <v>16994</v>
      </c>
      <c r="E45" s="15"/>
      <c r="F45" s="15">
        <v>0</v>
      </c>
      <c r="G45" s="15"/>
      <c r="H45" s="15">
        <v>19249</v>
      </c>
      <c r="I45" s="15"/>
      <c r="J45" s="15">
        <v>0</v>
      </c>
    </row>
    <row r="46" spans="1:10" ht="21" customHeight="1">
      <c r="A46" s="244" t="s">
        <v>192</v>
      </c>
      <c r="B46" s="288">
        <v>12</v>
      </c>
      <c r="C46" s="44"/>
      <c r="D46" s="50">
        <v>-3399</v>
      </c>
      <c r="E46" s="17"/>
      <c r="F46" s="50">
        <v>0</v>
      </c>
      <c r="G46" s="17"/>
      <c r="H46" s="50">
        <v>-3850</v>
      </c>
      <c r="I46" s="17"/>
      <c r="J46" s="50">
        <v>0</v>
      </c>
    </row>
    <row r="47" spans="1:10" ht="21" customHeight="1">
      <c r="A47" s="242" t="s">
        <v>193</v>
      </c>
      <c r="B47" s="288"/>
      <c r="C47" s="44"/>
      <c r="D47" s="197">
        <f>SUM(D45:D46)</f>
        <v>13595</v>
      </c>
      <c r="E47" s="17"/>
      <c r="F47" s="31">
        <f>SUM(F45:F46)</f>
        <v>0</v>
      </c>
      <c r="G47" s="17"/>
      <c r="H47" s="197">
        <f>SUM(H45:H46)</f>
        <v>15399</v>
      </c>
      <c r="I47" s="17"/>
      <c r="J47" s="31">
        <f>SUM(J45:J46)</f>
        <v>0</v>
      </c>
    </row>
    <row r="48" spans="1:10" ht="12" customHeight="1">
      <c r="A48" s="7"/>
      <c r="B48" s="9"/>
      <c r="C48" s="44"/>
      <c r="D48" s="17"/>
      <c r="E48" s="17"/>
      <c r="F48" s="17"/>
      <c r="G48" s="17"/>
      <c r="H48" s="17"/>
      <c r="I48" s="17"/>
      <c r="J48" s="17"/>
    </row>
    <row r="49" spans="1:10" ht="21" customHeight="1">
      <c r="A49" s="4" t="s">
        <v>194</v>
      </c>
      <c r="B49" s="9"/>
      <c r="C49" s="44"/>
      <c r="D49" s="17"/>
      <c r="E49" s="17"/>
      <c r="F49" s="17"/>
      <c r="G49" s="17"/>
      <c r="H49" s="17"/>
      <c r="I49" s="17"/>
      <c r="J49" s="17"/>
    </row>
    <row r="50" spans="1:10" ht="21" customHeight="1">
      <c r="A50" s="21" t="s">
        <v>195</v>
      </c>
      <c r="B50" s="9"/>
      <c r="C50" s="44"/>
      <c r="D50" s="24"/>
      <c r="E50" s="17"/>
      <c r="F50" s="24"/>
      <c r="G50" s="17"/>
      <c r="H50" s="24"/>
      <c r="I50" s="17"/>
      <c r="J50" s="24"/>
    </row>
    <row r="51" spans="1:10" ht="21" customHeight="1">
      <c r="A51" s="21" t="s">
        <v>196</v>
      </c>
      <c r="B51" s="288"/>
      <c r="C51" s="44"/>
      <c r="D51" s="15">
        <v>6689</v>
      </c>
      <c r="E51" s="17"/>
      <c r="F51" s="15">
        <v>-1939</v>
      </c>
      <c r="G51" s="17"/>
      <c r="H51" s="15">
        <v>6689</v>
      </c>
      <c r="I51" s="17"/>
      <c r="J51" s="15">
        <v>-1939</v>
      </c>
    </row>
    <row r="52" spans="1:10" ht="21" customHeight="1">
      <c r="A52" s="214" t="s">
        <v>181</v>
      </c>
      <c r="B52" s="217"/>
      <c r="C52" s="218"/>
      <c r="D52" s="219">
        <v>-3371</v>
      </c>
      <c r="E52" s="17"/>
      <c r="F52" s="15">
        <v>-753</v>
      </c>
      <c r="G52" s="17"/>
      <c r="H52" s="15">
        <v>-3796</v>
      </c>
      <c r="I52" s="17"/>
      <c r="J52" s="15">
        <v>-753</v>
      </c>
    </row>
    <row r="53" spans="1:10" ht="21" customHeight="1">
      <c r="A53" s="214" t="s">
        <v>229</v>
      </c>
      <c r="B53" s="217"/>
      <c r="C53" s="218"/>
      <c r="D53" s="219">
        <v>101</v>
      </c>
      <c r="E53" s="17"/>
      <c r="F53" s="15">
        <v>0</v>
      </c>
      <c r="G53" s="17"/>
      <c r="H53" s="15">
        <v>0</v>
      </c>
      <c r="I53" s="17"/>
      <c r="J53" s="15">
        <v>0</v>
      </c>
    </row>
    <row r="54" spans="1:10" ht="21" customHeight="1">
      <c r="A54" s="214" t="s">
        <v>197</v>
      </c>
      <c r="B54" s="217">
        <v>12</v>
      </c>
      <c r="C54" s="218"/>
      <c r="D54" s="219">
        <v>674</v>
      </c>
      <c r="E54" s="17"/>
      <c r="F54" s="15">
        <v>150</v>
      </c>
      <c r="G54" s="17"/>
      <c r="H54" s="15">
        <v>759</v>
      </c>
      <c r="I54" s="17"/>
      <c r="J54" s="15">
        <v>150</v>
      </c>
    </row>
    <row r="55" spans="1:10" ht="21" customHeight="1">
      <c r="A55" s="245" t="s">
        <v>198</v>
      </c>
      <c r="B55" s="221"/>
      <c r="C55" s="218"/>
      <c r="D55" s="222">
        <f>SUM(D51:D54)</f>
        <v>4093</v>
      </c>
      <c r="E55" s="17"/>
      <c r="F55" s="31">
        <f>SUM(F51:F54)</f>
        <v>-2542</v>
      </c>
      <c r="G55" s="17"/>
      <c r="H55" s="31">
        <f>SUM(H51:H54)</f>
        <v>3652</v>
      </c>
      <c r="I55" s="17"/>
      <c r="J55" s="31">
        <f>SUM(J51:J54)</f>
        <v>-2542</v>
      </c>
    </row>
    <row r="56" spans="1:10" ht="21" customHeight="1">
      <c r="A56" s="245" t="s">
        <v>178</v>
      </c>
      <c r="B56" s="221"/>
      <c r="C56" s="218"/>
      <c r="D56" s="223">
        <f>D55+D47</f>
        <v>17688</v>
      </c>
      <c r="E56" s="17"/>
      <c r="F56" s="33">
        <f>F55+F47</f>
        <v>-2542</v>
      </c>
      <c r="G56" s="17"/>
      <c r="H56" s="33">
        <f>H55+H47</f>
        <v>19051</v>
      </c>
      <c r="I56" s="17"/>
      <c r="J56" s="33">
        <f>J55+J47</f>
        <v>-2542</v>
      </c>
    </row>
    <row r="57" spans="1:10" ht="21" customHeight="1" thickBot="1">
      <c r="A57" s="245" t="s">
        <v>213</v>
      </c>
      <c r="B57" s="221"/>
      <c r="C57" s="218"/>
      <c r="D57" s="224">
        <f>D56+D33</f>
        <v>204438</v>
      </c>
      <c r="E57" s="17"/>
      <c r="F57" s="32">
        <f>F56+F33</f>
        <v>62428</v>
      </c>
      <c r="G57" s="17"/>
      <c r="H57" s="32">
        <f>H56+H33</f>
        <v>186584</v>
      </c>
      <c r="I57" s="17"/>
      <c r="J57" s="32">
        <f>J56+J33</f>
        <v>48133</v>
      </c>
    </row>
    <row r="58" spans="1:10" ht="12" customHeight="1" thickTop="1">
      <c r="A58" s="214"/>
      <c r="B58" s="221"/>
      <c r="C58" s="218"/>
      <c r="D58" s="225"/>
      <c r="E58" s="17"/>
      <c r="F58" s="17"/>
      <c r="G58" s="17"/>
      <c r="H58" s="17"/>
      <c r="I58" s="17"/>
      <c r="J58" s="17"/>
    </row>
    <row r="59" spans="1:10" ht="21" customHeight="1">
      <c r="A59" s="213" t="s">
        <v>116</v>
      </c>
      <c r="B59" s="217"/>
      <c r="C59" s="226"/>
      <c r="D59" s="227"/>
      <c r="E59" s="288"/>
      <c r="F59" s="18"/>
      <c r="G59" s="288"/>
      <c r="H59" s="288"/>
      <c r="I59" s="288"/>
      <c r="J59" s="288"/>
    </row>
    <row r="60" spans="1:10" ht="21" customHeight="1">
      <c r="A60" s="228" t="s">
        <v>70</v>
      </c>
      <c r="B60" s="217"/>
      <c r="C60" s="226"/>
      <c r="D60" s="229">
        <v>186750</v>
      </c>
      <c r="E60" s="288"/>
      <c r="F60" s="78">
        <v>64970</v>
      </c>
      <c r="G60" s="37">
        <v>0</v>
      </c>
      <c r="H60" s="78">
        <v>167533</v>
      </c>
      <c r="I60" s="37">
        <v>0</v>
      </c>
      <c r="J60" s="78">
        <v>50675</v>
      </c>
    </row>
    <row r="61" spans="1:10" ht="21" customHeight="1">
      <c r="A61" s="228" t="s">
        <v>71</v>
      </c>
      <c r="B61" s="217"/>
      <c r="C61" s="226"/>
      <c r="D61" s="230">
        <v>0</v>
      </c>
      <c r="E61" s="288"/>
      <c r="F61" s="73">
        <v>0</v>
      </c>
      <c r="G61" s="288"/>
      <c r="H61" s="73">
        <v>0</v>
      </c>
      <c r="I61" s="288"/>
      <c r="J61" s="73">
        <v>0</v>
      </c>
    </row>
    <row r="62" spans="1:10" ht="21" customHeight="1" thickBot="1">
      <c r="A62" s="231"/>
      <c r="B62" s="217"/>
      <c r="C62" s="226"/>
      <c r="D62" s="232">
        <f>SUM(D60:D61)</f>
        <v>186750</v>
      </c>
      <c r="E62" s="289"/>
      <c r="F62" s="23">
        <f>SUM(F60:F61)</f>
        <v>64970</v>
      </c>
      <c r="G62" s="55">
        <f>SUM(G60:G61)</f>
        <v>0</v>
      </c>
      <c r="H62" s="23">
        <f>SUM(H60:H61)</f>
        <v>167533</v>
      </c>
      <c r="I62" s="55">
        <f>SUM(I60:I61)</f>
        <v>0</v>
      </c>
      <c r="J62" s="23">
        <f>SUM(J60:J61)</f>
        <v>50675</v>
      </c>
    </row>
    <row r="63" spans="1:10" ht="12" customHeight="1" thickTop="1">
      <c r="A63" s="213"/>
      <c r="B63" s="221"/>
      <c r="C63" s="218"/>
      <c r="D63" s="207"/>
      <c r="E63" s="16"/>
      <c r="F63" s="20"/>
      <c r="G63" s="17"/>
      <c r="H63" s="17"/>
      <c r="I63" s="17"/>
      <c r="J63" s="17"/>
    </row>
    <row r="64" spans="1:10" ht="21" customHeight="1">
      <c r="A64" s="213" t="s">
        <v>124</v>
      </c>
      <c r="B64" s="217"/>
      <c r="C64" s="218"/>
      <c r="D64" s="207"/>
      <c r="E64" s="16"/>
      <c r="F64" s="20"/>
      <c r="G64" s="17"/>
      <c r="H64" s="17"/>
      <c r="I64" s="17"/>
      <c r="J64" s="17"/>
    </row>
    <row r="65" spans="1:10" ht="21" customHeight="1">
      <c r="A65" s="228" t="s">
        <v>70</v>
      </c>
      <c r="B65" s="217"/>
      <c r="C65" s="226"/>
      <c r="D65" s="201">
        <v>204438</v>
      </c>
      <c r="E65" s="26"/>
      <c r="F65" s="26">
        <v>62428</v>
      </c>
      <c r="G65" s="26"/>
      <c r="H65" s="26">
        <v>186584</v>
      </c>
      <c r="I65" s="26"/>
      <c r="J65" s="26">
        <v>48133</v>
      </c>
    </row>
    <row r="66" spans="1:10" ht="21" customHeight="1">
      <c r="A66" s="228" t="s">
        <v>71</v>
      </c>
      <c r="B66" s="217"/>
      <c r="C66" s="226"/>
      <c r="D66" s="230">
        <v>0</v>
      </c>
      <c r="E66" s="288"/>
      <c r="F66" s="73">
        <v>0</v>
      </c>
      <c r="G66" s="288"/>
      <c r="H66" s="73">
        <v>0</v>
      </c>
      <c r="I66" s="288"/>
      <c r="J66" s="73">
        <v>0</v>
      </c>
    </row>
    <row r="67" spans="1:10" ht="21" customHeight="1" thickBot="1">
      <c r="A67" s="213"/>
      <c r="B67" s="221"/>
      <c r="C67" s="218"/>
      <c r="D67" s="204">
        <f t="shared" ref="D67:H67" si="0">SUM(D65:D66)</f>
        <v>204438</v>
      </c>
      <c r="E67" s="20">
        <f t="shared" si="0"/>
        <v>0</v>
      </c>
      <c r="F67" s="25">
        <f t="shared" ref="F67" si="1">SUM(F65:F66)</f>
        <v>62428</v>
      </c>
      <c r="G67" s="20">
        <f t="shared" si="0"/>
        <v>0</v>
      </c>
      <c r="H67" s="25">
        <f t="shared" si="0"/>
        <v>186584</v>
      </c>
      <c r="I67" s="20"/>
      <c r="J67" s="25">
        <f t="shared" ref="J67" si="2">SUM(J65:J66)</f>
        <v>48133</v>
      </c>
    </row>
    <row r="68" spans="1:10" ht="12" customHeight="1" thickTop="1">
      <c r="A68" s="213"/>
      <c r="B68" s="221"/>
      <c r="C68" s="218"/>
      <c r="D68" s="233"/>
      <c r="E68" s="16"/>
      <c r="F68" s="27"/>
      <c r="G68" s="17"/>
      <c r="H68" s="17"/>
      <c r="I68" s="17"/>
      <c r="J68" s="17"/>
    </row>
    <row r="69" spans="1:10" ht="24.5" customHeight="1">
      <c r="A69" s="234" t="s">
        <v>233</v>
      </c>
      <c r="B69" s="221"/>
      <c r="C69" s="218"/>
      <c r="D69" s="207"/>
      <c r="E69" s="16"/>
      <c r="F69" s="20"/>
      <c r="G69" s="17"/>
      <c r="H69" s="17"/>
      <c r="I69" s="17"/>
      <c r="J69" s="17"/>
    </row>
    <row r="70" spans="1:10" ht="24.5" customHeight="1" thickBot="1">
      <c r="A70" s="214" t="s">
        <v>199</v>
      </c>
      <c r="B70" s="221"/>
      <c r="C70" s="218"/>
      <c r="D70" s="235">
        <f>D31/21000</f>
        <v>8.8928571428571423</v>
      </c>
      <c r="E70" s="16"/>
      <c r="F70" s="28">
        <f>F31/21000</f>
        <v>3.093809523809524</v>
      </c>
      <c r="G70" s="16"/>
      <c r="H70" s="28">
        <f>H31/21000</f>
        <v>1.1087619047619048</v>
      </c>
      <c r="I70" s="16"/>
      <c r="J70" s="28">
        <f>J31/21000</f>
        <v>0.48238095238095235</v>
      </c>
    </row>
    <row r="71" spans="1:10" ht="21" customHeight="1" thickTop="1" thickBot="1">
      <c r="A71" s="236" t="s">
        <v>230</v>
      </c>
      <c r="B71" s="217"/>
      <c r="C71" s="218"/>
      <c r="D71" s="235">
        <f>D32/21000</f>
        <v>0</v>
      </c>
      <c r="E71" s="24"/>
      <c r="F71" s="28">
        <f>F32/21000</f>
        <v>0</v>
      </c>
      <c r="G71" s="15"/>
      <c r="H71" s="28">
        <f>H32/21000</f>
        <v>6.8689999999999998</v>
      </c>
      <c r="I71" s="15"/>
      <c r="J71" s="28">
        <f>J32/21000</f>
        <v>1.9307142857142856</v>
      </c>
    </row>
    <row r="72" spans="1:10" ht="21" customHeight="1" thickTop="1">
      <c r="A72" s="1"/>
      <c r="B72" s="1"/>
      <c r="C72" s="1"/>
      <c r="D72" s="1"/>
      <c r="F72" s="38"/>
    </row>
    <row r="73" spans="1:10" ht="21" customHeight="1">
      <c r="A73" s="1"/>
      <c r="D73" s="38"/>
      <c r="F73" s="38"/>
    </row>
    <row r="86" spans="1:8" ht="22.5" customHeight="1">
      <c r="H86" s="42"/>
    </row>
    <row r="88" spans="1:8" ht="22.5" customHeight="1">
      <c r="H88" s="46"/>
    </row>
    <row r="89" spans="1:8" ht="22.5" customHeight="1">
      <c r="A89" s="21" t="s">
        <v>128</v>
      </c>
    </row>
    <row r="106" spans="9:9" ht="22.5" customHeight="1">
      <c r="I106" s="38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0:F40"/>
    <mergeCell ref="H40:J40"/>
    <mergeCell ref="D42:J42"/>
    <mergeCell ref="D8:J8"/>
    <mergeCell ref="A35:D35"/>
    <mergeCell ref="D38:F38"/>
    <mergeCell ref="H38:J38"/>
    <mergeCell ref="D39:F39"/>
    <mergeCell ref="H39:J39"/>
  </mergeCells>
  <pageMargins left="0.7" right="0.7" top="0.48" bottom="0.5" header="0.5" footer="0.5"/>
  <pageSetup paperSize="9" scale="7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16383" man="1"/>
  </rowBreaks>
  <ignoredErrors>
    <ignoredError sqref="E56 G56 I56" formulaRange="1"/>
    <ignoredError sqref="D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/>
  <cols>
    <col min="1" max="1" width="47.59765625" style="21" customWidth="1"/>
    <col min="2" max="2" width="2.69921875" style="38" customWidth="1"/>
    <col min="3" max="3" width="16.8984375" style="40" customWidth="1"/>
    <col min="5" max="5" width="16.8984375" style="40" customWidth="1"/>
    <col min="7" max="7" width="16.8984375" style="40" customWidth="1"/>
  </cols>
  <sheetData>
    <row r="1" spans="1:9" ht="23">
      <c r="A1" s="66" t="s">
        <v>52</v>
      </c>
    </row>
    <row r="2" spans="1:9" ht="23">
      <c r="A2" s="1" t="s">
        <v>74</v>
      </c>
    </row>
    <row r="5" spans="1:9" ht="21.75" customHeight="1">
      <c r="C5" s="67" t="s">
        <v>135</v>
      </c>
      <c r="E5" s="67" t="s">
        <v>134</v>
      </c>
      <c r="G5" s="67" t="s">
        <v>134</v>
      </c>
    </row>
    <row r="6" spans="1:9" ht="21.75" customHeight="1">
      <c r="C6" s="67" t="s">
        <v>132</v>
      </c>
      <c r="D6" s="68"/>
      <c r="E6" s="67" t="s">
        <v>133</v>
      </c>
      <c r="F6" s="68"/>
      <c r="G6" s="67" t="s">
        <v>132</v>
      </c>
      <c r="H6" s="68"/>
      <c r="I6" s="68"/>
    </row>
    <row r="7" spans="1:9" ht="22">
      <c r="C7" s="67" t="s">
        <v>111</v>
      </c>
      <c r="D7" s="68"/>
      <c r="E7" s="67" t="s">
        <v>111</v>
      </c>
      <c r="F7" s="68"/>
      <c r="G7" s="67" t="s">
        <v>111</v>
      </c>
      <c r="H7" s="68"/>
      <c r="I7" s="68"/>
    </row>
    <row r="8" spans="1:9" ht="22">
      <c r="A8" s="7"/>
      <c r="D8" s="68"/>
      <c r="F8" s="68"/>
      <c r="H8" s="68"/>
      <c r="I8" s="68"/>
    </row>
    <row r="9" spans="1:9" ht="22">
      <c r="A9" s="11"/>
      <c r="D9" s="68"/>
      <c r="F9" s="68"/>
      <c r="H9" s="68"/>
      <c r="I9" s="68"/>
    </row>
    <row r="10" spans="1:9" ht="22">
      <c r="A10" s="4" t="s">
        <v>15</v>
      </c>
    </row>
    <row r="11" spans="1:9">
      <c r="A11" s="21" t="s">
        <v>35</v>
      </c>
      <c r="C11" s="40">
        <v>1780310358.3800001</v>
      </c>
      <c r="E11" s="40">
        <v>684416792.63</v>
      </c>
      <c r="G11" s="40">
        <f>C11-E11</f>
        <v>1095893565.75</v>
      </c>
    </row>
    <row r="12" spans="1:9">
      <c r="A12" s="21" t="s">
        <v>72</v>
      </c>
      <c r="C12" s="40">
        <v>10732621.169999957</v>
      </c>
      <c r="E12" s="40">
        <v>8326156.9999999404</v>
      </c>
      <c r="G12" s="40">
        <f t="shared" ref="G12:G13" si="0">C12-E12</f>
        <v>2406464.1700000167</v>
      </c>
    </row>
    <row r="13" spans="1:9">
      <c r="A13" s="21" t="s">
        <v>49</v>
      </c>
      <c r="C13" s="40">
        <v>6859667.04</v>
      </c>
      <c r="E13" s="40">
        <v>2431628.7699999996</v>
      </c>
      <c r="G13" s="40">
        <f t="shared" si="0"/>
        <v>4428038.2700000005</v>
      </c>
    </row>
    <row r="14" spans="1:9">
      <c r="A14" s="21" t="s">
        <v>119</v>
      </c>
    </row>
    <row r="15" spans="1:9">
      <c r="A15" s="21" t="s">
        <v>101</v>
      </c>
      <c r="C15" s="40">
        <v>18081957.371052951</v>
      </c>
      <c r="E15" s="40">
        <v>20649613.239958424</v>
      </c>
      <c r="G15" s="40">
        <f>C15-E15</f>
        <v>-2567655.8689054735</v>
      </c>
    </row>
    <row r="16" spans="1:9">
      <c r="A16" s="21" t="s">
        <v>126</v>
      </c>
    </row>
    <row r="17" spans="1:7">
      <c r="A17" s="21" t="s">
        <v>125</v>
      </c>
      <c r="C17" s="40">
        <v>0</v>
      </c>
      <c r="E17" s="40">
        <v>0</v>
      </c>
      <c r="G17" s="40">
        <f>C17-E17</f>
        <v>0</v>
      </c>
    </row>
    <row r="18" spans="1:7">
      <c r="A18" s="21" t="s">
        <v>16</v>
      </c>
      <c r="B18" s="46"/>
      <c r="C18" s="40">
        <v>17089771.830000002</v>
      </c>
      <c r="E18" s="40">
        <v>8460572.5299999993</v>
      </c>
      <c r="G18" s="40">
        <f>C18-E18</f>
        <v>8629199.3000000026</v>
      </c>
    </row>
    <row r="19" spans="1:7" ht="22">
      <c r="A19" s="7" t="s">
        <v>17</v>
      </c>
    </row>
    <row r="20" spans="1:7" ht="22">
      <c r="A20" s="7"/>
    </row>
    <row r="21" spans="1:7" ht="22">
      <c r="A21" s="4" t="s">
        <v>18</v>
      </c>
    </row>
    <row r="22" spans="1:7">
      <c r="A22" s="21" t="s">
        <v>36</v>
      </c>
      <c r="C22" s="40">
        <v>1572515176.8971012</v>
      </c>
      <c r="E22" s="40">
        <v>634896189.71967542</v>
      </c>
      <c r="G22" s="40">
        <f t="shared" ref="G22:G25" si="1">C22-E22</f>
        <v>937618987.17742574</v>
      </c>
    </row>
    <row r="23" spans="1:7">
      <c r="A23" s="21" t="s">
        <v>46</v>
      </c>
      <c r="C23" s="40">
        <v>46498081.759999983</v>
      </c>
      <c r="E23" s="40">
        <v>18190818.739999998</v>
      </c>
      <c r="G23" s="40">
        <f t="shared" si="1"/>
        <v>28307263.019999985</v>
      </c>
    </row>
    <row r="24" spans="1:7">
      <c r="A24" s="21" t="s">
        <v>47</v>
      </c>
      <c r="C24" s="40">
        <v>48579213.919999987</v>
      </c>
      <c r="E24" s="40">
        <v>24454418.279999997</v>
      </c>
      <c r="G24" s="40">
        <f t="shared" si="1"/>
        <v>24124795.639999989</v>
      </c>
    </row>
    <row r="25" spans="1:7">
      <c r="A25" s="21" t="s">
        <v>112</v>
      </c>
      <c r="C25" s="40">
        <v>26135766.32</v>
      </c>
      <c r="E25" s="40">
        <v>20387357.18</v>
      </c>
      <c r="G25" s="40">
        <f t="shared" si="1"/>
        <v>5748409.1400000006</v>
      </c>
    </row>
    <row r="26" spans="1:7">
      <c r="A26" s="21" t="s">
        <v>79</v>
      </c>
    </row>
    <row r="27" spans="1:7">
      <c r="A27" s="21" t="s">
        <v>131</v>
      </c>
    </row>
    <row r="28" spans="1:7">
      <c r="A28" s="21" t="s">
        <v>101</v>
      </c>
      <c r="C28" s="40">
        <v>0</v>
      </c>
      <c r="E28" s="40">
        <v>0</v>
      </c>
      <c r="G28" s="40">
        <f t="shared" ref="G28:G29" si="2">C28-E28</f>
        <v>0</v>
      </c>
    </row>
    <row r="29" spans="1:7">
      <c r="A29" s="21" t="s">
        <v>48</v>
      </c>
      <c r="C29" s="40">
        <v>45468.55</v>
      </c>
      <c r="E29" s="40">
        <v>24696.979999999701</v>
      </c>
      <c r="G29" s="40">
        <f t="shared" si="2"/>
        <v>20771.570000000302</v>
      </c>
    </row>
    <row r="30" spans="1:7" ht="22">
      <c r="A30" s="7" t="s">
        <v>19</v>
      </c>
    </row>
    <row r="31" spans="1:7" ht="22">
      <c r="A31" s="7"/>
    </row>
    <row r="32" spans="1:7">
      <c r="A32" s="21" t="s">
        <v>130</v>
      </c>
    </row>
    <row r="33" spans="1:7">
      <c r="A33" s="21" t="s">
        <v>117</v>
      </c>
      <c r="C33" s="40">
        <v>153539743.92399999</v>
      </c>
      <c r="E33" s="40">
        <v>148706320</v>
      </c>
      <c r="G33" s="40">
        <f>C33-E33</f>
        <v>4833423.923999995</v>
      </c>
    </row>
    <row r="34" spans="1:7" ht="22">
      <c r="A34" s="7" t="s">
        <v>113</v>
      </c>
    </row>
    <row r="35" spans="1:7">
      <c r="A35" s="21" t="s">
        <v>118</v>
      </c>
      <c r="C35" s="40">
        <v>-26662912.128424048</v>
      </c>
      <c r="E35" s="40">
        <v>-5920422.8380565709</v>
      </c>
      <c r="G35" s="40">
        <f>C35-E35</f>
        <v>-20742489.290367477</v>
      </c>
    </row>
    <row r="36" spans="1:7" ht="22">
      <c r="A36" s="7" t="s">
        <v>114</v>
      </c>
    </row>
    <row r="37" spans="1:7" ht="22">
      <c r="A37" s="7"/>
    </row>
    <row r="38" spans="1:7" ht="23">
      <c r="A38" s="66" t="s">
        <v>52</v>
      </c>
    </row>
    <row r="39" spans="1:7" ht="23">
      <c r="A39" s="1" t="s">
        <v>74</v>
      </c>
    </row>
    <row r="40" spans="1:7" ht="22">
      <c r="A40" s="7"/>
    </row>
    <row r="41" spans="1:7" ht="21.75" customHeight="1">
      <c r="A41" s="7"/>
    </row>
    <row r="42" spans="1:7" ht="21.75" customHeight="1">
      <c r="A42" s="7"/>
    </row>
    <row r="43" spans="1:7" ht="22">
      <c r="A43" s="7"/>
    </row>
    <row r="44" spans="1:7" ht="22">
      <c r="A44" s="7"/>
    </row>
    <row r="45" spans="1:7" ht="22">
      <c r="A45" s="7"/>
    </row>
    <row r="46" spans="1:7" ht="22">
      <c r="A46" s="7" t="s">
        <v>90</v>
      </c>
    </row>
    <row r="47" spans="1:7" ht="22">
      <c r="A47" s="7" t="s">
        <v>122</v>
      </c>
      <c r="B47" s="7"/>
      <c r="C47" s="45"/>
      <c r="E47" s="45"/>
      <c r="G47" s="45"/>
    </row>
    <row r="48" spans="1:7" ht="22">
      <c r="A48" s="4" t="s">
        <v>83</v>
      </c>
    </row>
    <row r="49" spans="1:7" ht="22">
      <c r="A49" s="34" t="s">
        <v>84</v>
      </c>
    </row>
    <row r="50" spans="1:7">
      <c r="A50" s="21" t="s">
        <v>95</v>
      </c>
    </row>
    <row r="51" spans="1:7">
      <c r="A51" s="54" t="s">
        <v>94</v>
      </c>
      <c r="E51" s="40">
        <v>-70002.987499998417</v>
      </c>
      <c r="G51" s="40">
        <f>C51-E51</f>
        <v>70002.987499998417</v>
      </c>
    </row>
    <row r="52" spans="1:7">
      <c r="A52" s="21" t="s">
        <v>96</v>
      </c>
      <c r="C52" s="40">
        <v>-140005.99999999977</v>
      </c>
    </row>
    <row r="53" spans="1:7">
      <c r="A53" s="21" t="s">
        <v>97</v>
      </c>
      <c r="E53" s="40">
        <v>14000.597499999683</v>
      </c>
      <c r="G53" s="40">
        <f t="shared" ref="G53:G54" si="3">C53-E53</f>
        <v>-14000.597499999683</v>
      </c>
    </row>
    <row r="54" spans="1:7">
      <c r="C54" s="40">
        <v>28001.199999999953</v>
      </c>
      <c r="E54" s="40">
        <f>SUM(E51:E53)</f>
        <v>-56002.389999998733</v>
      </c>
      <c r="G54" s="40">
        <f t="shared" si="3"/>
        <v>84003.589999998687</v>
      </c>
    </row>
    <row r="55" spans="1:7" ht="22">
      <c r="A55" s="4" t="s">
        <v>85</v>
      </c>
      <c r="C55" s="40">
        <v>-112004.79999999981</v>
      </c>
    </row>
    <row r="56" spans="1:7" ht="22">
      <c r="A56" s="34" t="s">
        <v>129</v>
      </c>
    </row>
    <row r="57" spans="1:7">
      <c r="A57" s="21" t="s">
        <v>86</v>
      </c>
    </row>
    <row r="58" spans="1:7">
      <c r="A58" s="21" t="s">
        <v>98</v>
      </c>
    </row>
    <row r="59" spans="1:7">
      <c r="A59" s="21" t="s">
        <v>99</v>
      </c>
      <c r="E59" s="40">
        <v>-24237000</v>
      </c>
      <c r="G59" s="40">
        <f>C59-E59</f>
        <v>24237000</v>
      </c>
    </row>
    <row r="60" spans="1:7">
      <c r="A60" s="21" t="s">
        <v>96</v>
      </c>
      <c r="C60" s="40">
        <v>-48474000</v>
      </c>
    </row>
    <row r="61" spans="1:7">
      <c r="A61" s="21" t="s">
        <v>97</v>
      </c>
      <c r="E61" s="40">
        <v>0</v>
      </c>
      <c r="G61" s="40">
        <f>C61-E61</f>
        <v>0</v>
      </c>
    </row>
    <row r="62" spans="1:7">
      <c r="C62" s="40">
        <v>0</v>
      </c>
    </row>
    <row r="63" spans="1:7" ht="22">
      <c r="A63" s="7" t="s">
        <v>120</v>
      </c>
    </row>
    <row r="64" spans="1:7" ht="22">
      <c r="A64" s="7" t="s">
        <v>123</v>
      </c>
    </row>
    <row r="66" spans="1:1" ht="22">
      <c r="A66" s="7" t="s">
        <v>116</v>
      </c>
    </row>
    <row r="67" spans="1:1">
      <c r="A67" s="54" t="s">
        <v>70</v>
      </c>
    </row>
    <row r="68" spans="1:1">
      <c r="A68" s="54" t="s">
        <v>71</v>
      </c>
    </row>
    <row r="69" spans="1:1" ht="22">
      <c r="A69" s="11" t="s">
        <v>114</v>
      </c>
    </row>
    <row r="70" spans="1:1" ht="22">
      <c r="A70" s="7"/>
    </row>
    <row r="71" spans="1:1" ht="22">
      <c r="A71" s="7" t="s">
        <v>124</v>
      </c>
    </row>
    <row r="72" spans="1:1">
      <c r="A72" s="54" t="s">
        <v>70</v>
      </c>
    </row>
    <row r="73" spans="1:1">
      <c r="A73" s="54" t="s">
        <v>71</v>
      </c>
    </row>
    <row r="74" spans="1:1" ht="22">
      <c r="A74" s="7" t="s">
        <v>123</v>
      </c>
    </row>
    <row r="75" spans="1:1" ht="22">
      <c r="A75" s="7"/>
    </row>
    <row r="76" spans="1:1" ht="22">
      <c r="A76" s="29" t="s">
        <v>115</v>
      </c>
    </row>
    <row r="77" spans="1:1" ht="23">
      <c r="A77" s="1"/>
    </row>
    <row r="78" spans="1:1" ht="23">
      <c r="A78" s="1"/>
    </row>
    <row r="94" spans="1:1">
      <c r="A94" s="21" t="s">
        <v>128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U82"/>
  <sheetViews>
    <sheetView view="pageBreakPreview" zoomScale="70" zoomScaleNormal="136" zoomScaleSheetLayoutView="70" workbookViewId="0">
      <selection activeCell="I33" sqref="I33"/>
    </sheetView>
  </sheetViews>
  <sheetFormatPr defaultColWidth="9.09765625" defaultRowHeight="21" customHeight="1"/>
  <cols>
    <col min="1" max="1" width="47.296875" style="59" customWidth="1"/>
    <col min="2" max="2" width="9.69921875" style="59" customWidth="1"/>
    <col min="3" max="3" width="10.5" style="58" customWidth="1"/>
    <col min="4" max="4" width="1.3984375" style="38" customWidth="1"/>
    <col min="5" max="5" width="10.69921875" style="58" customWidth="1"/>
    <col min="6" max="6" width="1" style="38" customWidth="1"/>
    <col min="7" max="7" width="10.69921875" style="58" customWidth="1"/>
    <col min="8" max="8" width="1.3984375" style="38" customWidth="1"/>
    <col min="9" max="9" width="10.69921875" style="58" customWidth="1"/>
    <col min="10" max="11" width="1.3984375" style="38" customWidth="1"/>
    <col min="12" max="12" width="19.59765625" style="58" customWidth="1"/>
    <col min="13" max="14" width="1.3984375" style="38" customWidth="1"/>
    <col min="15" max="15" width="12.19921875" style="58" customWidth="1"/>
    <col min="16" max="16" width="1.3984375" style="38" customWidth="1"/>
    <col min="17" max="17" width="11.59765625" style="58" customWidth="1"/>
    <col min="18" max="18" width="1.3984375" style="38" customWidth="1"/>
    <col min="19" max="19" width="12" style="58" customWidth="1"/>
    <col min="20" max="20" width="1.3984375" style="58" customWidth="1"/>
    <col min="21" max="21" width="14.09765625" style="58" bestFit="1" customWidth="1"/>
    <col min="22" max="16384" width="9.09765625" style="58"/>
  </cols>
  <sheetData>
    <row r="1" spans="1:21" ht="21" customHeight="1">
      <c r="A1" s="296" t="s">
        <v>52</v>
      </c>
      <c r="B1" s="296"/>
      <c r="C1" s="296"/>
      <c r="D1" s="296"/>
      <c r="E1" s="296"/>
      <c r="F1" s="296"/>
      <c r="G1" s="296"/>
      <c r="H1" s="296"/>
      <c r="I1" s="296"/>
      <c r="J1" s="94"/>
      <c r="K1" s="94"/>
      <c r="L1" s="101"/>
      <c r="M1" s="94"/>
      <c r="N1" s="94"/>
      <c r="O1" s="101"/>
      <c r="P1" s="94"/>
      <c r="Q1" s="101"/>
      <c r="R1" s="94"/>
      <c r="S1" s="84"/>
    </row>
    <row r="2" spans="1:21" ht="22.75" customHeight="1">
      <c r="A2" s="100" t="s">
        <v>75</v>
      </c>
      <c r="B2" s="100"/>
      <c r="C2" s="101"/>
      <c r="D2" s="94"/>
      <c r="E2" s="101"/>
      <c r="F2" s="94"/>
      <c r="G2" s="101"/>
      <c r="H2" s="94"/>
      <c r="I2" s="101"/>
      <c r="J2" s="94"/>
      <c r="K2" s="94"/>
      <c r="L2" s="101"/>
      <c r="M2" s="94"/>
      <c r="N2" s="94"/>
      <c r="O2" s="101"/>
      <c r="P2" s="94"/>
      <c r="Q2" s="101"/>
      <c r="R2" s="94"/>
      <c r="S2" s="101"/>
    </row>
    <row r="3" spans="1:21" ht="21" customHeight="1">
      <c r="A3" s="100"/>
      <c r="B3" s="100"/>
      <c r="C3" s="101"/>
      <c r="D3" s="94"/>
      <c r="E3" s="101"/>
      <c r="F3" s="94"/>
      <c r="G3" s="101"/>
      <c r="H3" s="94"/>
      <c r="I3" s="101"/>
      <c r="J3" s="94"/>
      <c r="K3" s="94"/>
      <c r="L3" s="101"/>
      <c r="M3" s="94"/>
      <c r="N3" s="94"/>
      <c r="O3" s="101"/>
      <c r="P3" s="94"/>
      <c r="Q3" s="101"/>
      <c r="R3" s="94"/>
      <c r="S3" s="101"/>
    </row>
    <row r="4" spans="1:21" ht="21" customHeight="1">
      <c r="A4" s="102"/>
      <c r="B4" s="102"/>
      <c r="C4" s="297" t="s">
        <v>73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3"/>
    </row>
    <row r="5" spans="1:21" ht="21" customHeight="1">
      <c r="A5" s="102"/>
      <c r="B5" s="102"/>
      <c r="C5" s="101"/>
      <c r="D5" s="83"/>
      <c r="E5" s="84"/>
      <c r="F5" s="84"/>
      <c r="G5" s="84"/>
      <c r="H5" s="84"/>
      <c r="I5" s="84"/>
      <c r="J5" s="84"/>
      <c r="K5" s="84"/>
      <c r="L5" s="84" t="s">
        <v>58</v>
      </c>
      <c r="M5" s="86"/>
      <c r="N5" s="165"/>
      <c r="O5" s="86"/>
      <c r="P5" s="83"/>
      <c r="Q5" s="101"/>
      <c r="R5" s="94"/>
      <c r="S5" s="103"/>
      <c r="T5" s="60"/>
      <c r="U5" s="60"/>
    </row>
    <row r="6" spans="1:21" ht="21" customHeight="1">
      <c r="A6" s="102"/>
      <c r="B6" s="102"/>
      <c r="C6" s="101"/>
      <c r="D6" s="94"/>
      <c r="E6" s="85"/>
      <c r="F6" s="84"/>
      <c r="G6" s="298" t="s">
        <v>43</v>
      </c>
      <c r="H6" s="298"/>
      <c r="I6" s="298"/>
      <c r="J6" s="94"/>
      <c r="K6" s="94"/>
      <c r="L6" s="104" t="s">
        <v>82</v>
      </c>
      <c r="M6" s="94"/>
      <c r="N6" s="94"/>
      <c r="O6" s="85"/>
      <c r="P6" s="84"/>
      <c r="Q6" s="101"/>
      <c r="R6" s="84"/>
      <c r="S6" s="101"/>
      <c r="T6" s="61"/>
      <c r="U6" s="61"/>
    </row>
    <row r="7" spans="1:21" ht="21" customHeight="1">
      <c r="A7" s="102"/>
      <c r="B7" s="102"/>
      <c r="C7" s="101"/>
      <c r="D7" s="94"/>
      <c r="E7" s="85"/>
      <c r="F7" s="84"/>
      <c r="G7" s="84"/>
      <c r="H7" s="84"/>
      <c r="I7" s="84"/>
      <c r="J7" s="94"/>
      <c r="K7" s="94"/>
      <c r="L7" s="84" t="s">
        <v>200</v>
      </c>
      <c r="M7" s="94"/>
      <c r="N7" s="94"/>
      <c r="O7" s="85"/>
      <c r="P7" s="84"/>
      <c r="Q7" s="101"/>
      <c r="R7" s="84"/>
      <c r="S7" s="101"/>
      <c r="T7" s="61"/>
      <c r="U7" s="61"/>
    </row>
    <row r="8" spans="1:21" ht="21" customHeight="1">
      <c r="A8" s="102"/>
      <c r="B8" s="102"/>
      <c r="C8" s="85"/>
      <c r="D8" s="94"/>
      <c r="E8" s="85"/>
      <c r="F8" s="84"/>
      <c r="G8" s="84"/>
      <c r="H8" s="84"/>
      <c r="I8" s="84"/>
      <c r="J8" s="94"/>
      <c r="K8" s="94"/>
      <c r="L8" s="84" t="s">
        <v>170</v>
      </c>
      <c r="M8" s="94"/>
      <c r="N8" s="94"/>
      <c r="O8" s="85" t="s">
        <v>205</v>
      </c>
      <c r="P8" s="84"/>
      <c r="Q8" s="85" t="s">
        <v>59</v>
      </c>
      <c r="R8" s="84"/>
      <c r="S8" s="101"/>
      <c r="T8" s="61"/>
      <c r="U8" s="61"/>
    </row>
    <row r="9" spans="1:21" ht="21" customHeight="1">
      <c r="A9" s="102"/>
      <c r="B9" s="102"/>
      <c r="C9" s="85" t="s">
        <v>0</v>
      </c>
      <c r="D9" s="94"/>
      <c r="E9" s="85" t="s">
        <v>121</v>
      </c>
      <c r="F9" s="84"/>
      <c r="G9" s="84"/>
      <c r="H9" s="84"/>
      <c r="I9" s="84"/>
      <c r="J9" s="94"/>
      <c r="K9" s="94"/>
      <c r="L9" s="84" t="s">
        <v>171</v>
      </c>
      <c r="M9" s="94"/>
      <c r="N9" s="94"/>
      <c r="O9" s="85" t="s">
        <v>208</v>
      </c>
      <c r="P9" s="84"/>
      <c r="Q9" s="61" t="s">
        <v>209</v>
      </c>
      <c r="R9" s="84"/>
      <c r="S9" s="85" t="s">
        <v>205</v>
      </c>
      <c r="T9" s="61"/>
      <c r="U9" s="61"/>
    </row>
    <row r="10" spans="1:21" ht="21" customHeight="1">
      <c r="A10" s="102"/>
      <c r="B10" s="102"/>
      <c r="C10" s="85" t="s">
        <v>25</v>
      </c>
      <c r="D10" s="94"/>
      <c r="E10" s="61" t="s">
        <v>240</v>
      </c>
      <c r="F10" s="84"/>
      <c r="G10" s="85" t="s">
        <v>50</v>
      </c>
      <c r="H10" s="84"/>
      <c r="I10" s="85" t="s">
        <v>57</v>
      </c>
      <c r="J10" s="84"/>
      <c r="K10" s="84"/>
      <c r="L10" s="84" t="s">
        <v>172</v>
      </c>
      <c r="M10" s="94"/>
      <c r="N10" s="94"/>
      <c r="O10" s="85" t="s">
        <v>149</v>
      </c>
      <c r="P10" s="84"/>
      <c r="Q10" s="85" t="s">
        <v>211</v>
      </c>
      <c r="R10" s="84"/>
      <c r="S10" s="85" t="s">
        <v>208</v>
      </c>
      <c r="T10" s="61"/>
      <c r="U10" s="61"/>
    </row>
    <row r="11" spans="1:21" ht="21" customHeight="1">
      <c r="A11" s="102"/>
      <c r="B11" s="105"/>
      <c r="C11" s="85" t="s">
        <v>26</v>
      </c>
      <c r="D11" s="94"/>
      <c r="E11" s="85" t="s">
        <v>239</v>
      </c>
      <c r="F11" s="84"/>
      <c r="G11" s="85" t="s">
        <v>51</v>
      </c>
      <c r="H11" s="84"/>
      <c r="I11" s="85" t="s">
        <v>60</v>
      </c>
      <c r="J11" s="84"/>
      <c r="K11" s="84"/>
      <c r="L11" s="84" t="s">
        <v>122</v>
      </c>
      <c r="M11" s="94"/>
      <c r="N11" s="94"/>
      <c r="O11" s="85" t="s">
        <v>141</v>
      </c>
      <c r="P11" s="84"/>
      <c r="Q11" s="85" t="s">
        <v>62</v>
      </c>
      <c r="R11" s="84"/>
      <c r="S11" s="85" t="s">
        <v>61</v>
      </c>
      <c r="T11" s="61"/>
      <c r="U11" s="61"/>
    </row>
    <row r="12" spans="1:21" ht="21" customHeight="1">
      <c r="A12" s="102"/>
      <c r="B12" s="102"/>
      <c r="C12" s="299" t="s">
        <v>28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62"/>
      <c r="U12" s="61"/>
    </row>
    <row r="13" spans="1:21" ht="21.65" customHeight="1">
      <c r="A13" s="100" t="s">
        <v>160</v>
      </c>
      <c r="B13" s="100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21" ht="21.65" customHeight="1">
      <c r="A14" s="100" t="s">
        <v>161</v>
      </c>
      <c r="B14" s="100"/>
      <c r="C14" s="106">
        <v>210000</v>
      </c>
      <c r="D14" s="106"/>
      <c r="E14" s="106">
        <v>360812</v>
      </c>
      <c r="F14" s="106"/>
      <c r="G14" s="106">
        <v>30000</v>
      </c>
      <c r="H14" s="106"/>
      <c r="I14" s="106">
        <v>1035739</v>
      </c>
      <c r="J14" s="106"/>
      <c r="K14" s="106"/>
      <c r="L14" s="90">
        <v>-163131</v>
      </c>
      <c r="M14" s="106"/>
      <c r="N14" s="106"/>
      <c r="O14" s="90">
        <f>SUM(C14:L14)</f>
        <v>1473420</v>
      </c>
      <c r="P14" s="106"/>
      <c r="Q14" s="107">
        <v>0</v>
      </c>
      <c r="R14" s="108"/>
      <c r="S14" s="90">
        <f>SUM(O14:Q14)</f>
        <v>1473420</v>
      </c>
    </row>
    <row r="15" spans="1:21" ht="21" customHeight="1">
      <c r="A15" s="100"/>
      <c r="B15" s="100"/>
      <c r="C15" s="106"/>
      <c r="D15" s="106"/>
      <c r="E15" s="106"/>
      <c r="F15" s="106"/>
      <c r="G15" s="106"/>
      <c r="H15" s="106"/>
      <c r="I15" s="106"/>
      <c r="J15" s="106"/>
      <c r="K15" s="106"/>
      <c r="L15" s="90"/>
      <c r="M15" s="106"/>
      <c r="N15" s="106"/>
      <c r="O15" s="106"/>
      <c r="P15" s="106"/>
      <c r="Q15" s="90"/>
      <c r="R15" s="108"/>
      <c r="S15" s="106"/>
    </row>
    <row r="16" spans="1:21" ht="21" hidden="1" customHeight="1">
      <c r="A16" s="100"/>
      <c r="B16" s="100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9"/>
      <c r="P16" s="106"/>
      <c r="Q16" s="109"/>
      <c r="R16" s="108"/>
      <c r="S16" s="109"/>
    </row>
    <row r="17" spans="1:20" ht="21" hidden="1" customHeight="1">
      <c r="A17" s="102"/>
      <c r="B17" s="164"/>
      <c r="C17" s="110"/>
      <c r="D17" s="111"/>
      <c r="E17" s="110"/>
      <c r="F17" s="111"/>
      <c r="G17" s="110"/>
      <c r="H17" s="106"/>
      <c r="I17" s="110"/>
      <c r="J17" s="90"/>
      <c r="K17" s="90"/>
      <c r="L17" s="110"/>
      <c r="M17" s="106"/>
      <c r="N17" s="106"/>
      <c r="O17" s="110"/>
      <c r="P17" s="106"/>
      <c r="Q17" s="110"/>
      <c r="R17" s="108"/>
      <c r="S17" s="110"/>
    </row>
    <row r="18" spans="1:20" ht="21" hidden="1" customHeight="1">
      <c r="A18" s="100"/>
      <c r="B18" s="100"/>
      <c r="C18" s="89"/>
      <c r="D18" s="106"/>
      <c r="E18" s="89"/>
      <c r="F18" s="106"/>
      <c r="G18" s="89"/>
      <c r="H18" s="106"/>
      <c r="I18" s="93"/>
      <c r="J18" s="90"/>
      <c r="K18" s="90"/>
      <c r="L18" s="89"/>
      <c r="M18" s="106"/>
      <c r="N18" s="106"/>
      <c r="O18" s="93"/>
      <c r="P18" s="106"/>
      <c r="Q18" s="89"/>
      <c r="R18" s="106"/>
      <c r="S18" s="89"/>
    </row>
    <row r="19" spans="1:20" ht="21" hidden="1" customHeight="1">
      <c r="A19" s="100"/>
      <c r="B19" s="100"/>
      <c r="C19" s="90"/>
      <c r="D19" s="106"/>
      <c r="E19" s="90"/>
      <c r="F19" s="106"/>
      <c r="G19" s="90"/>
      <c r="H19" s="106"/>
      <c r="I19" s="90"/>
      <c r="J19" s="90"/>
      <c r="K19" s="90"/>
      <c r="L19" s="90"/>
      <c r="M19" s="106"/>
      <c r="N19" s="106"/>
      <c r="O19" s="90"/>
      <c r="P19" s="106"/>
      <c r="Q19" s="90"/>
      <c r="R19" s="106"/>
      <c r="S19" s="90"/>
    </row>
    <row r="20" spans="1:20" ht="21" customHeight="1">
      <c r="A20" s="100" t="s">
        <v>88</v>
      </c>
      <c r="B20" s="100"/>
      <c r="C20" s="106"/>
      <c r="D20" s="106"/>
      <c r="E20" s="106"/>
      <c r="F20" s="106"/>
      <c r="G20" s="106"/>
      <c r="H20" s="106"/>
      <c r="I20" s="106"/>
      <c r="J20" s="106"/>
      <c r="K20" s="106"/>
      <c r="L20" s="111"/>
      <c r="M20" s="106"/>
      <c r="N20" s="106"/>
      <c r="O20" s="106"/>
      <c r="P20" s="106"/>
      <c r="Q20" s="106"/>
      <c r="R20" s="106"/>
      <c r="S20" s="106"/>
    </row>
    <row r="21" spans="1:20" ht="21" customHeight="1">
      <c r="A21" s="112" t="s">
        <v>169</v>
      </c>
      <c r="B21" s="164"/>
      <c r="C21" s="113">
        <v>0</v>
      </c>
      <c r="D21" s="111"/>
      <c r="E21" s="113">
        <v>0</v>
      </c>
      <c r="F21" s="111"/>
      <c r="G21" s="114">
        <v>0</v>
      </c>
      <c r="H21" s="108"/>
      <c r="I21" s="115">
        <f>'PL7-8 (6 months)'!F33</f>
        <v>64970</v>
      </c>
      <c r="J21" s="116"/>
      <c r="K21" s="116"/>
      <c r="L21" s="115">
        <v>0</v>
      </c>
      <c r="M21" s="116"/>
      <c r="N21" s="116"/>
      <c r="O21" s="115">
        <f>SUM(C21:L21)</f>
        <v>64970</v>
      </c>
      <c r="P21" s="109"/>
      <c r="Q21" s="113">
        <v>0</v>
      </c>
      <c r="R21" s="109"/>
      <c r="S21" s="87">
        <f t="shared" ref="S21:S23" si="0">SUM(O21:Q21)</f>
        <v>64970</v>
      </c>
    </row>
    <row r="22" spans="1:20" ht="21" customHeight="1">
      <c r="A22" s="102" t="s">
        <v>87</v>
      </c>
      <c r="B22" s="164"/>
      <c r="C22" s="113">
        <v>0</v>
      </c>
      <c r="D22" s="111"/>
      <c r="E22" s="113">
        <v>0</v>
      </c>
      <c r="F22" s="111"/>
      <c r="G22" s="113">
        <v>0</v>
      </c>
      <c r="H22" s="106"/>
      <c r="I22" s="115">
        <f>'PL7-8 (6 months)'!F52+'PL7-8 (6 months)'!F54</f>
        <v>-603</v>
      </c>
      <c r="J22" s="117"/>
      <c r="K22" s="117"/>
      <c r="L22" s="115">
        <f>'PL7-8 (6 months)'!F51</f>
        <v>-1939</v>
      </c>
      <c r="M22" s="117"/>
      <c r="N22" s="117"/>
      <c r="O22" s="115">
        <f>SUM(C22:M22)</f>
        <v>-2542</v>
      </c>
      <c r="P22" s="90"/>
      <c r="Q22" s="113">
        <v>0</v>
      </c>
      <c r="R22" s="90"/>
      <c r="S22" s="87">
        <f t="shared" si="0"/>
        <v>-2542</v>
      </c>
    </row>
    <row r="23" spans="1:20" ht="21" customHeight="1">
      <c r="A23" s="100" t="s">
        <v>89</v>
      </c>
      <c r="B23" s="102"/>
      <c r="C23" s="118">
        <f>SUM(C21:C22)</f>
        <v>0</v>
      </c>
      <c r="D23" s="106">
        <v>80402</v>
      </c>
      <c r="E23" s="118">
        <f>SUM(E21:E22)</f>
        <v>0</v>
      </c>
      <c r="F23" s="106"/>
      <c r="G23" s="118">
        <f>SUM(G21:G22)</f>
        <v>0</v>
      </c>
      <c r="H23" s="106"/>
      <c r="I23" s="119">
        <f>SUM(I21:I22)</f>
        <v>64367</v>
      </c>
      <c r="J23" s="120"/>
      <c r="K23" s="120"/>
      <c r="L23" s="119">
        <f>SUM(L21:L22)</f>
        <v>-1939</v>
      </c>
      <c r="M23" s="120"/>
      <c r="N23" s="120"/>
      <c r="O23" s="119">
        <f>SUM(O21:O22)</f>
        <v>62428</v>
      </c>
      <c r="P23" s="121"/>
      <c r="Q23" s="118">
        <f>SUM(Q21:Q22)</f>
        <v>0</v>
      </c>
      <c r="R23" s="121"/>
      <c r="S23" s="89">
        <f t="shared" si="0"/>
        <v>62428</v>
      </c>
    </row>
    <row r="24" spans="1:20" ht="21" customHeight="1">
      <c r="A24" s="122"/>
      <c r="B24" s="122"/>
      <c r="C24" s="90"/>
      <c r="D24" s="106">
        <v>90261</v>
      </c>
      <c r="E24" s="90"/>
      <c r="F24" s="106"/>
      <c r="G24" s="90"/>
      <c r="H24" s="106"/>
      <c r="I24" s="90"/>
      <c r="J24" s="123"/>
      <c r="K24" s="123"/>
      <c r="L24" s="90"/>
      <c r="M24" s="123"/>
      <c r="N24" s="123"/>
      <c r="O24" s="90"/>
      <c r="P24" s="121"/>
      <c r="Q24" s="90"/>
      <c r="R24" s="121"/>
      <c r="S24" s="90"/>
    </row>
    <row r="25" spans="1:20" ht="21.65" customHeight="1" thickBot="1">
      <c r="A25" s="100" t="s">
        <v>162</v>
      </c>
      <c r="B25" s="100"/>
      <c r="C25" s="99">
        <f>C14+C18+C23</f>
        <v>210000</v>
      </c>
      <c r="D25" s="111"/>
      <c r="E25" s="99">
        <f>E14+E18+E23</f>
        <v>360812</v>
      </c>
      <c r="F25" s="111"/>
      <c r="G25" s="99">
        <f>G14+G18+G23</f>
        <v>30000</v>
      </c>
      <c r="H25" s="108"/>
      <c r="I25" s="99">
        <f>I14+I18+I23</f>
        <v>1100106</v>
      </c>
      <c r="J25" s="108"/>
      <c r="K25" s="108"/>
      <c r="L25" s="99">
        <f>L14+L18+L23</f>
        <v>-165070</v>
      </c>
      <c r="M25" s="108"/>
      <c r="N25" s="108"/>
      <c r="O25" s="99">
        <f>O14+O18+O23</f>
        <v>1535848</v>
      </c>
      <c r="P25" s="108"/>
      <c r="Q25" s="124">
        <f>SUM(Q23,Q14)</f>
        <v>0</v>
      </c>
      <c r="R25" s="108"/>
      <c r="S25" s="99">
        <f t="shared" ref="S25" si="1">SUM(O25:Q25)</f>
        <v>1535848</v>
      </c>
    </row>
    <row r="26" spans="1:20" ht="21" customHeight="1" thickTop="1">
      <c r="A26" s="100"/>
      <c r="B26" s="100"/>
      <c r="C26" s="106"/>
      <c r="D26" s="108"/>
      <c r="E26" s="106"/>
      <c r="F26" s="108"/>
      <c r="G26" s="106"/>
      <c r="H26" s="108"/>
      <c r="I26" s="106"/>
      <c r="J26" s="108"/>
      <c r="K26" s="108"/>
      <c r="L26" s="106"/>
      <c r="M26" s="108"/>
      <c r="N26" s="108"/>
      <c r="O26" s="106"/>
      <c r="P26" s="108"/>
      <c r="Q26" s="106"/>
      <c r="R26" s="108"/>
      <c r="S26" s="106"/>
      <c r="T26" s="63"/>
    </row>
    <row r="29" spans="1:20" ht="21" customHeight="1">
      <c r="H29" s="38">
        <v>1350</v>
      </c>
    </row>
    <row r="57" spans="8:8" ht="21" customHeight="1">
      <c r="H57" s="38">
        <v>1758138</v>
      </c>
    </row>
    <row r="64" spans="8:8" ht="21" customHeight="1">
      <c r="H64" s="38" t="e">
        <f>#REF!-H63</f>
        <v>#REF!</v>
      </c>
    </row>
    <row r="67" spans="1:1" ht="21" customHeight="1">
      <c r="A67" s="59" t="s">
        <v>128</v>
      </c>
    </row>
    <row r="82" spans="9:9" ht="21" customHeight="1">
      <c r="I82" s="58" t="s">
        <v>44</v>
      </c>
    </row>
  </sheetData>
  <mergeCells count="4">
    <mergeCell ref="A1:I1"/>
    <mergeCell ref="C4:S4"/>
    <mergeCell ref="G6:I6"/>
    <mergeCell ref="C12:S12"/>
  </mergeCells>
  <pageMargins left="0.7" right="0.53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19D1-DEC2-46AE-B347-B7F92DC9DA96}">
  <sheetPr codeName="Sheet9">
    <tabColor rgb="FF92D050"/>
  </sheetPr>
  <dimension ref="A1:W35"/>
  <sheetViews>
    <sheetView view="pageBreakPreview" zoomScale="50" zoomScaleNormal="70" zoomScaleSheetLayoutView="50" workbookViewId="0">
      <selection activeCell="AB12" sqref="AB12"/>
    </sheetView>
  </sheetViews>
  <sheetFormatPr defaultColWidth="9.09765625" defaultRowHeight="22.5" customHeight="1"/>
  <cols>
    <col min="1" max="1" width="42" style="184" customWidth="1"/>
    <col min="2" max="2" width="6.19921875" style="184" customWidth="1"/>
    <col min="3" max="3" width="10" customWidth="1"/>
    <col min="4" max="4" width="1.3984375" customWidth="1"/>
    <col min="5" max="5" width="9.3984375" customWidth="1"/>
    <col min="6" max="6" width="1" customWidth="1"/>
    <col min="7" max="7" width="11" customWidth="1"/>
    <col min="8" max="8" width="1.3984375" customWidth="1"/>
    <col min="9" max="9" width="13" customWidth="1"/>
    <col min="10" max="10" width="1.3984375" customWidth="1"/>
    <col min="11" max="11" width="11.296875" customWidth="1"/>
    <col min="12" max="12" width="1.296875" customWidth="1"/>
    <col min="13" max="13" width="19.69921875" customWidth="1"/>
    <col min="14" max="14" width="1.3984375" customWidth="1"/>
    <col min="15" max="15" width="13.5" customWidth="1"/>
    <col min="16" max="16" width="1.3984375" customWidth="1"/>
    <col min="17" max="17" width="11.19921875" customWidth="1"/>
    <col min="18" max="18" width="1.3984375" customWidth="1"/>
    <col min="19" max="19" width="10" customWidth="1"/>
    <col min="20" max="20" width="1.3984375" customWidth="1"/>
    <col min="21" max="21" width="11.19921875" customWidth="1"/>
    <col min="22" max="22" width="1.3984375" customWidth="1"/>
    <col min="23" max="23" width="14.09765625" bestFit="1" customWidth="1"/>
  </cols>
  <sheetData>
    <row r="1" spans="1:23" s="186" customFormat="1" ht="23">
      <c r="A1" s="300" t="s">
        <v>52</v>
      </c>
      <c r="B1" s="300"/>
      <c r="C1" s="300"/>
      <c r="D1" s="300"/>
      <c r="E1" s="300"/>
      <c r="F1" s="300"/>
      <c r="G1" s="300"/>
      <c r="H1" s="300"/>
      <c r="I1" s="300"/>
      <c r="U1" s="187"/>
    </row>
    <row r="2" spans="1:23" s="186" customFormat="1" ht="23">
      <c r="A2" s="188" t="s">
        <v>75</v>
      </c>
      <c r="B2" s="188"/>
    </row>
    <row r="3" spans="1:23" ht="21" customHeight="1">
      <c r="A3" s="183"/>
      <c r="B3" s="183"/>
    </row>
    <row r="4" spans="1:23" ht="22">
      <c r="C4" s="301" t="s">
        <v>73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189"/>
    </row>
    <row r="5" spans="1:23" ht="21.5">
      <c r="E5" s="169"/>
      <c r="F5" s="169"/>
      <c r="G5" s="302" t="s">
        <v>43</v>
      </c>
      <c r="H5" s="302"/>
      <c r="I5" s="302"/>
      <c r="K5" s="302" t="s">
        <v>80</v>
      </c>
      <c r="L5" s="302"/>
      <c r="M5" s="302"/>
      <c r="N5" s="302"/>
      <c r="O5" s="302"/>
      <c r="Q5" s="169"/>
      <c r="R5" s="169"/>
      <c r="T5" s="169"/>
      <c r="V5" s="169"/>
      <c r="W5" s="169"/>
    </row>
    <row r="6" spans="1:23" ht="21.5">
      <c r="C6" s="169"/>
      <c r="E6" s="169"/>
      <c r="F6" s="169"/>
      <c r="G6" s="169"/>
      <c r="H6" s="169"/>
      <c r="I6" s="169"/>
      <c r="M6" s="169" t="s">
        <v>200</v>
      </c>
      <c r="Q6" s="169"/>
      <c r="R6" s="169"/>
      <c r="S6" s="169"/>
      <c r="T6" s="169"/>
      <c r="V6" s="169"/>
      <c r="W6" s="169"/>
    </row>
    <row r="7" spans="1:23" ht="21.5">
      <c r="E7" s="169"/>
      <c r="F7" s="169"/>
      <c r="G7" s="169"/>
      <c r="H7" s="169"/>
      <c r="I7" s="169"/>
      <c r="K7" s="169" t="s">
        <v>201</v>
      </c>
      <c r="M7" s="169" t="s">
        <v>170</v>
      </c>
      <c r="O7" s="169" t="s">
        <v>205</v>
      </c>
      <c r="Q7" s="169" t="s">
        <v>205</v>
      </c>
      <c r="S7" s="169" t="s">
        <v>59</v>
      </c>
      <c r="V7" s="169"/>
      <c r="W7" s="169"/>
    </row>
    <row r="8" spans="1:23" ht="21.5">
      <c r="C8" s="169" t="s">
        <v>0</v>
      </c>
      <c r="E8" s="169" t="s">
        <v>121</v>
      </c>
      <c r="F8" s="169"/>
      <c r="H8" s="169"/>
      <c r="J8" s="169"/>
      <c r="K8" s="169" t="s">
        <v>202</v>
      </c>
      <c r="L8" s="169"/>
      <c r="M8" s="169" t="s">
        <v>171</v>
      </c>
      <c r="O8" t="s">
        <v>58</v>
      </c>
      <c r="Q8" s="169" t="s">
        <v>208</v>
      </c>
      <c r="R8" s="169"/>
      <c r="S8" s="169" t="s">
        <v>209</v>
      </c>
      <c r="T8" s="169"/>
      <c r="U8" s="169" t="s">
        <v>205</v>
      </c>
      <c r="V8" s="169"/>
      <c r="W8" s="169"/>
    </row>
    <row r="9" spans="1:23" ht="21.5">
      <c r="C9" s="169" t="s">
        <v>25</v>
      </c>
      <c r="E9" s="169" t="s">
        <v>210</v>
      </c>
      <c r="F9" s="169"/>
      <c r="G9" s="169" t="s">
        <v>50</v>
      </c>
      <c r="H9" s="169"/>
      <c r="I9" s="169" t="s">
        <v>57</v>
      </c>
      <c r="J9" s="169"/>
      <c r="K9" s="169" t="s">
        <v>203</v>
      </c>
      <c r="L9" s="169"/>
      <c r="M9" s="169" t="s">
        <v>172</v>
      </c>
      <c r="O9" s="169" t="s">
        <v>206</v>
      </c>
      <c r="Q9" s="169" t="s">
        <v>149</v>
      </c>
      <c r="R9" s="169"/>
      <c r="S9" s="169" t="s">
        <v>211</v>
      </c>
      <c r="T9" s="169"/>
      <c r="U9" s="169" t="s">
        <v>208</v>
      </c>
      <c r="V9" s="169"/>
      <c r="W9" s="169"/>
    </row>
    <row r="10" spans="1:23" ht="21.5">
      <c r="B10" s="170"/>
      <c r="C10" s="169" t="s">
        <v>26</v>
      </c>
      <c r="E10" s="169" t="s">
        <v>212</v>
      </c>
      <c r="F10" s="169"/>
      <c r="G10" s="169" t="s">
        <v>51</v>
      </c>
      <c r="H10" s="169"/>
      <c r="I10" s="169" t="s">
        <v>60</v>
      </c>
      <c r="J10" s="169"/>
      <c r="K10" s="169" t="s">
        <v>204</v>
      </c>
      <c r="L10" s="169"/>
      <c r="M10" s="169" t="s">
        <v>122</v>
      </c>
      <c r="O10" s="169" t="s">
        <v>207</v>
      </c>
      <c r="Q10" s="169" t="s">
        <v>141</v>
      </c>
      <c r="R10" s="169"/>
      <c r="S10" s="169" t="s">
        <v>62</v>
      </c>
      <c r="T10" s="169"/>
      <c r="U10" s="169" t="s">
        <v>61</v>
      </c>
      <c r="V10" s="169"/>
      <c r="W10" s="169"/>
    </row>
    <row r="11" spans="1:23" ht="21.5">
      <c r="C11" s="303" t="s">
        <v>28</v>
      </c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80"/>
      <c r="W11" s="169"/>
    </row>
    <row r="12" spans="1:23" ht="22">
      <c r="A12" s="183" t="s">
        <v>242</v>
      </c>
      <c r="B12" s="183"/>
    </row>
    <row r="13" spans="1:23" s="189" customFormat="1" ht="22">
      <c r="A13" s="183" t="s">
        <v>183</v>
      </c>
      <c r="B13" s="183"/>
      <c r="C13" s="173">
        <v>210000</v>
      </c>
      <c r="D13" s="173"/>
      <c r="E13" s="173">
        <v>360812</v>
      </c>
      <c r="F13" s="173"/>
      <c r="G13" s="173">
        <v>30000</v>
      </c>
      <c r="H13" s="173"/>
      <c r="I13" s="173">
        <v>1126845</v>
      </c>
      <c r="J13" s="173"/>
      <c r="K13" s="173">
        <v>-15399</v>
      </c>
      <c r="L13" s="173"/>
      <c r="M13" s="173">
        <v>-158768</v>
      </c>
      <c r="N13" s="173"/>
      <c r="O13" s="173">
        <f>SUM(K13:M13)</f>
        <v>-174167</v>
      </c>
      <c r="P13" s="173"/>
      <c r="Q13" s="173">
        <f>SUM(C13,E13,G13,I13,O13)</f>
        <v>1553490</v>
      </c>
      <c r="R13" s="173"/>
      <c r="S13" s="20">
        <v>0</v>
      </c>
      <c r="T13" s="173"/>
      <c r="U13" s="173">
        <f>SUM(Q13:S13)</f>
        <v>1553490</v>
      </c>
      <c r="V13" s="173"/>
    </row>
    <row r="14" spans="1:23" s="189" customFormat="1" ht="22">
      <c r="A14" s="183"/>
      <c r="B14" s="18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20"/>
      <c r="N14" s="173"/>
      <c r="O14" s="173"/>
      <c r="P14" s="173"/>
      <c r="Q14" s="173"/>
      <c r="R14" s="173"/>
      <c r="S14" s="20"/>
      <c r="T14" s="171"/>
      <c r="U14" s="173"/>
      <c r="V14" s="173"/>
    </row>
    <row r="15" spans="1:23" s="189" customFormat="1" ht="22">
      <c r="A15" s="100" t="s">
        <v>88</v>
      </c>
      <c r="B15" s="18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4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3" s="189" customFormat="1" ht="22">
      <c r="A16" s="184" t="s">
        <v>169</v>
      </c>
      <c r="B16" s="170"/>
      <c r="C16" s="26">
        <v>0</v>
      </c>
      <c r="D16" s="43"/>
      <c r="E16" s="26">
        <v>0</v>
      </c>
      <c r="F16" s="43"/>
      <c r="G16" s="26">
        <v>0</v>
      </c>
      <c r="H16" s="171"/>
      <c r="I16" s="26">
        <f>'PL7-8 (6 months)'!D33</f>
        <v>186750</v>
      </c>
      <c r="J16" s="26"/>
      <c r="K16" s="26">
        <v>0</v>
      </c>
      <c r="L16" s="26"/>
      <c r="M16" s="26">
        <v>0</v>
      </c>
      <c r="N16" s="26"/>
      <c r="O16" s="192">
        <f>K16+M16</f>
        <v>0</v>
      </c>
      <c r="P16" s="192"/>
      <c r="Q16" s="26">
        <f>SUM(C16,E16,G16,I16)</f>
        <v>186750</v>
      </c>
      <c r="R16" s="26"/>
      <c r="S16" s="26">
        <v>0</v>
      </c>
      <c r="T16" s="26"/>
      <c r="U16" s="26">
        <f>SUM(Q16,S16)</f>
        <v>186750</v>
      </c>
      <c r="V16" s="173"/>
    </row>
    <row r="17" spans="1:23" s="189" customFormat="1" ht="22">
      <c r="A17" s="184" t="s">
        <v>87</v>
      </c>
      <c r="B17" s="170"/>
      <c r="C17" s="52">
        <v>0</v>
      </c>
      <c r="D17" s="43"/>
      <c r="E17" s="52">
        <v>0</v>
      </c>
      <c r="F17" s="43"/>
      <c r="G17" s="52">
        <v>0</v>
      </c>
      <c r="H17" s="173"/>
      <c r="I17" s="52">
        <f>'PL7-8 (6 months)'!D52+'PL7-8 (6 months)'!D53+'PL7-8 (6 months)'!D54</f>
        <v>-2596</v>
      </c>
      <c r="J17" s="20"/>
      <c r="K17" s="52">
        <f>'PL7-8 (6 months)'!D47</f>
        <v>13595</v>
      </c>
      <c r="L17" s="20"/>
      <c r="M17" s="52">
        <f>'PL7-8 (6 months)'!D51</f>
        <v>6689</v>
      </c>
      <c r="N17" s="20"/>
      <c r="O17" s="52">
        <f>K17+M17</f>
        <v>20284</v>
      </c>
      <c r="P17" s="192"/>
      <c r="Q17" s="26">
        <f>I17+O17</f>
        <v>17688</v>
      </c>
      <c r="R17" s="20"/>
      <c r="S17" s="52">
        <v>0</v>
      </c>
      <c r="T17" s="20"/>
      <c r="U17" s="26">
        <f>SUM(Q17,S17)</f>
        <v>17688</v>
      </c>
      <c r="V17" s="173"/>
      <c r="W17" s="190"/>
    </row>
    <row r="18" spans="1:23" ht="22">
      <c r="A18" s="183" t="s">
        <v>89</v>
      </c>
      <c r="C18" s="19">
        <f>C16+C17</f>
        <v>0</v>
      </c>
      <c r="D18" s="173">
        <v>80402</v>
      </c>
      <c r="E18" s="19">
        <f>E16+E17</f>
        <v>0</v>
      </c>
      <c r="F18" s="173"/>
      <c r="G18" s="19">
        <f>G16+G17</f>
        <v>0</v>
      </c>
      <c r="H18" s="173"/>
      <c r="I18" s="19">
        <f>SUM(I16:I17)</f>
        <v>184154</v>
      </c>
      <c r="J18" s="174"/>
      <c r="K18" s="19">
        <f>SUM(K16:K17)</f>
        <v>13595</v>
      </c>
      <c r="L18" s="198"/>
      <c r="M18" s="19">
        <f>SUM(M16:M17)</f>
        <v>6689</v>
      </c>
      <c r="N18" s="174"/>
      <c r="O18" s="19">
        <f>SUM(O16:O17)</f>
        <v>20284</v>
      </c>
      <c r="P18" s="174"/>
      <c r="Q18" s="19">
        <f>SUM(Q16:Q17)</f>
        <v>204438</v>
      </c>
      <c r="R18" s="191"/>
      <c r="S18" s="19">
        <f>SUM(S16:S17)</f>
        <v>0</v>
      </c>
      <c r="T18" s="191"/>
      <c r="U18" s="19">
        <f>SUM(U16:U17)</f>
        <v>204438</v>
      </c>
      <c r="V18" s="173"/>
    </row>
    <row r="19" spans="1:23" ht="22">
      <c r="C19" s="20"/>
      <c r="D19" s="173">
        <v>90261</v>
      </c>
      <c r="E19" s="20"/>
      <c r="F19" s="173"/>
      <c r="G19" s="20"/>
      <c r="H19" s="173"/>
      <c r="I19" s="20"/>
      <c r="J19" s="174"/>
      <c r="K19" s="174"/>
      <c r="L19" s="174"/>
      <c r="M19" s="20"/>
      <c r="N19" s="174"/>
      <c r="O19" s="174"/>
      <c r="P19" s="174"/>
      <c r="Q19" s="20"/>
      <c r="R19" s="191"/>
      <c r="S19" s="20"/>
      <c r="T19" s="191"/>
      <c r="U19" s="20"/>
      <c r="V19" s="173"/>
    </row>
    <row r="20" spans="1:23" ht="22" customHeight="1" thickBot="1">
      <c r="A20" s="183" t="s">
        <v>225</v>
      </c>
      <c r="B20" s="183"/>
      <c r="C20" s="176">
        <f>C13+C18</f>
        <v>210000</v>
      </c>
      <c r="D20" s="43"/>
      <c r="E20" s="176">
        <f>E13+E18</f>
        <v>360812</v>
      </c>
      <c r="F20" s="43"/>
      <c r="G20" s="176">
        <f>G13+G18</f>
        <v>30000</v>
      </c>
      <c r="H20" s="171"/>
      <c r="I20" s="176">
        <f>I13+I18</f>
        <v>1310999</v>
      </c>
      <c r="J20" s="171"/>
      <c r="K20" s="176">
        <f>K13+K18</f>
        <v>-1804</v>
      </c>
      <c r="L20" s="171"/>
      <c r="M20" s="176">
        <f>M13+M18</f>
        <v>-152079</v>
      </c>
      <c r="N20" s="171"/>
      <c r="O20" s="176">
        <f>O13+O18</f>
        <v>-153883</v>
      </c>
      <c r="P20" s="171"/>
      <c r="Q20" s="176">
        <f>Q13+Q18</f>
        <v>1757928</v>
      </c>
      <c r="R20" s="171"/>
      <c r="S20" s="176">
        <f>S13+S18</f>
        <v>0</v>
      </c>
      <c r="T20" s="171"/>
      <c r="U20" s="176">
        <f>U13+U18</f>
        <v>1757928</v>
      </c>
      <c r="V20" s="171"/>
      <c r="W20" s="167"/>
    </row>
    <row r="21" spans="1:23" ht="22.5" customHeight="1" thickTop="1"/>
    <row r="22" spans="1:23" ht="22.5" customHeight="1">
      <c r="C22" s="167"/>
      <c r="E22" s="167"/>
      <c r="G22" s="167"/>
      <c r="I22" s="167"/>
      <c r="M22" s="167"/>
      <c r="O22" s="167"/>
      <c r="Q22" s="167"/>
      <c r="S22" s="167"/>
      <c r="U22" s="167"/>
    </row>
    <row r="24" spans="1:23" ht="22.5" customHeight="1">
      <c r="K24" s="167"/>
      <c r="M24" s="167"/>
    </row>
    <row r="35" spans="9:9" ht="22.5" customHeight="1">
      <c r="I35" t="s">
        <v>44</v>
      </c>
    </row>
  </sheetData>
  <mergeCells count="5">
    <mergeCell ref="A1:I1"/>
    <mergeCell ref="C4:U4"/>
    <mergeCell ref="G5:I5"/>
    <mergeCell ref="K5:O5"/>
    <mergeCell ref="C11:U11"/>
  </mergeCells>
  <pageMargins left="0.7" right="0.6" top="0.48" bottom="0.5" header="0.5" footer="0.5"/>
  <pageSetup paperSize="9" scale="84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92D050"/>
  </sheetPr>
  <dimension ref="A1:P82"/>
  <sheetViews>
    <sheetView view="pageBreakPreview" zoomScale="80" zoomScaleNormal="80" zoomScaleSheetLayoutView="80" workbookViewId="0">
      <selection activeCell="H31" sqref="H31"/>
    </sheetView>
  </sheetViews>
  <sheetFormatPr defaultColWidth="9.09765625" defaultRowHeight="23.25" customHeight="1"/>
  <cols>
    <col min="1" max="1" width="50" style="59" customWidth="1"/>
    <col min="2" max="2" width="8.59765625" style="59" customWidth="1"/>
    <col min="3" max="3" width="1.3984375" style="38" customWidth="1"/>
    <col min="4" max="4" width="13.69921875" style="58" customWidth="1"/>
    <col min="5" max="5" width="1.3984375" style="38" customWidth="1"/>
    <col min="6" max="6" width="13.69921875" style="58" customWidth="1"/>
    <col min="7" max="7" width="1" style="38" customWidth="1"/>
    <col min="8" max="8" width="13.69921875" style="58" customWidth="1"/>
    <col min="9" max="9" width="1.3984375" style="38" customWidth="1"/>
    <col min="10" max="10" width="13.69921875" style="58" customWidth="1"/>
    <col min="11" max="11" width="1.3984375" style="38" customWidth="1"/>
    <col min="12" max="12" width="21" style="58" customWidth="1"/>
    <col min="13" max="13" width="1.3984375" style="38" customWidth="1"/>
    <col min="14" max="14" width="13.69921875" style="58" customWidth="1"/>
    <col min="15" max="15" width="1.3984375" style="58" customWidth="1"/>
    <col min="16" max="16" width="27.59765625" style="58" customWidth="1"/>
    <col min="17" max="16384" width="9.09765625" style="58"/>
  </cols>
  <sheetData>
    <row r="1" spans="1:16" ht="22">
      <c r="A1" s="296" t="s">
        <v>52</v>
      </c>
      <c r="B1" s="296"/>
      <c r="C1" s="296"/>
      <c r="D1" s="296"/>
      <c r="E1" s="296"/>
      <c r="F1" s="296"/>
      <c r="G1" s="296"/>
      <c r="H1" s="296"/>
      <c r="I1" s="296"/>
      <c r="J1" s="296"/>
      <c r="K1" s="94"/>
      <c r="L1" s="101"/>
      <c r="M1" s="94"/>
      <c r="N1" s="84"/>
    </row>
    <row r="2" spans="1:16" ht="22">
      <c r="A2" s="100" t="s">
        <v>75</v>
      </c>
      <c r="B2" s="100"/>
      <c r="C2" s="94"/>
      <c r="D2" s="101"/>
      <c r="E2" s="94"/>
      <c r="F2" s="101"/>
      <c r="G2" s="94"/>
      <c r="H2" s="101"/>
      <c r="I2" s="94"/>
      <c r="J2" s="101"/>
      <c r="K2" s="94"/>
      <c r="L2" s="101"/>
      <c r="M2" s="94"/>
      <c r="N2" s="101"/>
    </row>
    <row r="3" spans="1:16" ht="22">
      <c r="A3" s="100"/>
      <c r="B3" s="100"/>
      <c r="C3" s="94"/>
      <c r="D3" s="101"/>
      <c r="E3" s="94"/>
      <c r="F3" s="101"/>
      <c r="G3" s="94"/>
      <c r="H3" s="101"/>
      <c r="I3" s="94"/>
      <c r="J3" s="101"/>
      <c r="K3" s="94"/>
      <c r="L3" s="101"/>
      <c r="M3" s="94"/>
      <c r="N3" s="101"/>
    </row>
    <row r="4" spans="1:16" ht="22">
      <c r="A4" s="102"/>
      <c r="B4" s="102"/>
      <c r="C4" s="94"/>
      <c r="D4" s="297" t="s">
        <v>63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3"/>
    </row>
    <row r="5" spans="1:16" ht="22">
      <c r="A5" s="102"/>
      <c r="B5" s="102"/>
      <c r="C5" s="94"/>
      <c r="D5" s="83"/>
      <c r="E5" s="83"/>
      <c r="F5" s="83"/>
      <c r="G5" s="83"/>
      <c r="H5" s="83"/>
      <c r="I5" s="83"/>
      <c r="J5" s="83"/>
      <c r="K5" s="83"/>
      <c r="L5" s="84" t="s">
        <v>58</v>
      </c>
      <c r="M5" s="83"/>
      <c r="N5" s="83"/>
      <c r="O5" s="3"/>
    </row>
    <row r="6" spans="1:16" ht="21.5">
      <c r="A6" s="102"/>
      <c r="B6" s="102"/>
      <c r="C6" s="86"/>
      <c r="D6" s="101"/>
      <c r="E6" s="94"/>
      <c r="F6" s="85"/>
      <c r="G6" s="84"/>
      <c r="H6" s="298" t="s">
        <v>43</v>
      </c>
      <c r="I6" s="298"/>
      <c r="J6" s="298"/>
      <c r="K6" s="84"/>
      <c r="L6" s="104" t="s">
        <v>82</v>
      </c>
      <c r="M6" s="94"/>
      <c r="N6" s="85"/>
      <c r="O6" s="61"/>
      <c r="P6" s="61"/>
    </row>
    <row r="7" spans="1:16" ht="21.5">
      <c r="A7" s="102"/>
      <c r="B7" s="102"/>
      <c r="C7" s="86"/>
      <c r="D7" s="101"/>
      <c r="E7" s="94"/>
      <c r="F7" s="85"/>
      <c r="G7" s="84"/>
      <c r="H7" s="84"/>
      <c r="I7" s="84"/>
      <c r="J7" s="84"/>
      <c r="K7" s="84"/>
      <c r="L7" s="84" t="s">
        <v>200</v>
      </c>
      <c r="M7" s="94"/>
      <c r="N7" s="85"/>
      <c r="O7" s="61"/>
      <c r="P7" s="61"/>
    </row>
    <row r="8" spans="1:16" ht="21.5">
      <c r="A8" s="102"/>
      <c r="B8" s="102"/>
      <c r="C8" s="86"/>
      <c r="D8" s="85"/>
      <c r="E8" s="94"/>
      <c r="F8" s="85"/>
      <c r="G8" s="84"/>
      <c r="H8" s="84"/>
      <c r="I8" s="84"/>
      <c r="J8" s="84"/>
      <c r="K8" s="84"/>
      <c r="L8" s="84" t="s">
        <v>170</v>
      </c>
      <c r="M8" s="94"/>
      <c r="N8" s="85"/>
      <c r="O8" s="61"/>
      <c r="P8" s="61"/>
    </row>
    <row r="9" spans="1:16" ht="21.5">
      <c r="A9" s="102"/>
      <c r="B9" s="102"/>
      <c r="C9" s="86"/>
      <c r="D9" s="85" t="s">
        <v>0</v>
      </c>
      <c r="E9" s="94"/>
      <c r="F9" s="169" t="s">
        <v>121</v>
      </c>
      <c r="G9" s="84"/>
      <c r="H9" s="84"/>
      <c r="I9" s="84"/>
      <c r="J9" s="84"/>
      <c r="K9" s="84"/>
      <c r="L9" s="84" t="s">
        <v>171</v>
      </c>
      <c r="M9" s="94"/>
      <c r="N9" s="169" t="s">
        <v>205</v>
      </c>
      <c r="O9" s="61"/>
      <c r="P9" s="61"/>
    </row>
    <row r="10" spans="1:16" ht="21.5">
      <c r="A10" s="102"/>
      <c r="B10" s="102"/>
      <c r="C10" s="86"/>
      <c r="D10" s="85" t="s">
        <v>25</v>
      </c>
      <c r="E10" s="94"/>
      <c r="F10" s="169" t="s">
        <v>210</v>
      </c>
      <c r="G10" s="84"/>
      <c r="H10" s="85" t="s">
        <v>50</v>
      </c>
      <c r="I10" s="84"/>
      <c r="J10" s="85" t="s">
        <v>57</v>
      </c>
      <c r="K10" s="84"/>
      <c r="L10" s="84" t="s">
        <v>172</v>
      </c>
      <c r="M10" s="94"/>
      <c r="N10" s="169" t="s">
        <v>208</v>
      </c>
      <c r="O10" s="61"/>
      <c r="P10" s="61"/>
    </row>
    <row r="11" spans="1:16" ht="21.5">
      <c r="A11" s="102"/>
      <c r="B11" s="105"/>
      <c r="C11" s="86"/>
      <c r="D11" s="85" t="s">
        <v>26</v>
      </c>
      <c r="E11" s="94"/>
      <c r="F11" s="169" t="s">
        <v>212</v>
      </c>
      <c r="G11" s="84"/>
      <c r="H11" s="85" t="s">
        <v>51</v>
      </c>
      <c r="I11" s="84"/>
      <c r="J11" s="85" t="s">
        <v>60</v>
      </c>
      <c r="K11" s="84"/>
      <c r="L11" s="84" t="s">
        <v>122</v>
      </c>
      <c r="M11" s="94"/>
      <c r="N11" s="169" t="s">
        <v>61</v>
      </c>
      <c r="O11" s="61"/>
      <c r="P11" s="61"/>
    </row>
    <row r="12" spans="1:16" ht="21.5">
      <c r="A12" s="102"/>
      <c r="B12" s="102"/>
      <c r="C12" s="94"/>
      <c r="D12" s="299" t="s">
        <v>28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62"/>
      <c r="P12" s="61"/>
    </row>
    <row r="13" spans="1:16" ht="21.5" customHeight="1">
      <c r="A13" s="100" t="s">
        <v>160</v>
      </c>
      <c r="B13" s="100"/>
      <c r="C13" s="84"/>
      <c r="D13" s="106"/>
      <c r="E13" s="108"/>
      <c r="F13" s="106"/>
      <c r="G13" s="108"/>
      <c r="H13" s="106"/>
      <c r="I13" s="108"/>
      <c r="J13" s="106"/>
      <c r="K13" s="108"/>
      <c r="L13" s="106"/>
      <c r="M13" s="108"/>
      <c r="N13" s="106"/>
    </row>
    <row r="14" spans="1:16" ht="21.5" customHeight="1">
      <c r="A14" s="100" t="s">
        <v>161</v>
      </c>
      <c r="B14" s="100"/>
      <c r="C14" s="162"/>
      <c r="D14" s="106">
        <v>210000</v>
      </c>
      <c r="E14" s="106"/>
      <c r="F14" s="106">
        <v>360812</v>
      </c>
      <c r="G14" s="106"/>
      <c r="H14" s="106">
        <v>30000</v>
      </c>
      <c r="I14" s="106"/>
      <c r="J14" s="106">
        <v>1216983</v>
      </c>
      <c r="K14" s="106"/>
      <c r="L14" s="106">
        <f>-163131</f>
        <v>-163131</v>
      </c>
      <c r="M14" s="106"/>
      <c r="N14" s="90">
        <f>SUM(D14:L14)</f>
        <v>1654664</v>
      </c>
    </row>
    <row r="15" spans="1:16" ht="21.5" customHeight="1">
      <c r="A15" s="100"/>
      <c r="B15" s="100"/>
      <c r="C15" s="162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</row>
    <row r="16" spans="1:16" ht="21.5" hidden="1" customHeight="1">
      <c r="A16" s="100" t="s">
        <v>127</v>
      </c>
      <c r="B16" s="100"/>
      <c r="C16" s="100"/>
      <c r="D16" s="106"/>
      <c r="E16" s="106"/>
      <c r="F16" s="106"/>
      <c r="G16" s="106"/>
      <c r="H16" s="106"/>
      <c r="I16" s="106"/>
      <c r="J16" s="106"/>
      <c r="K16" s="106"/>
      <c r="L16" s="106"/>
      <c r="M16" s="109"/>
      <c r="N16" s="106"/>
    </row>
    <row r="17" spans="1:16" ht="21.5" hidden="1" customHeight="1">
      <c r="A17" s="102" t="s">
        <v>136</v>
      </c>
      <c r="B17" s="164">
        <v>15</v>
      </c>
      <c r="C17" s="164">
        <v>15</v>
      </c>
      <c r="D17" s="110">
        <v>0</v>
      </c>
      <c r="E17" s="106"/>
      <c r="F17" s="110">
        <v>0</v>
      </c>
      <c r="G17" s="106"/>
      <c r="H17" s="110">
        <v>0</v>
      </c>
      <c r="I17" s="106"/>
      <c r="J17" s="110"/>
      <c r="K17" s="106"/>
      <c r="L17" s="110">
        <v>0</v>
      </c>
      <c r="M17" s="106"/>
      <c r="N17" s="110">
        <f>SUM(D17:M17)</f>
        <v>0</v>
      </c>
    </row>
    <row r="18" spans="1:16" ht="21.5" hidden="1" customHeight="1">
      <c r="A18" s="100" t="s">
        <v>137</v>
      </c>
      <c r="B18" s="100"/>
      <c r="C18" s="106"/>
      <c r="D18" s="89">
        <f>SUM(D17)</f>
        <v>0</v>
      </c>
      <c r="E18" s="106"/>
      <c r="F18" s="89">
        <f>SUM(F17)</f>
        <v>0</v>
      </c>
      <c r="G18" s="106"/>
      <c r="H18" s="89">
        <f>SUM(H17)</f>
        <v>0</v>
      </c>
      <c r="I18" s="106"/>
      <c r="J18" s="89">
        <f>SUM(J17)</f>
        <v>0</v>
      </c>
      <c r="K18" s="106"/>
      <c r="L18" s="89">
        <v>0</v>
      </c>
      <c r="M18" s="106"/>
      <c r="N18" s="89">
        <f>SUM(D18:M18)</f>
        <v>0</v>
      </c>
    </row>
    <row r="19" spans="1:16" ht="21.5" hidden="1" customHeight="1">
      <c r="A19" s="125"/>
      <c r="B19" s="100"/>
      <c r="C19" s="16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6" ht="21.5" customHeight="1">
      <c r="A20" s="100" t="s">
        <v>88</v>
      </c>
      <c r="B20" s="100"/>
      <c r="C20" s="162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92"/>
    </row>
    <row r="21" spans="1:16" ht="21.5" customHeight="1">
      <c r="A21" s="112" t="s">
        <v>169</v>
      </c>
      <c r="B21" s="164"/>
      <c r="C21" s="162"/>
      <c r="D21" s="113">
        <v>0</v>
      </c>
      <c r="E21" s="108"/>
      <c r="F21" s="113">
        <v>0</v>
      </c>
      <c r="G21" s="108"/>
      <c r="H21" s="113">
        <v>0</v>
      </c>
      <c r="I21" s="106"/>
      <c r="J21" s="109">
        <f>'PL7-8 (6 months)'!J33</f>
        <v>50675</v>
      </c>
      <c r="K21" s="106"/>
      <c r="L21" s="113">
        <v>0</v>
      </c>
      <c r="M21" s="108"/>
      <c r="N21" s="109">
        <f>SUM(D21:M21)</f>
        <v>50675</v>
      </c>
    </row>
    <row r="22" spans="1:16" ht="21.5" customHeight="1">
      <c r="A22" s="102" t="s">
        <v>87</v>
      </c>
      <c r="B22" s="164"/>
      <c r="C22" s="162"/>
      <c r="D22" s="113">
        <v>0</v>
      </c>
      <c r="E22" s="108"/>
      <c r="F22" s="113">
        <v>0</v>
      </c>
      <c r="G22" s="108"/>
      <c r="H22" s="113">
        <v>0</v>
      </c>
      <c r="I22" s="106"/>
      <c r="J22" s="115">
        <f>'PL7-8 (6 months)'!J52+'PL7-8 (6 months)'!J54</f>
        <v>-603</v>
      </c>
      <c r="K22" s="106"/>
      <c r="L22" s="110">
        <v>-1939</v>
      </c>
      <c r="M22" s="108"/>
      <c r="N22" s="109">
        <f>SUM(D22:M22)</f>
        <v>-2542</v>
      </c>
    </row>
    <row r="23" spans="1:16" ht="21.5" customHeight="1">
      <c r="A23" s="100" t="s">
        <v>89</v>
      </c>
      <c r="B23" s="102"/>
      <c r="C23" s="162"/>
      <c r="D23" s="118">
        <f>SUM(D21:D22)</f>
        <v>0</v>
      </c>
      <c r="E23" s="108"/>
      <c r="F23" s="118">
        <f>SUM(F21:F22)</f>
        <v>0</v>
      </c>
      <c r="G23" s="108"/>
      <c r="H23" s="118">
        <f>SUM(H21:H22)</f>
        <v>0</v>
      </c>
      <c r="I23" s="106"/>
      <c r="J23" s="89">
        <f>J21+J22</f>
        <v>50072</v>
      </c>
      <c r="K23" s="106"/>
      <c r="L23" s="89">
        <f>L21+L22</f>
        <v>-1939</v>
      </c>
      <c r="M23" s="108"/>
      <c r="N23" s="89">
        <f>N21+N22</f>
        <v>48133</v>
      </c>
    </row>
    <row r="24" spans="1:16" ht="21.5" customHeight="1">
      <c r="A24" s="125"/>
      <c r="B24" s="122"/>
      <c r="C24" s="162"/>
      <c r="D24" s="90"/>
      <c r="E24" s="108"/>
      <c r="F24" s="90"/>
      <c r="G24" s="108"/>
      <c r="H24" s="90"/>
      <c r="I24" s="106"/>
      <c r="J24" s="90"/>
      <c r="K24" s="106"/>
      <c r="L24" s="90"/>
      <c r="M24" s="108"/>
      <c r="N24" s="90"/>
    </row>
    <row r="25" spans="1:16" ht="21.5" customHeight="1" thickBot="1">
      <c r="A25" s="100" t="s">
        <v>162</v>
      </c>
      <c r="B25" s="100"/>
      <c r="C25" s="84"/>
      <c r="D25" s="126">
        <f>D14++D18+D23</f>
        <v>210000</v>
      </c>
      <c r="E25" s="108"/>
      <c r="F25" s="126">
        <f>F14++F18+F23</f>
        <v>360812</v>
      </c>
      <c r="G25" s="108"/>
      <c r="H25" s="126">
        <f>H14++H18+H23</f>
        <v>30000</v>
      </c>
      <c r="I25" s="108"/>
      <c r="J25" s="126">
        <f>J14++J18+J23</f>
        <v>1267055</v>
      </c>
      <c r="K25" s="106"/>
      <c r="L25" s="126">
        <f>L14++L18+L23</f>
        <v>-165070</v>
      </c>
      <c r="M25" s="108"/>
      <c r="N25" s="126">
        <f>N14++N18+N23</f>
        <v>1702797</v>
      </c>
    </row>
    <row r="26" spans="1:16" ht="22" thickTop="1">
      <c r="A26" s="102"/>
      <c r="B26" s="102"/>
      <c r="C26" s="94"/>
      <c r="D26" s="101"/>
      <c r="E26" s="94"/>
      <c r="F26" s="101"/>
      <c r="G26" s="94"/>
      <c r="H26" s="101"/>
      <c r="I26" s="94"/>
      <c r="J26" s="101"/>
      <c r="K26" s="94"/>
      <c r="L26" s="101"/>
      <c r="M26" s="94"/>
      <c r="N26" s="101"/>
      <c r="P26" s="70"/>
    </row>
    <row r="29" spans="1:16" ht="23.25" customHeight="1">
      <c r="H29" s="58" t="s">
        <v>44</v>
      </c>
    </row>
    <row r="57" spans="8:8" ht="23.25" customHeight="1">
      <c r="H57" s="58">
        <v>1758138</v>
      </c>
    </row>
    <row r="64" spans="8:8" ht="23.25" customHeight="1">
      <c r="H64" s="58" t="e">
        <f>#REF!-H63</f>
        <v>#REF!</v>
      </c>
    </row>
    <row r="66" spans="1:1" ht="23.25" customHeight="1">
      <c r="A66" s="59" t="s">
        <v>128</v>
      </c>
    </row>
    <row r="82" spans="9:9" ht="23.25" customHeight="1">
      <c r="I82" s="38" t="s">
        <v>44</v>
      </c>
    </row>
  </sheetData>
  <mergeCells count="4">
    <mergeCell ref="A1:J1"/>
    <mergeCell ref="D4:N4"/>
    <mergeCell ref="H6:J6"/>
    <mergeCell ref="D12:N12"/>
  </mergeCells>
  <pageMargins left="0.7" right="0.7" top="0.48" bottom="0.5" header="0.5" footer="0.5"/>
  <pageSetup paperSize="9" scale="94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2AFE-8A1A-40F0-9424-A347466D747D}">
  <sheetPr codeName="Sheet11">
    <tabColor rgb="FF92D050"/>
  </sheetPr>
  <dimension ref="A1:T78"/>
  <sheetViews>
    <sheetView view="pageBreakPreview" zoomScale="70" zoomScaleNormal="80" zoomScaleSheetLayoutView="70" workbookViewId="0">
      <selection activeCell="H18" sqref="H18"/>
    </sheetView>
  </sheetViews>
  <sheetFormatPr defaultColWidth="9.09765625" defaultRowHeight="23.25" customHeight="1"/>
  <cols>
    <col min="1" max="1" width="42.69921875" style="184" customWidth="1"/>
    <col min="2" max="2" width="5.09765625" style="184" customWidth="1"/>
    <col min="3" max="3" width="1.3984375" customWidth="1"/>
    <col min="4" max="4" width="11.796875" customWidth="1"/>
    <col min="5" max="5" width="1.3984375" customWidth="1"/>
    <col min="6" max="6" width="11.8984375" customWidth="1"/>
    <col min="7" max="7" width="1" customWidth="1"/>
    <col min="8" max="8" width="11.3984375" customWidth="1"/>
    <col min="9" max="9" width="1.3984375" customWidth="1"/>
    <col min="10" max="10" width="11.3984375" customWidth="1"/>
    <col min="11" max="11" width="1.3984375" customWidth="1"/>
    <col min="12" max="12" width="13.8984375" customWidth="1"/>
    <col min="13" max="13" width="1.3984375" customWidth="1"/>
    <col min="14" max="14" width="20.09765625" customWidth="1"/>
    <col min="15" max="15" width="1.3984375" customWidth="1"/>
    <col min="16" max="16" width="13.59765625" customWidth="1"/>
    <col min="17" max="17" width="1.3984375" customWidth="1"/>
    <col min="18" max="18" width="12.796875" customWidth="1"/>
    <col min="19" max="19" width="1.3984375" customWidth="1"/>
    <col min="20" max="20" width="27.59765625" customWidth="1"/>
  </cols>
  <sheetData>
    <row r="1" spans="1:20" s="186" customFormat="1" ht="23">
      <c r="A1" s="300" t="s">
        <v>52</v>
      </c>
      <c r="B1" s="300"/>
      <c r="C1" s="300"/>
      <c r="D1" s="300"/>
      <c r="E1" s="300"/>
      <c r="F1" s="300"/>
      <c r="G1" s="300"/>
      <c r="H1" s="300"/>
      <c r="I1" s="300"/>
      <c r="J1" s="300"/>
      <c r="R1" s="187"/>
    </row>
    <row r="2" spans="1:20" s="186" customFormat="1" ht="23">
      <c r="A2" s="188" t="s">
        <v>75</v>
      </c>
      <c r="B2" s="188"/>
    </row>
    <row r="3" spans="1:20" ht="21" customHeight="1">
      <c r="A3" s="183"/>
      <c r="B3" s="183"/>
    </row>
    <row r="4" spans="1:20" ht="22">
      <c r="D4" s="301" t="s">
        <v>63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189"/>
    </row>
    <row r="5" spans="1:20" ht="21.5">
      <c r="C5" s="170"/>
      <c r="F5" s="169"/>
      <c r="G5" s="169"/>
      <c r="H5" s="302" t="s">
        <v>43</v>
      </c>
      <c r="I5" s="302"/>
      <c r="J5" s="302"/>
      <c r="K5" s="169"/>
      <c r="L5" s="302" t="s">
        <v>80</v>
      </c>
      <c r="M5" s="302"/>
      <c r="N5" s="302"/>
      <c r="O5" s="302"/>
      <c r="P5" s="302"/>
      <c r="R5" s="169"/>
      <c r="S5" s="169"/>
      <c r="T5" s="169"/>
    </row>
    <row r="6" spans="1:20" ht="21.5">
      <c r="C6" s="170"/>
      <c r="F6" s="169"/>
      <c r="G6" s="169"/>
      <c r="H6" s="169"/>
      <c r="I6" s="169"/>
      <c r="J6" s="169"/>
      <c r="K6" s="169"/>
      <c r="L6" s="169"/>
      <c r="M6" s="169"/>
      <c r="N6" s="169" t="s">
        <v>200</v>
      </c>
      <c r="O6" s="169"/>
      <c r="P6" s="169"/>
      <c r="R6" s="169"/>
      <c r="S6" s="169"/>
      <c r="T6" s="169"/>
    </row>
    <row r="7" spans="1:20" ht="21.5">
      <c r="C7" s="170"/>
      <c r="G7" s="169"/>
      <c r="H7" s="169"/>
      <c r="I7" s="169"/>
      <c r="J7" s="169"/>
      <c r="K7" s="169"/>
      <c r="L7" s="169" t="s">
        <v>201</v>
      </c>
      <c r="M7" s="169"/>
      <c r="N7" s="169" t="s">
        <v>170</v>
      </c>
      <c r="O7" s="169"/>
      <c r="P7" s="169" t="s">
        <v>205</v>
      </c>
      <c r="S7" s="169"/>
      <c r="T7" s="169"/>
    </row>
    <row r="8" spans="1:20" ht="21.5">
      <c r="C8" s="170"/>
      <c r="D8" s="169" t="s">
        <v>0</v>
      </c>
      <c r="F8" s="169" t="s">
        <v>121</v>
      </c>
      <c r="G8" s="169"/>
      <c r="I8" s="169"/>
      <c r="K8" s="169"/>
      <c r="L8" s="169" t="s">
        <v>202</v>
      </c>
      <c r="M8" s="169"/>
      <c r="N8" s="169" t="s">
        <v>171</v>
      </c>
      <c r="O8" s="169"/>
      <c r="P8" t="s">
        <v>58</v>
      </c>
      <c r="R8" s="169" t="s">
        <v>205</v>
      </c>
      <c r="S8" s="169"/>
      <c r="T8" s="169"/>
    </row>
    <row r="9" spans="1:20" ht="21.5">
      <c r="C9" s="170"/>
      <c r="D9" s="169" t="s">
        <v>25</v>
      </c>
      <c r="F9" s="169" t="s">
        <v>210</v>
      </c>
      <c r="G9" s="169"/>
      <c r="H9" s="169" t="s">
        <v>50</v>
      </c>
      <c r="I9" s="169"/>
      <c r="J9" s="169" t="s">
        <v>57</v>
      </c>
      <c r="K9" s="169"/>
      <c r="L9" s="169" t="s">
        <v>203</v>
      </c>
      <c r="M9" s="169"/>
      <c r="N9" s="169" t="s">
        <v>172</v>
      </c>
      <c r="O9" s="169"/>
      <c r="P9" s="169" t="s">
        <v>206</v>
      </c>
      <c r="R9" s="169" t="s">
        <v>208</v>
      </c>
      <c r="S9" s="169"/>
      <c r="T9" s="169"/>
    </row>
    <row r="10" spans="1:20" ht="21.5">
      <c r="B10" s="170"/>
      <c r="C10" s="170"/>
      <c r="D10" s="169" t="s">
        <v>26</v>
      </c>
      <c r="F10" s="169" t="s">
        <v>212</v>
      </c>
      <c r="G10" s="169"/>
      <c r="H10" s="169" t="s">
        <v>51</v>
      </c>
      <c r="I10" s="169"/>
      <c r="J10" s="169" t="s">
        <v>60</v>
      </c>
      <c r="K10" s="169"/>
      <c r="L10" s="169" t="s">
        <v>204</v>
      </c>
      <c r="M10" s="169"/>
      <c r="N10" s="169" t="s">
        <v>122</v>
      </c>
      <c r="O10" s="169"/>
      <c r="P10" s="169" t="s">
        <v>207</v>
      </c>
      <c r="R10" s="169" t="s">
        <v>61</v>
      </c>
      <c r="S10" s="169"/>
      <c r="T10" s="169"/>
    </row>
    <row r="11" spans="1:20" ht="21.5">
      <c r="D11" s="303" t="s">
        <v>28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80"/>
      <c r="T11" s="169"/>
    </row>
    <row r="12" spans="1:20" ht="22">
      <c r="A12" s="183" t="str">
        <f>'SH Con 10'!A12</f>
        <v>สำหรับงวดหกเดือนสิ้นสุดวันที่ 31 มีนาคม 2565</v>
      </c>
      <c r="B12" s="183"/>
      <c r="C12" s="169"/>
      <c r="D12" s="205"/>
      <c r="E12" s="206"/>
      <c r="F12" s="205"/>
      <c r="G12" s="206"/>
      <c r="H12" s="205"/>
      <c r="I12" s="206"/>
      <c r="J12" s="205"/>
      <c r="K12" s="206"/>
      <c r="L12" s="206"/>
      <c r="M12" s="206"/>
      <c r="N12" s="205"/>
      <c r="O12" s="205"/>
      <c r="P12" s="205"/>
      <c r="Q12" s="206"/>
      <c r="R12" s="205"/>
      <c r="S12" s="171"/>
    </row>
    <row r="13" spans="1:20" ht="22">
      <c r="A13" s="183" t="str">
        <f>'SH Con 10'!A13</f>
        <v>ยอดคงเหลือ ณ วันที่ 1 ตุลาคม 2564</v>
      </c>
      <c r="B13" s="183"/>
      <c r="C13" s="177"/>
      <c r="D13" s="205">
        <v>210000</v>
      </c>
      <c r="E13" s="205"/>
      <c r="F13" s="205">
        <v>360812</v>
      </c>
      <c r="G13" s="205"/>
      <c r="H13" s="205">
        <v>30000</v>
      </c>
      <c r="I13" s="205"/>
      <c r="J13" s="205">
        <v>1339186</v>
      </c>
      <c r="K13" s="205"/>
      <c r="L13" s="205">
        <v>-15399</v>
      </c>
      <c r="M13" s="205"/>
      <c r="N13" s="205">
        <v>-158768</v>
      </c>
      <c r="O13" s="205"/>
      <c r="P13" s="205">
        <f>SUM(L13:N13)</f>
        <v>-174167</v>
      </c>
      <c r="Q13" s="205"/>
      <c r="R13" s="207">
        <f>SUM(D13:J13,P13)</f>
        <v>1765831</v>
      </c>
    </row>
    <row r="14" spans="1:20" ht="22">
      <c r="A14" s="183"/>
      <c r="B14" s="183"/>
      <c r="C14" s="177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</row>
    <row r="15" spans="1:20" ht="22">
      <c r="A15" s="183" t="s">
        <v>88</v>
      </c>
      <c r="B15" s="183"/>
      <c r="C15" s="177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8"/>
    </row>
    <row r="16" spans="1:20" ht="22">
      <c r="A16" s="184" t="s">
        <v>169</v>
      </c>
      <c r="B16" s="170"/>
      <c r="C16" s="177"/>
      <c r="D16" s="201">
        <v>0</v>
      </c>
      <c r="E16" s="206"/>
      <c r="F16" s="201">
        <v>0</v>
      </c>
      <c r="G16" s="206"/>
      <c r="H16" s="201">
        <v>0</v>
      </c>
      <c r="I16" s="205"/>
      <c r="J16" s="201">
        <f>'PL7-8 (6 months)'!H33</f>
        <v>167533</v>
      </c>
      <c r="K16" s="205"/>
      <c r="L16" s="201">
        <v>0</v>
      </c>
      <c r="M16" s="209"/>
      <c r="N16" s="210">
        <v>0</v>
      </c>
      <c r="O16" s="210"/>
      <c r="P16" s="201">
        <f>L16+N16</f>
        <v>0</v>
      </c>
      <c r="Q16" s="206"/>
      <c r="R16" s="201">
        <f>P16+J16</f>
        <v>167533</v>
      </c>
    </row>
    <row r="17" spans="1:20" ht="22">
      <c r="A17" s="184" t="s">
        <v>87</v>
      </c>
      <c r="B17" s="170"/>
      <c r="C17" s="177"/>
      <c r="D17" s="203">
        <v>0</v>
      </c>
      <c r="E17" s="206"/>
      <c r="F17" s="203">
        <v>0</v>
      </c>
      <c r="G17" s="206"/>
      <c r="H17" s="203">
        <v>0</v>
      </c>
      <c r="I17" s="205"/>
      <c r="J17" s="203">
        <f>'PL7-8 (6 months)'!H52+'PL7-8 (6 months)'!H54</f>
        <v>-3037</v>
      </c>
      <c r="K17" s="209"/>
      <c r="L17" s="203">
        <f>'PL7-8 (6 months)'!H47</f>
        <v>15399</v>
      </c>
      <c r="M17" s="209"/>
      <c r="N17" s="203">
        <f>'PL7-8 (6 months)'!H51</f>
        <v>6689</v>
      </c>
      <c r="O17" s="201"/>
      <c r="P17" s="201">
        <f>SUM(L17,N17)</f>
        <v>22088</v>
      </c>
      <c r="Q17" s="206"/>
      <c r="R17" s="201">
        <f>P17+J17</f>
        <v>19051</v>
      </c>
    </row>
    <row r="18" spans="1:20" ht="22">
      <c r="A18" s="183" t="s">
        <v>89</v>
      </c>
      <c r="C18" s="177"/>
      <c r="D18" s="211">
        <f>D16+D17</f>
        <v>0</v>
      </c>
      <c r="E18" s="206"/>
      <c r="F18" s="211">
        <f>F16+F17</f>
        <v>0</v>
      </c>
      <c r="G18" s="206"/>
      <c r="H18" s="211">
        <f>H16+H17</f>
        <v>0</v>
      </c>
      <c r="I18" s="205"/>
      <c r="J18" s="211">
        <f>J16+J17</f>
        <v>164496</v>
      </c>
      <c r="K18" s="205"/>
      <c r="L18" s="211">
        <f>L16+L17</f>
        <v>15399</v>
      </c>
      <c r="M18" s="209"/>
      <c r="N18" s="211">
        <f>N16+N17</f>
        <v>6689</v>
      </c>
      <c r="O18" s="207"/>
      <c r="P18" s="211">
        <f>P16+P17</f>
        <v>22088</v>
      </c>
      <c r="Q18" s="206"/>
      <c r="R18" s="211">
        <f>R16+R17</f>
        <v>186584</v>
      </c>
    </row>
    <row r="19" spans="1:20" ht="22">
      <c r="A19" s="183"/>
      <c r="C19" s="177"/>
      <c r="D19" s="207"/>
      <c r="E19" s="206"/>
      <c r="F19" s="207"/>
      <c r="G19" s="206"/>
      <c r="H19" s="207"/>
      <c r="I19" s="205"/>
      <c r="J19" s="207"/>
      <c r="K19" s="205"/>
      <c r="L19" s="205"/>
      <c r="M19" s="205"/>
      <c r="N19" s="207"/>
      <c r="O19" s="207"/>
      <c r="P19" s="207"/>
      <c r="Q19" s="206"/>
      <c r="R19" s="207"/>
    </row>
    <row r="20" spans="1:20" ht="22.5" thickBot="1">
      <c r="A20" s="183" t="str">
        <f>'SH Con 10'!A20</f>
        <v>ยอดคงเหลือ ณ วันที่ 31 มีนาคม 2565</v>
      </c>
      <c r="B20" s="183"/>
      <c r="C20" s="169"/>
      <c r="D20" s="212">
        <f>D13+D18</f>
        <v>210000</v>
      </c>
      <c r="E20" s="201"/>
      <c r="F20" s="212">
        <f>F13+F18</f>
        <v>360812</v>
      </c>
      <c r="G20" s="201"/>
      <c r="H20" s="212">
        <f>H13+H18</f>
        <v>30000</v>
      </c>
      <c r="I20" s="210"/>
      <c r="J20" s="212">
        <f>J13+J18</f>
        <v>1503682</v>
      </c>
      <c r="K20" s="208"/>
      <c r="L20" s="212">
        <f>L13+L18</f>
        <v>0</v>
      </c>
      <c r="M20" s="208"/>
      <c r="N20" s="212">
        <f>N13+N18</f>
        <v>-152079</v>
      </c>
      <c r="O20" s="207"/>
      <c r="P20" s="212">
        <f>P13+P18</f>
        <v>-152079</v>
      </c>
      <c r="Q20" s="210"/>
      <c r="R20" s="212">
        <f>R13+R18</f>
        <v>1952415</v>
      </c>
      <c r="T20" s="193"/>
    </row>
    <row r="21" spans="1:20" ht="23.25" customHeight="1" thickTop="1"/>
    <row r="22" spans="1:20" ht="23.25" customHeight="1">
      <c r="D22" s="167"/>
      <c r="F22" s="167"/>
      <c r="H22" s="167"/>
      <c r="J22" s="167"/>
      <c r="N22" s="167"/>
      <c r="P22" s="167"/>
      <c r="R22" s="167"/>
    </row>
    <row r="53" spans="1:8" ht="23.25" customHeight="1">
      <c r="H53">
        <v>1758138</v>
      </c>
    </row>
    <row r="60" spans="1:8" ht="23.25" customHeight="1">
      <c r="H60" t="e">
        <f>H10-H59</f>
        <v>#VALUE!</v>
      </c>
    </row>
    <row r="62" spans="1:8" ht="23.25" customHeight="1">
      <c r="A62" s="184" t="s">
        <v>128</v>
      </c>
    </row>
    <row r="78" spans="9:9" ht="23.25" customHeight="1">
      <c r="I78" t="s">
        <v>44</v>
      </c>
    </row>
  </sheetData>
  <mergeCells count="5">
    <mergeCell ref="A1:J1"/>
    <mergeCell ref="D4:R4"/>
    <mergeCell ref="H5:J5"/>
    <mergeCell ref="L5:P5"/>
    <mergeCell ref="D11:R11"/>
  </mergeCells>
  <pageMargins left="0.7" right="0.7" top="0.48" bottom="0.5" header="0.5" footer="0.5"/>
  <pageSetup paperSize="9" scale="90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M83"/>
  <sheetViews>
    <sheetView view="pageBreakPreview" zoomScale="85" zoomScaleNormal="85" zoomScaleSheetLayoutView="85" workbookViewId="0">
      <selection activeCell="E27" sqref="E27"/>
    </sheetView>
  </sheetViews>
  <sheetFormatPr defaultRowHeight="22.5" customHeight="1"/>
  <cols>
    <col min="1" max="1" width="60.296875" style="12" customWidth="1"/>
    <col min="2" max="2" width="8.69921875" style="21" customWidth="1"/>
    <col min="3" max="3" width="12.69921875" style="10" customWidth="1"/>
    <col min="4" max="4" width="1.09765625" style="10" customWidth="1"/>
    <col min="5" max="5" width="12.69921875" style="10" customWidth="1"/>
    <col min="6" max="6" width="1.09765625" style="10" customWidth="1"/>
    <col min="7" max="7" width="12.69921875" style="10" customWidth="1"/>
    <col min="8" max="8" width="1.09765625" style="10" customWidth="1"/>
    <col min="9" max="9" width="12.69921875" style="10" customWidth="1"/>
    <col min="10" max="10" width="8.8984375" style="10" customWidth="1"/>
    <col min="11" max="12" width="10" style="10" bestFit="1" customWidth="1"/>
    <col min="13" max="253" width="9.09765625" style="10"/>
    <col min="254" max="254" width="43.59765625" style="10" customWidth="1"/>
    <col min="255" max="255" width="8.69921875" style="10" customWidth="1"/>
    <col min="256" max="256" width="1.09765625" style="10" customWidth="1"/>
    <col min="257" max="257" width="12.8984375" style="10" customWidth="1"/>
    <col min="258" max="258" width="1.09765625" style="10" customWidth="1"/>
    <col min="259" max="259" width="12.8984375" style="10" customWidth="1"/>
    <col min="260" max="260" width="1.09765625" style="10" customWidth="1"/>
    <col min="261" max="261" width="12.09765625" style="10" customWidth="1"/>
    <col min="262" max="262" width="1.09765625" style="10" customWidth="1"/>
    <col min="263" max="263" width="12.09765625" style="10" customWidth="1"/>
    <col min="264" max="264" width="8.8984375" style="10" customWidth="1"/>
    <col min="265" max="267" width="10" style="10" bestFit="1" customWidth="1"/>
    <col min="268" max="509" width="9.09765625" style="10"/>
    <col min="510" max="510" width="43.59765625" style="10" customWidth="1"/>
    <col min="511" max="511" width="8.69921875" style="10" customWidth="1"/>
    <col min="512" max="512" width="1.09765625" style="10" customWidth="1"/>
    <col min="513" max="513" width="12.8984375" style="10" customWidth="1"/>
    <col min="514" max="514" width="1.09765625" style="10" customWidth="1"/>
    <col min="515" max="515" width="12.8984375" style="10" customWidth="1"/>
    <col min="516" max="516" width="1.09765625" style="10" customWidth="1"/>
    <col min="517" max="517" width="12.09765625" style="10" customWidth="1"/>
    <col min="518" max="518" width="1.09765625" style="10" customWidth="1"/>
    <col min="519" max="519" width="12.09765625" style="10" customWidth="1"/>
    <col min="520" max="520" width="8.8984375" style="10" customWidth="1"/>
    <col min="521" max="523" width="10" style="10" bestFit="1" customWidth="1"/>
    <col min="524" max="765" width="9.09765625" style="10"/>
    <col min="766" max="766" width="43.59765625" style="10" customWidth="1"/>
    <col min="767" max="767" width="8.69921875" style="10" customWidth="1"/>
    <col min="768" max="768" width="1.09765625" style="10" customWidth="1"/>
    <col min="769" max="769" width="12.8984375" style="10" customWidth="1"/>
    <col min="770" max="770" width="1.09765625" style="10" customWidth="1"/>
    <col min="771" max="771" width="12.8984375" style="10" customWidth="1"/>
    <col min="772" max="772" width="1.09765625" style="10" customWidth="1"/>
    <col min="773" max="773" width="12.09765625" style="10" customWidth="1"/>
    <col min="774" max="774" width="1.09765625" style="10" customWidth="1"/>
    <col min="775" max="775" width="12.09765625" style="10" customWidth="1"/>
    <col min="776" max="776" width="8.8984375" style="10" customWidth="1"/>
    <col min="777" max="779" width="10" style="10" bestFit="1" customWidth="1"/>
    <col min="780" max="1021" width="9.09765625" style="10"/>
    <col min="1022" max="1022" width="43.59765625" style="10" customWidth="1"/>
    <col min="1023" max="1023" width="8.69921875" style="10" customWidth="1"/>
    <col min="1024" max="1024" width="1.09765625" style="10" customWidth="1"/>
    <col min="1025" max="1025" width="12.8984375" style="10" customWidth="1"/>
    <col min="1026" max="1026" width="1.09765625" style="10" customWidth="1"/>
    <col min="1027" max="1027" width="12.8984375" style="10" customWidth="1"/>
    <col min="1028" max="1028" width="1.09765625" style="10" customWidth="1"/>
    <col min="1029" max="1029" width="12.09765625" style="10" customWidth="1"/>
    <col min="1030" max="1030" width="1.09765625" style="10" customWidth="1"/>
    <col min="1031" max="1031" width="12.09765625" style="10" customWidth="1"/>
    <col min="1032" max="1032" width="8.8984375" style="10" customWidth="1"/>
    <col min="1033" max="1035" width="10" style="10" bestFit="1" customWidth="1"/>
    <col min="1036" max="1277" width="9.09765625" style="10"/>
    <col min="1278" max="1278" width="43.59765625" style="10" customWidth="1"/>
    <col min="1279" max="1279" width="8.69921875" style="10" customWidth="1"/>
    <col min="1280" max="1280" width="1.09765625" style="10" customWidth="1"/>
    <col min="1281" max="1281" width="12.8984375" style="10" customWidth="1"/>
    <col min="1282" max="1282" width="1.09765625" style="10" customWidth="1"/>
    <col min="1283" max="1283" width="12.8984375" style="10" customWidth="1"/>
    <col min="1284" max="1284" width="1.09765625" style="10" customWidth="1"/>
    <col min="1285" max="1285" width="12.09765625" style="10" customWidth="1"/>
    <col min="1286" max="1286" width="1.09765625" style="10" customWidth="1"/>
    <col min="1287" max="1287" width="12.09765625" style="10" customWidth="1"/>
    <col min="1288" max="1288" width="8.8984375" style="10" customWidth="1"/>
    <col min="1289" max="1291" width="10" style="10" bestFit="1" customWidth="1"/>
    <col min="1292" max="1533" width="9.09765625" style="10"/>
    <col min="1534" max="1534" width="43.59765625" style="10" customWidth="1"/>
    <col min="1535" max="1535" width="8.69921875" style="10" customWidth="1"/>
    <col min="1536" max="1536" width="1.09765625" style="10" customWidth="1"/>
    <col min="1537" max="1537" width="12.8984375" style="10" customWidth="1"/>
    <col min="1538" max="1538" width="1.09765625" style="10" customWidth="1"/>
    <col min="1539" max="1539" width="12.8984375" style="10" customWidth="1"/>
    <col min="1540" max="1540" width="1.09765625" style="10" customWidth="1"/>
    <col min="1541" max="1541" width="12.09765625" style="10" customWidth="1"/>
    <col min="1542" max="1542" width="1.09765625" style="10" customWidth="1"/>
    <col min="1543" max="1543" width="12.09765625" style="10" customWidth="1"/>
    <col min="1544" max="1544" width="8.8984375" style="10" customWidth="1"/>
    <col min="1545" max="1547" width="10" style="10" bestFit="1" customWidth="1"/>
    <col min="1548" max="1789" width="9.09765625" style="10"/>
    <col min="1790" max="1790" width="43.59765625" style="10" customWidth="1"/>
    <col min="1791" max="1791" width="8.69921875" style="10" customWidth="1"/>
    <col min="1792" max="1792" width="1.09765625" style="10" customWidth="1"/>
    <col min="1793" max="1793" width="12.8984375" style="10" customWidth="1"/>
    <col min="1794" max="1794" width="1.09765625" style="10" customWidth="1"/>
    <col min="1795" max="1795" width="12.8984375" style="10" customWidth="1"/>
    <col min="1796" max="1796" width="1.09765625" style="10" customWidth="1"/>
    <col min="1797" max="1797" width="12.09765625" style="10" customWidth="1"/>
    <col min="1798" max="1798" width="1.09765625" style="10" customWidth="1"/>
    <col min="1799" max="1799" width="12.09765625" style="10" customWidth="1"/>
    <col min="1800" max="1800" width="8.8984375" style="10" customWidth="1"/>
    <col min="1801" max="1803" width="10" style="10" bestFit="1" customWidth="1"/>
    <col min="1804" max="2045" width="9.09765625" style="10"/>
    <col min="2046" max="2046" width="43.59765625" style="10" customWidth="1"/>
    <col min="2047" max="2047" width="8.69921875" style="10" customWidth="1"/>
    <col min="2048" max="2048" width="1.09765625" style="10" customWidth="1"/>
    <col min="2049" max="2049" width="12.8984375" style="10" customWidth="1"/>
    <col min="2050" max="2050" width="1.09765625" style="10" customWidth="1"/>
    <col min="2051" max="2051" width="12.8984375" style="10" customWidth="1"/>
    <col min="2052" max="2052" width="1.09765625" style="10" customWidth="1"/>
    <col min="2053" max="2053" width="12.09765625" style="10" customWidth="1"/>
    <col min="2054" max="2054" width="1.09765625" style="10" customWidth="1"/>
    <col min="2055" max="2055" width="12.09765625" style="10" customWidth="1"/>
    <col min="2056" max="2056" width="8.8984375" style="10" customWidth="1"/>
    <col min="2057" max="2059" width="10" style="10" bestFit="1" customWidth="1"/>
    <col min="2060" max="2301" width="9.09765625" style="10"/>
    <col min="2302" max="2302" width="43.59765625" style="10" customWidth="1"/>
    <col min="2303" max="2303" width="8.69921875" style="10" customWidth="1"/>
    <col min="2304" max="2304" width="1.09765625" style="10" customWidth="1"/>
    <col min="2305" max="2305" width="12.8984375" style="10" customWidth="1"/>
    <col min="2306" max="2306" width="1.09765625" style="10" customWidth="1"/>
    <col min="2307" max="2307" width="12.8984375" style="10" customWidth="1"/>
    <col min="2308" max="2308" width="1.09765625" style="10" customWidth="1"/>
    <col min="2309" max="2309" width="12.09765625" style="10" customWidth="1"/>
    <col min="2310" max="2310" width="1.09765625" style="10" customWidth="1"/>
    <col min="2311" max="2311" width="12.09765625" style="10" customWidth="1"/>
    <col min="2312" max="2312" width="8.8984375" style="10" customWidth="1"/>
    <col min="2313" max="2315" width="10" style="10" bestFit="1" customWidth="1"/>
    <col min="2316" max="2557" width="9.09765625" style="10"/>
    <col min="2558" max="2558" width="43.59765625" style="10" customWidth="1"/>
    <col min="2559" max="2559" width="8.69921875" style="10" customWidth="1"/>
    <col min="2560" max="2560" width="1.09765625" style="10" customWidth="1"/>
    <col min="2561" max="2561" width="12.8984375" style="10" customWidth="1"/>
    <col min="2562" max="2562" width="1.09765625" style="10" customWidth="1"/>
    <col min="2563" max="2563" width="12.8984375" style="10" customWidth="1"/>
    <col min="2564" max="2564" width="1.09765625" style="10" customWidth="1"/>
    <col min="2565" max="2565" width="12.09765625" style="10" customWidth="1"/>
    <col min="2566" max="2566" width="1.09765625" style="10" customWidth="1"/>
    <col min="2567" max="2567" width="12.09765625" style="10" customWidth="1"/>
    <col min="2568" max="2568" width="8.8984375" style="10" customWidth="1"/>
    <col min="2569" max="2571" width="10" style="10" bestFit="1" customWidth="1"/>
    <col min="2572" max="2813" width="9.09765625" style="10"/>
    <col min="2814" max="2814" width="43.59765625" style="10" customWidth="1"/>
    <col min="2815" max="2815" width="8.69921875" style="10" customWidth="1"/>
    <col min="2816" max="2816" width="1.09765625" style="10" customWidth="1"/>
    <col min="2817" max="2817" width="12.8984375" style="10" customWidth="1"/>
    <col min="2818" max="2818" width="1.09765625" style="10" customWidth="1"/>
    <col min="2819" max="2819" width="12.8984375" style="10" customWidth="1"/>
    <col min="2820" max="2820" width="1.09765625" style="10" customWidth="1"/>
    <col min="2821" max="2821" width="12.09765625" style="10" customWidth="1"/>
    <col min="2822" max="2822" width="1.09765625" style="10" customWidth="1"/>
    <col min="2823" max="2823" width="12.09765625" style="10" customWidth="1"/>
    <col min="2824" max="2824" width="8.8984375" style="10" customWidth="1"/>
    <col min="2825" max="2827" width="10" style="10" bestFit="1" customWidth="1"/>
    <col min="2828" max="3069" width="9.09765625" style="10"/>
    <col min="3070" max="3070" width="43.59765625" style="10" customWidth="1"/>
    <col min="3071" max="3071" width="8.69921875" style="10" customWidth="1"/>
    <col min="3072" max="3072" width="1.09765625" style="10" customWidth="1"/>
    <col min="3073" max="3073" width="12.8984375" style="10" customWidth="1"/>
    <col min="3074" max="3074" width="1.09765625" style="10" customWidth="1"/>
    <col min="3075" max="3075" width="12.8984375" style="10" customWidth="1"/>
    <col min="3076" max="3076" width="1.09765625" style="10" customWidth="1"/>
    <col min="3077" max="3077" width="12.09765625" style="10" customWidth="1"/>
    <col min="3078" max="3078" width="1.09765625" style="10" customWidth="1"/>
    <col min="3079" max="3079" width="12.09765625" style="10" customWidth="1"/>
    <col min="3080" max="3080" width="8.8984375" style="10" customWidth="1"/>
    <col min="3081" max="3083" width="10" style="10" bestFit="1" customWidth="1"/>
    <col min="3084" max="3325" width="9.09765625" style="10"/>
    <col min="3326" max="3326" width="43.59765625" style="10" customWidth="1"/>
    <col min="3327" max="3327" width="8.69921875" style="10" customWidth="1"/>
    <col min="3328" max="3328" width="1.09765625" style="10" customWidth="1"/>
    <col min="3329" max="3329" width="12.8984375" style="10" customWidth="1"/>
    <col min="3330" max="3330" width="1.09765625" style="10" customWidth="1"/>
    <col min="3331" max="3331" width="12.8984375" style="10" customWidth="1"/>
    <col min="3332" max="3332" width="1.09765625" style="10" customWidth="1"/>
    <col min="3333" max="3333" width="12.09765625" style="10" customWidth="1"/>
    <col min="3334" max="3334" width="1.09765625" style="10" customWidth="1"/>
    <col min="3335" max="3335" width="12.09765625" style="10" customWidth="1"/>
    <col min="3336" max="3336" width="8.8984375" style="10" customWidth="1"/>
    <col min="3337" max="3339" width="10" style="10" bestFit="1" customWidth="1"/>
    <col min="3340" max="3581" width="9.09765625" style="10"/>
    <col min="3582" max="3582" width="43.59765625" style="10" customWidth="1"/>
    <col min="3583" max="3583" width="8.69921875" style="10" customWidth="1"/>
    <col min="3584" max="3584" width="1.09765625" style="10" customWidth="1"/>
    <col min="3585" max="3585" width="12.8984375" style="10" customWidth="1"/>
    <col min="3586" max="3586" width="1.09765625" style="10" customWidth="1"/>
    <col min="3587" max="3587" width="12.8984375" style="10" customWidth="1"/>
    <col min="3588" max="3588" width="1.09765625" style="10" customWidth="1"/>
    <col min="3589" max="3589" width="12.09765625" style="10" customWidth="1"/>
    <col min="3590" max="3590" width="1.09765625" style="10" customWidth="1"/>
    <col min="3591" max="3591" width="12.09765625" style="10" customWidth="1"/>
    <col min="3592" max="3592" width="8.8984375" style="10" customWidth="1"/>
    <col min="3593" max="3595" width="10" style="10" bestFit="1" customWidth="1"/>
    <col min="3596" max="3837" width="9.09765625" style="10"/>
    <col min="3838" max="3838" width="43.59765625" style="10" customWidth="1"/>
    <col min="3839" max="3839" width="8.69921875" style="10" customWidth="1"/>
    <col min="3840" max="3840" width="1.09765625" style="10" customWidth="1"/>
    <col min="3841" max="3841" width="12.8984375" style="10" customWidth="1"/>
    <col min="3842" max="3842" width="1.09765625" style="10" customWidth="1"/>
    <col min="3843" max="3843" width="12.8984375" style="10" customWidth="1"/>
    <col min="3844" max="3844" width="1.09765625" style="10" customWidth="1"/>
    <col min="3845" max="3845" width="12.09765625" style="10" customWidth="1"/>
    <col min="3846" max="3846" width="1.09765625" style="10" customWidth="1"/>
    <col min="3847" max="3847" width="12.09765625" style="10" customWidth="1"/>
    <col min="3848" max="3848" width="8.8984375" style="10" customWidth="1"/>
    <col min="3849" max="3851" width="10" style="10" bestFit="1" customWidth="1"/>
    <col min="3852" max="4093" width="9.09765625" style="10"/>
    <col min="4094" max="4094" width="43.59765625" style="10" customWidth="1"/>
    <col min="4095" max="4095" width="8.69921875" style="10" customWidth="1"/>
    <col min="4096" max="4096" width="1.09765625" style="10" customWidth="1"/>
    <col min="4097" max="4097" width="12.8984375" style="10" customWidth="1"/>
    <col min="4098" max="4098" width="1.09765625" style="10" customWidth="1"/>
    <col min="4099" max="4099" width="12.8984375" style="10" customWidth="1"/>
    <col min="4100" max="4100" width="1.09765625" style="10" customWidth="1"/>
    <col min="4101" max="4101" width="12.09765625" style="10" customWidth="1"/>
    <col min="4102" max="4102" width="1.09765625" style="10" customWidth="1"/>
    <col min="4103" max="4103" width="12.09765625" style="10" customWidth="1"/>
    <col min="4104" max="4104" width="8.8984375" style="10" customWidth="1"/>
    <col min="4105" max="4107" width="10" style="10" bestFit="1" customWidth="1"/>
    <col min="4108" max="4349" width="9.09765625" style="10"/>
    <col min="4350" max="4350" width="43.59765625" style="10" customWidth="1"/>
    <col min="4351" max="4351" width="8.69921875" style="10" customWidth="1"/>
    <col min="4352" max="4352" width="1.09765625" style="10" customWidth="1"/>
    <col min="4353" max="4353" width="12.8984375" style="10" customWidth="1"/>
    <col min="4354" max="4354" width="1.09765625" style="10" customWidth="1"/>
    <col min="4355" max="4355" width="12.8984375" style="10" customWidth="1"/>
    <col min="4356" max="4356" width="1.09765625" style="10" customWidth="1"/>
    <col min="4357" max="4357" width="12.09765625" style="10" customWidth="1"/>
    <col min="4358" max="4358" width="1.09765625" style="10" customWidth="1"/>
    <col min="4359" max="4359" width="12.09765625" style="10" customWidth="1"/>
    <col min="4360" max="4360" width="8.8984375" style="10" customWidth="1"/>
    <col min="4361" max="4363" width="10" style="10" bestFit="1" customWidth="1"/>
    <col min="4364" max="4605" width="9.09765625" style="10"/>
    <col min="4606" max="4606" width="43.59765625" style="10" customWidth="1"/>
    <col min="4607" max="4607" width="8.69921875" style="10" customWidth="1"/>
    <col min="4608" max="4608" width="1.09765625" style="10" customWidth="1"/>
    <col min="4609" max="4609" width="12.8984375" style="10" customWidth="1"/>
    <col min="4610" max="4610" width="1.09765625" style="10" customWidth="1"/>
    <col min="4611" max="4611" width="12.8984375" style="10" customWidth="1"/>
    <col min="4612" max="4612" width="1.09765625" style="10" customWidth="1"/>
    <col min="4613" max="4613" width="12.09765625" style="10" customWidth="1"/>
    <col min="4614" max="4614" width="1.09765625" style="10" customWidth="1"/>
    <col min="4615" max="4615" width="12.09765625" style="10" customWidth="1"/>
    <col min="4616" max="4616" width="8.8984375" style="10" customWidth="1"/>
    <col min="4617" max="4619" width="10" style="10" bestFit="1" customWidth="1"/>
    <col min="4620" max="4861" width="9.09765625" style="10"/>
    <col min="4862" max="4862" width="43.59765625" style="10" customWidth="1"/>
    <col min="4863" max="4863" width="8.69921875" style="10" customWidth="1"/>
    <col min="4864" max="4864" width="1.09765625" style="10" customWidth="1"/>
    <col min="4865" max="4865" width="12.8984375" style="10" customWidth="1"/>
    <col min="4866" max="4866" width="1.09765625" style="10" customWidth="1"/>
    <col min="4867" max="4867" width="12.8984375" style="10" customWidth="1"/>
    <col min="4868" max="4868" width="1.09765625" style="10" customWidth="1"/>
    <col min="4869" max="4869" width="12.09765625" style="10" customWidth="1"/>
    <col min="4870" max="4870" width="1.09765625" style="10" customWidth="1"/>
    <col min="4871" max="4871" width="12.09765625" style="10" customWidth="1"/>
    <col min="4872" max="4872" width="8.8984375" style="10" customWidth="1"/>
    <col min="4873" max="4875" width="10" style="10" bestFit="1" customWidth="1"/>
    <col min="4876" max="5117" width="9.09765625" style="10"/>
    <col min="5118" max="5118" width="43.59765625" style="10" customWidth="1"/>
    <col min="5119" max="5119" width="8.69921875" style="10" customWidth="1"/>
    <col min="5120" max="5120" width="1.09765625" style="10" customWidth="1"/>
    <col min="5121" max="5121" width="12.8984375" style="10" customWidth="1"/>
    <col min="5122" max="5122" width="1.09765625" style="10" customWidth="1"/>
    <col min="5123" max="5123" width="12.8984375" style="10" customWidth="1"/>
    <col min="5124" max="5124" width="1.09765625" style="10" customWidth="1"/>
    <col min="5125" max="5125" width="12.09765625" style="10" customWidth="1"/>
    <col min="5126" max="5126" width="1.09765625" style="10" customWidth="1"/>
    <col min="5127" max="5127" width="12.09765625" style="10" customWidth="1"/>
    <col min="5128" max="5128" width="8.8984375" style="10" customWidth="1"/>
    <col min="5129" max="5131" width="10" style="10" bestFit="1" customWidth="1"/>
    <col min="5132" max="5373" width="9.09765625" style="10"/>
    <col min="5374" max="5374" width="43.59765625" style="10" customWidth="1"/>
    <col min="5375" max="5375" width="8.69921875" style="10" customWidth="1"/>
    <col min="5376" max="5376" width="1.09765625" style="10" customWidth="1"/>
    <col min="5377" max="5377" width="12.8984375" style="10" customWidth="1"/>
    <col min="5378" max="5378" width="1.09765625" style="10" customWidth="1"/>
    <col min="5379" max="5379" width="12.8984375" style="10" customWidth="1"/>
    <col min="5380" max="5380" width="1.09765625" style="10" customWidth="1"/>
    <col min="5381" max="5381" width="12.09765625" style="10" customWidth="1"/>
    <col min="5382" max="5382" width="1.09765625" style="10" customWidth="1"/>
    <col min="5383" max="5383" width="12.09765625" style="10" customWidth="1"/>
    <col min="5384" max="5384" width="8.8984375" style="10" customWidth="1"/>
    <col min="5385" max="5387" width="10" style="10" bestFit="1" customWidth="1"/>
    <col min="5388" max="5629" width="9.09765625" style="10"/>
    <col min="5630" max="5630" width="43.59765625" style="10" customWidth="1"/>
    <col min="5631" max="5631" width="8.69921875" style="10" customWidth="1"/>
    <col min="5632" max="5632" width="1.09765625" style="10" customWidth="1"/>
    <col min="5633" max="5633" width="12.8984375" style="10" customWidth="1"/>
    <col min="5634" max="5634" width="1.09765625" style="10" customWidth="1"/>
    <col min="5635" max="5635" width="12.8984375" style="10" customWidth="1"/>
    <col min="5636" max="5636" width="1.09765625" style="10" customWidth="1"/>
    <col min="5637" max="5637" width="12.09765625" style="10" customWidth="1"/>
    <col min="5638" max="5638" width="1.09765625" style="10" customWidth="1"/>
    <col min="5639" max="5639" width="12.09765625" style="10" customWidth="1"/>
    <col min="5640" max="5640" width="8.8984375" style="10" customWidth="1"/>
    <col min="5641" max="5643" width="10" style="10" bestFit="1" customWidth="1"/>
    <col min="5644" max="5885" width="9.09765625" style="10"/>
    <col min="5886" max="5886" width="43.59765625" style="10" customWidth="1"/>
    <col min="5887" max="5887" width="8.69921875" style="10" customWidth="1"/>
    <col min="5888" max="5888" width="1.09765625" style="10" customWidth="1"/>
    <col min="5889" max="5889" width="12.8984375" style="10" customWidth="1"/>
    <col min="5890" max="5890" width="1.09765625" style="10" customWidth="1"/>
    <col min="5891" max="5891" width="12.8984375" style="10" customWidth="1"/>
    <col min="5892" max="5892" width="1.09765625" style="10" customWidth="1"/>
    <col min="5893" max="5893" width="12.09765625" style="10" customWidth="1"/>
    <col min="5894" max="5894" width="1.09765625" style="10" customWidth="1"/>
    <col min="5895" max="5895" width="12.09765625" style="10" customWidth="1"/>
    <col min="5896" max="5896" width="8.8984375" style="10" customWidth="1"/>
    <col min="5897" max="5899" width="10" style="10" bestFit="1" customWidth="1"/>
    <col min="5900" max="6141" width="9.09765625" style="10"/>
    <col min="6142" max="6142" width="43.59765625" style="10" customWidth="1"/>
    <col min="6143" max="6143" width="8.69921875" style="10" customWidth="1"/>
    <col min="6144" max="6144" width="1.09765625" style="10" customWidth="1"/>
    <col min="6145" max="6145" width="12.8984375" style="10" customWidth="1"/>
    <col min="6146" max="6146" width="1.09765625" style="10" customWidth="1"/>
    <col min="6147" max="6147" width="12.8984375" style="10" customWidth="1"/>
    <col min="6148" max="6148" width="1.09765625" style="10" customWidth="1"/>
    <col min="6149" max="6149" width="12.09765625" style="10" customWidth="1"/>
    <col min="6150" max="6150" width="1.09765625" style="10" customWidth="1"/>
    <col min="6151" max="6151" width="12.09765625" style="10" customWidth="1"/>
    <col min="6152" max="6152" width="8.8984375" style="10" customWidth="1"/>
    <col min="6153" max="6155" width="10" style="10" bestFit="1" customWidth="1"/>
    <col min="6156" max="6397" width="9.09765625" style="10"/>
    <col min="6398" max="6398" width="43.59765625" style="10" customWidth="1"/>
    <col min="6399" max="6399" width="8.69921875" style="10" customWidth="1"/>
    <col min="6400" max="6400" width="1.09765625" style="10" customWidth="1"/>
    <col min="6401" max="6401" width="12.8984375" style="10" customWidth="1"/>
    <col min="6402" max="6402" width="1.09765625" style="10" customWidth="1"/>
    <col min="6403" max="6403" width="12.8984375" style="10" customWidth="1"/>
    <col min="6404" max="6404" width="1.09765625" style="10" customWidth="1"/>
    <col min="6405" max="6405" width="12.09765625" style="10" customWidth="1"/>
    <col min="6406" max="6406" width="1.09765625" style="10" customWidth="1"/>
    <col min="6407" max="6407" width="12.09765625" style="10" customWidth="1"/>
    <col min="6408" max="6408" width="8.8984375" style="10" customWidth="1"/>
    <col min="6409" max="6411" width="10" style="10" bestFit="1" customWidth="1"/>
    <col min="6412" max="6653" width="9.09765625" style="10"/>
    <col min="6654" max="6654" width="43.59765625" style="10" customWidth="1"/>
    <col min="6655" max="6655" width="8.69921875" style="10" customWidth="1"/>
    <col min="6656" max="6656" width="1.09765625" style="10" customWidth="1"/>
    <col min="6657" max="6657" width="12.8984375" style="10" customWidth="1"/>
    <col min="6658" max="6658" width="1.09765625" style="10" customWidth="1"/>
    <col min="6659" max="6659" width="12.8984375" style="10" customWidth="1"/>
    <col min="6660" max="6660" width="1.09765625" style="10" customWidth="1"/>
    <col min="6661" max="6661" width="12.09765625" style="10" customWidth="1"/>
    <col min="6662" max="6662" width="1.09765625" style="10" customWidth="1"/>
    <col min="6663" max="6663" width="12.09765625" style="10" customWidth="1"/>
    <col min="6664" max="6664" width="8.8984375" style="10" customWidth="1"/>
    <col min="6665" max="6667" width="10" style="10" bestFit="1" customWidth="1"/>
    <col min="6668" max="6909" width="9.09765625" style="10"/>
    <col min="6910" max="6910" width="43.59765625" style="10" customWidth="1"/>
    <col min="6911" max="6911" width="8.69921875" style="10" customWidth="1"/>
    <col min="6912" max="6912" width="1.09765625" style="10" customWidth="1"/>
    <col min="6913" max="6913" width="12.8984375" style="10" customWidth="1"/>
    <col min="6914" max="6914" width="1.09765625" style="10" customWidth="1"/>
    <col min="6915" max="6915" width="12.8984375" style="10" customWidth="1"/>
    <col min="6916" max="6916" width="1.09765625" style="10" customWidth="1"/>
    <col min="6917" max="6917" width="12.09765625" style="10" customWidth="1"/>
    <col min="6918" max="6918" width="1.09765625" style="10" customWidth="1"/>
    <col min="6919" max="6919" width="12.09765625" style="10" customWidth="1"/>
    <col min="6920" max="6920" width="8.8984375" style="10" customWidth="1"/>
    <col min="6921" max="6923" width="10" style="10" bestFit="1" customWidth="1"/>
    <col min="6924" max="7165" width="9.09765625" style="10"/>
    <col min="7166" max="7166" width="43.59765625" style="10" customWidth="1"/>
    <col min="7167" max="7167" width="8.69921875" style="10" customWidth="1"/>
    <col min="7168" max="7168" width="1.09765625" style="10" customWidth="1"/>
    <col min="7169" max="7169" width="12.8984375" style="10" customWidth="1"/>
    <col min="7170" max="7170" width="1.09765625" style="10" customWidth="1"/>
    <col min="7171" max="7171" width="12.8984375" style="10" customWidth="1"/>
    <col min="7172" max="7172" width="1.09765625" style="10" customWidth="1"/>
    <col min="7173" max="7173" width="12.09765625" style="10" customWidth="1"/>
    <col min="7174" max="7174" width="1.09765625" style="10" customWidth="1"/>
    <col min="7175" max="7175" width="12.09765625" style="10" customWidth="1"/>
    <col min="7176" max="7176" width="8.8984375" style="10" customWidth="1"/>
    <col min="7177" max="7179" width="10" style="10" bestFit="1" customWidth="1"/>
    <col min="7180" max="7421" width="9.09765625" style="10"/>
    <col min="7422" max="7422" width="43.59765625" style="10" customWidth="1"/>
    <col min="7423" max="7423" width="8.69921875" style="10" customWidth="1"/>
    <col min="7424" max="7424" width="1.09765625" style="10" customWidth="1"/>
    <col min="7425" max="7425" width="12.8984375" style="10" customWidth="1"/>
    <col min="7426" max="7426" width="1.09765625" style="10" customWidth="1"/>
    <col min="7427" max="7427" width="12.8984375" style="10" customWidth="1"/>
    <col min="7428" max="7428" width="1.09765625" style="10" customWidth="1"/>
    <col min="7429" max="7429" width="12.09765625" style="10" customWidth="1"/>
    <col min="7430" max="7430" width="1.09765625" style="10" customWidth="1"/>
    <col min="7431" max="7431" width="12.09765625" style="10" customWidth="1"/>
    <col min="7432" max="7432" width="8.8984375" style="10" customWidth="1"/>
    <col min="7433" max="7435" width="10" style="10" bestFit="1" customWidth="1"/>
    <col min="7436" max="7677" width="9.09765625" style="10"/>
    <col min="7678" max="7678" width="43.59765625" style="10" customWidth="1"/>
    <col min="7679" max="7679" width="8.69921875" style="10" customWidth="1"/>
    <col min="7680" max="7680" width="1.09765625" style="10" customWidth="1"/>
    <col min="7681" max="7681" width="12.8984375" style="10" customWidth="1"/>
    <col min="7682" max="7682" width="1.09765625" style="10" customWidth="1"/>
    <col min="7683" max="7683" width="12.8984375" style="10" customWidth="1"/>
    <col min="7684" max="7684" width="1.09765625" style="10" customWidth="1"/>
    <col min="7685" max="7685" width="12.09765625" style="10" customWidth="1"/>
    <col min="7686" max="7686" width="1.09765625" style="10" customWidth="1"/>
    <col min="7687" max="7687" width="12.09765625" style="10" customWidth="1"/>
    <col min="7688" max="7688" width="8.8984375" style="10" customWidth="1"/>
    <col min="7689" max="7691" width="10" style="10" bestFit="1" customWidth="1"/>
    <col min="7692" max="7933" width="9.09765625" style="10"/>
    <col min="7934" max="7934" width="43.59765625" style="10" customWidth="1"/>
    <col min="7935" max="7935" width="8.69921875" style="10" customWidth="1"/>
    <col min="7936" max="7936" width="1.09765625" style="10" customWidth="1"/>
    <col min="7937" max="7937" width="12.8984375" style="10" customWidth="1"/>
    <col min="7938" max="7938" width="1.09765625" style="10" customWidth="1"/>
    <col min="7939" max="7939" width="12.8984375" style="10" customWidth="1"/>
    <col min="7940" max="7940" width="1.09765625" style="10" customWidth="1"/>
    <col min="7941" max="7941" width="12.09765625" style="10" customWidth="1"/>
    <col min="7942" max="7942" width="1.09765625" style="10" customWidth="1"/>
    <col min="7943" max="7943" width="12.09765625" style="10" customWidth="1"/>
    <col min="7944" max="7944" width="8.8984375" style="10" customWidth="1"/>
    <col min="7945" max="7947" width="10" style="10" bestFit="1" customWidth="1"/>
    <col min="7948" max="8189" width="9.09765625" style="10"/>
    <col min="8190" max="8190" width="43.59765625" style="10" customWidth="1"/>
    <col min="8191" max="8191" width="8.69921875" style="10" customWidth="1"/>
    <col min="8192" max="8192" width="1.09765625" style="10" customWidth="1"/>
    <col min="8193" max="8193" width="12.8984375" style="10" customWidth="1"/>
    <col min="8194" max="8194" width="1.09765625" style="10" customWidth="1"/>
    <col min="8195" max="8195" width="12.8984375" style="10" customWidth="1"/>
    <col min="8196" max="8196" width="1.09765625" style="10" customWidth="1"/>
    <col min="8197" max="8197" width="12.09765625" style="10" customWidth="1"/>
    <col min="8198" max="8198" width="1.09765625" style="10" customWidth="1"/>
    <col min="8199" max="8199" width="12.09765625" style="10" customWidth="1"/>
    <col min="8200" max="8200" width="8.8984375" style="10" customWidth="1"/>
    <col min="8201" max="8203" width="10" style="10" bestFit="1" customWidth="1"/>
    <col min="8204" max="8445" width="9.09765625" style="10"/>
    <col min="8446" max="8446" width="43.59765625" style="10" customWidth="1"/>
    <col min="8447" max="8447" width="8.69921875" style="10" customWidth="1"/>
    <col min="8448" max="8448" width="1.09765625" style="10" customWidth="1"/>
    <col min="8449" max="8449" width="12.8984375" style="10" customWidth="1"/>
    <col min="8450" max="8450" width="1.09765625" style="10" customWidth="1"/>
    <col min="8451" max="8451" width="12.8984375" style="10" customWidth="1"/>
    <col min="8452" max="8452" width="1.09765625" style="10" customWidth="1"/>
    <col min="8453" max="8453" width="12.09765625" style="10" customWidth="1"/>
    <col min="8454" max="8454" width="1.09765625" style="10" customWidth="1"/>
    <col min="8455" max="8455" width="12.09765625" style="10" customWidth="1"/>
    <col min="8456" max="8456" width="8.8984375" style="10" customWidth="1"/>
    <col min="8457" max="8459" width="10" style="10" bestFit="1" customWidth="1"/>
    <col min="8460" max="8701" width="9.09765625" style="10"/>
    <col min="8702" max="8702" width="43.59765625" style="10" customWidth="1"/>
    <col min="8703" max="8703" width="8.69921875" style="10" customWidth="1"/>
    <col min="8704" max="8704" width="1.09765625" style="10" customWidth="1"/>
    <col min="8705" max="8705" width="12.8984375" style="10" customWidth="1"/>
    <col min="8706" max="8706" width="1.09765625" style="10" customWidth="1"/>
    <col min="8707" max="8707" width="12.8984375" style="10" customWidth="1"/>
    <col min="8708" max="8708" width="1.09765625" style="10" customWidth="1"/>
    <col min="8709" max="8709" width="12.09765625" style="10" customWidth="1"/>
    <col min="8710" max="8710" width="1.09765625" style="10" customWidth="1"/>
    <col min="8711" max="8711" width="12.09765625" style="10" customWidth="1"/>
    <col min="8712" max="8712" width="8.8984375" style="10" customWidth="1"/>
    <col min="8713" max="8715" width="10" style="10" bestFit="1" customWidth="1"/>
    <col min="8716" max="8957" width="9.09765625" style="10"/>
    <col min="8958" max="8958" width="43.59765625" style="10" customWidth="1"/>
    <col min="8959" max="8959" width="8.69921875" style="10" customWidth="1"/>
    <col min="8960" max="8960" width="1.09765625" style="10" customWidth="1"/>
    <col min="8961" max="8961" width="12.8984375" style="10" customWidth="1"/>
    <col min="8962" max="8962" width="1.09765625" style="10" customWidth="1"/>
    <col min="8963" max="8963" width="12.8984375" style="10" customWidth="1"/>
    <col min="8964" max="8964" width="1.09765625" style="10" customWidth="1"/>
    <col min="8965" max="8965" width="12.09765625" style="10" customWidth="1"/>
    <col min="8966" max="8966" width="1.09765625" style="10" customWidth="1"/>
    <col min="8967" max="8967" width="12.09765625" style="10" customWidth="1"/>
    <col min="8968" max="8968" width="8.8984375" style="10" customWidth="1"/>
    <col min="8969" max="8971" width="10" style="10" bestFit="1" customWidth="1"/>
    <col min="8972" max="9213" width="9.09765625" style="10"/>
    <col min="9214" max="9214" width="43.59765625" style="10" customWidth="1"/>
    <col min="9215" max="9215" width="8.69921875" style="10" customWidth="1"/>
    <col min="9216" max="9216" width="1.09765625" style="10" customWidth="1"/>
    <col min="9217" max="9217" width="12.8984375" style="10" customWidth="1"/>
    <col min="9218" max="9218" width="1.09765625" style="10" customWidth="1"/>
    <col min="9219" max="9219" width="12.8984375" style="10" customWidth="1"/>
    <col min="9220" max="9220" width="1.09765625" style="10" customWidth="1"/>
    <col min="9221" max="9221" width="12.09765625" style="10" customWidth="1"/>
    <col min="9222" max="9222" width="1.09765625" style="10" customWidth="1"/>
    <col min="9223" max="9223" width="12.09765625" style="10" customWidth="1"/>
    <col min="9224" max="9224" width="8.8984375" style="10" customWidth="1"/>
    <col min="9225" max="9227" width="10" style="10" bestFit="1" customWidth="1"/>
    <col min="9228" max="9469" width="9.09765625" style="10"/>
    <col min="9470" max="9470" width="43.59765625" style="10" customWidth="1"/>
    <col min="9471" max="9471" width="8.69921875" style="10" customWidth="1"/>
    <col min="9472" max="9472" width="1.09765625" style="10" customWidth="1"/>
    <col min="9473" max="9473" width="12.8984375" style="10" customWidth="1"/>
    <col min="9474" max="9474" width="1.09765625" style="10" customWidth="1"/>
    <col min="9475" max="9475" width="12.8984375" style="10" customWidth="1"/>
    <col min="9476" max="9476" width="1.09765625" style="10" customWidth="1"/>
    <col min="9477" max="9477" width="12.09765625" style="10" customWidth="1"/>
    <col min="9478" max="9478" width="1.09765625" style="10" customWidth="1"/>
    <col min="9479" max="9479" width="12.09765625" style="10" customWidth="1"/>
    <col min="9480" max="9480" width="8.8984375" style="10" customWidth="1"/>
    <col min="9481" max="9483" width="10" style="10" bestFit="1" customWidth="1"/>
    <col min="9484" max="9725" width="9.09765625" style="10"/>
    <col min="9726" max="9726" width="43.59765625" style="10" customWidth="1"/>
    <col min="9727" max="9727" width="8.69921875" style="10" customWidth="1"/>
    <col min="9728" max="9728" width="1.09765625" style="10" customWidth="1"/>
    <col min="9729" max="9729" width="12.8984375" style="10" customWidth="1"/>
    <col min="9730" max="9730" width="1.09765625" style="10" customWidth="1"/>
    <col min="9731" max="9731" width="12.8984375" style="10" customWidth="1"/>
    <col min="9732" max="9732" width="1.09765625" style="10" customWidth="1"/>
    <col min="9733" max="9733" width="12.09765625" style="10" customWidth="1"/>
    <col min="9734" max="9734" width="1.09765625" style="10" customWidth="1"/>
    <col min="9735" max="9735" width="12.09765625" style="10" customWidth="1"/>
    <col min="9736" max="9736" width="8.8984375" style="10" customWidth="1"/>
    <col min="9737" max="9739" width="10" style="10" bestFit="1" customWidth="1"/>
    <col min="9740" max="9981" width="9.09765625" style="10"/>
    <col min="9982" max="9982" width="43.59765625" style="10" customWidth="1"/>
    <col min="9983" max="9983" width="8.69921875" style="10" customWidth="1"/>
    <col min="9984" max="9984" width="1.09765625" style="10" customWidth="1"/>
    <col min="9985" max="9985" width="12.8984375" style="10" customWidth="1"/>
    <col min="9986" max="9986" width="1.09765625" style="10" customWidth="1"/>
    <col min="9987" max="9987" width="12.8984375" style="10" customWidth="1"/>
    <col min="9988" max="9988" width="1.09765625" style="10" customWidth="1"/>
    <col min="9989" max="9989" width="12.09765625" style="10" customWidth="1"/>
    <col min="9990" max="9990" width="1.09765625" style="10" customWidth="1"/>
    <col min="9991" max="9991" width="12.09765625" style="10" customWidth="1"/>
    <col min="9992" max="9992" width="8.8984375" style="10" customWidth="1"/>
    <col min="9993" max="9995" width="10" style="10" bestFit="1" customWidth="1"/>
    <col min="9996" max="10237" width="9.09765625" style="10"/>
    <col min="10238" max="10238" width="43.59765625" style="10" customWidth="1"/>
    <col min="10239" max="10239" width="8.69921875" style="10" customWidth="1"/>
    <col min="10240" max="10240" width="1.09765625" style="10" customWidth="1"/>
    <col min="10241" max="10241" width="12.8984375" style="10" customWidth="1"/>
    <col min="10242" max="10242" width="1.09765625" style="10" customWidth="1"/>
    <col min="10243" max="10243" width="12.8984375" style="10" customWidth="1"/>
    <col min="10244" max="10244" width="1.09765625" style="10" customWidth="1"/>
    <col min="10245" max="10245" width="12.09765625" style="10" customWidth="1"/>
    <col min="10246" max="10246" width="1.09765625" style="10" customWidth="1"/>
    <col min="10247" max="10247" width="12.09765625" style="10" customWidth="1"/>
    <col min="10248" max="10248" width="8.8984375" style="10" customWidth="1"/>
    <col min="10249" max="10251" width="10" style="10" bestFit="1" customWidth="1"/>
    <col min="10252" max="10493" width="9.09765625" style="10"/>
    <col min="10494" max="10494" width="43.59765625" style="10" customWidth="1"/>
    <col min="10495" max="10495" width="8.69921875" style="10" customWidth="1"/>
    <col min="10496" max="10496" width="1.09765625" style="10" customWidth="1"/>
    <col min="10497" max="10497" width="12.8984375" style="10" customWidth="1"/>
    <col min="10498" max="10498" width="1.09765625" style="10" customWidth="1"/>
    <col min="10499" max="10499" width="12.8984375" style="10" customWidth="1"/>
    <col min="10500" max="10500" width="1.09765625" style="10" customWidth="1"/>
    <col min="10501" max="10501" width="12.09765625" style="10" customWidth="1"/>
    <col min="10502" max="10502" width="1.09765625" style="10" customWidth="1"/>
    <col min="10503" max="10503" width="12.09765625" style="10" customWidth="1"/>
    <col min="10504" max="10504" width="8.8984375" style="10" customWidth="1"/>
    <col min="10505" max="10507" width="10" style="10" bestFit="1" customWidth="1"/>
    <col min="10508" max="10749" width="9.09765625" style="10"/>
    <col min="10750" max="10750" width="43.59765625" style="10" customWidth="1"/>
    <col min="10751" max="10751" width="8.69921875" style="10" customWidth="1"/>
    <col min="10752" max="10752" width="1.09765625" style="10" customWidth="1"/>
    <col min="10753" max="10753" width="12.8984375" style="10" customWidth="1"/>
    <col min="10754" max="10754" width="1.09765625" style="10" customWidth="1"/>
    <col min="10755" max="10755" width="12.8984375" style="10" customWidth="1"/>
    <col min="10756" max="10756" width="1.09765625" style="10" customWidth="1"/>
    <col min="10757" max="10757" width="12.09765625" style="10" customWidth="1"/>
    <col min="10758" max="10758" width="1.09765625" style="10" customWidth="1"/>
    <col min="10759" max="10759" width="12.09765625" style="10" customWidth="1"/>
    <col min="10760" max="10760" width="8.8984375" style="10" customWidth="1"/>
    <col min="10761" max="10763" width="10" style="10" bestFit="1" customWidth="1"/>
    <col min="10764" max="11005" width="9.09765625" style="10"/>
    <col min="11006" max="11006" width="43.59765625" style="10" customWidth="1"/>
    <col min="11007" max="11007" width="8.69921875" style="10" customWidth="1"/>
    <col min="11008" max="11008" width="1.09765625" style="10" customWidth="1"/>
    <col min="11009" max="11009" width="12.8984375" style="10" customWidth="1"/>
    <col min="11010" max="11010" width="1.09765625" style="10" customWidth="1"/>
    <col min="11011" max="11011" width="12.8984375" style="10" customWidth="1"/>
    <col min="11012" max="11012" width="1.09765625" style="10" customWidth="1"/>
    <col min="11013" max="11013" width="12.09765625" style="10" customWidth="1"/>
    <col min="11014" max="11014" width="1.09765625" style="10" customWidth="1"/>
    <col min="11015" max="11015" width="12.09765625" style="10" customWidth="1"/>
    <col min="11016" max="11016" width="8.8984375" style="10" customWidth="1"/>
    <col min="11017" max="11019" width="10" style="10" bestFit="1" customWidth="1"/>
    <col min="11020" max="11261" width="9.09765625" style="10"/>
    <col min="11262" max="11262" width="43.59765625" style="10" customWidth="1"/>
    <col min="11263" max="11263" width="8.69921875" style="10" customWidth="1"/>
    <col min="11264" max="11264" width="1.09765625" style="10" customWidth="1"/>
    <col min="11265" max="11265" width="12.8984375" style="10" customWidth="1"/>
    <col min="11266" max="11266" width="1.09765625" style="10" customWidth="1"/>
    <col min="11267" max="11267" width="12.8984375" style="10" customWidth="1"/>
    <col min="11268" max="11268" width="1.09765625" style="10" customWidth="1"/>
    <col min="11269" max="11269" width="12.09765625" style="10" customWidth="1"/>
    <col min="11270" max="11270" width="1.09765625" style="10" customWidth="1"/>
    <col min="11271" max="11271" width="12.09765625" style="10" customWidth="1"/>
    <col min="11272" max="11272" width="8.8984375" style="10" customWidth="1"/>
    <col min="11273" max="11275" width="10" style="10" bestFit="1" customWidth="1"/>
    <col min="11276" max="11517" width="9.09765625" style="10"/>
    <col min="11518" max="11518" width="43.59765625" style="10" customWidth="1"/>
    <col min="11519" max="11519" width="8.69921875" style="10" customWidth="1"/>
    <col min="11520" max="11520" width="1.09765625" style="10" customWidth="1"/>
    <col min="11521" max="11521" width="12.8984375" style="10" customWidth="1"/>
    <col min="11522" max="11522" width="1.09765625" style="10" customWidth="1"/>
    <col min="11523" max="11523" width="12.8984375" style="10" customWidth="1"/>
    <col min="11524" max="11524" width="1.09765625" style="10" customWidth="1"/>
    <col min="11525" max="11525" width="12.09765625" style="10" customWidth="1"/>
    <col min="11526" max="11526" width="1.09765625" style="10" customWidth="1"/>
    <col min="11527" max="11527" width="12.09765625" style="10" customWidth="1"/>
    <col min="11528" max="11528" width="8.8984375" style="10" customWidth="1"/>
    <col min="11529" max="11531" width="10" style="10" bestFit="1" customWidth="1"/>
    <col min="11532" max="11773" width="9.09765625" style="10"/>
    <col min="11774" max="11774" width="43.59765625" style="10" customWidth="1"/>
    <col min="11775" max="11775" width="8.69921875" style="10" customWidth="1"/>
    <col min="11776" max="11776" width="1.09765625" style="10" customWidth="1"/>
    <col min="11777" max="11777" width="12.8984375" style="10" customWidth="1"/>
    <col min="11778" max="11778" width="1.09765625" style="10" customWidth="1"/>
    <col min="11779" max="11779" width="12.8984375" style="10" customWidth="1"/>
    <col min="11780" max="11780" width="1.09765625" style="10" customWidth="1"/>
    <col min="11781" max="11781" width="12.09765625" style="10" customWidth="1"/>
    <col min="11782" max="11782" width="1.09765625" style="10" customWidth="1"/>
    <col min="11783" max="11783" width="12.09765625" style="10" customWidth="1"/>
    <col min="11784" max="11784" width="8.8984375" style="10" customWidth="1"/>
    <col min="11785" max="11787" width="10" style="10" bestFit="1" customWidth="1"/>
    <col min="11788" max="12029" width="9.09765625" style="10"/>
    <col min="12030" max="12030" width="43.59765625" style="10" customWidth="1"/>
    <col min="12031" max="12031" width="8.69921875" style="10" customWidth="1"/>
    <col min="12032" max="12032" width="1.09765625" style="10" customWidth="1"/>
    <col min="12033" max="12033" width="12.8984375" style="10" customWidth="1"/>
    <col min="12034" max="12034" width="1.09765625" style="10" customWidth="1"/>
    <col min="12035" max="12035" width="12.8984375" style="10" customWidth="1"/>
    <col min="12036" max="12036" width="1.09765625" style="10" customWidth="1"/>
    <col min="12037" max="12037" width="12.09765625" style="10" customWidth="1"/>
    <col min="12038" max="12038" width="1.09765625" style="10" customWidth="1"/>
    <col min="12039" max="12039" width="12.09765625" style="10" customWidth="1"/>
    <col min="12040" max="12040" width="8.8984375" style="10" customWidth="1"/>
    <col min="12041" max="12043" width="10" style="10" bestFit="1" customWidth="1"/>
    <col min="12044" max="12285" width="9.09765625" style="10"/>
    <col min="12286" max="12286" width="43.59765625" style="10" customWidth="1"/>
    <col min="12287" max="12287" width="8.69921875" style="10" customWidth="1"/>
    <col min="12288" max="12288" width="1.09765625" style="10" customWidth="1"/>
    <col min="12289" max="12289" width="12.8984375" style="10" customWidth="1"/>
    <col min="12290" max="12290" width="1.09765625" style="10" customWidth="1"/>
    <col min="12291" max="12291" width="12.8984375" style="10" customWidth="1"/>
    <col min="12292" max="12292" width="1.09765625" style="10" customWidth="1"/>
    <col min="12293" max="12293" width="12.09765625" style="10" customWidth="1"/>
    <col min="12294" max="12294" width="1.09765625" style="10" customWidth="1"/>
    <col min="12295" max="12295" width="12.09765625" style="10" customWidth="1"/>
    <col min="12296" max="12296" width="8.8984375" style="10" customWidth="1"/>
    <col min="12297" max="12299" width="10" style="10" bestFit="1" customWidth="1"/>
    <col min="12300" max="12541" width="9.09765625" style="10"/>
    <col min="12542" max="12542" width="43.59765625" style="10" customWidth="1"/>
    <col min="12543" max="12543" width="8.69921875" style="10" customWidth="1"/>
    <col min="12544" max="12544" width="1.09765625" style="10" customWidth="1"/>
    <col min="12545" max="12545" width="12.8984375" style="10" customWidth="1"/>
    <col min="12546" max="12546" width="1.09765625" style="10" customWidth="1"/>
    <col min="12547" max="12547" width="12.8984375" style="10" customWidth="1"/>
    <col min="12548" max="12548" width="1.09765625" style="10" customWidth="1"/>
    <col min="12549" max="12549" width="12.09765625" style="10" customWidth="1"/>
    <col min="12550" max="12550" width="1.09765625" style="10" customWidth="1"/>
    <col min="12551" max="12551" width="12.09765625" style="10" customWidth="1"/>
    <col min="12552" max="12552" width="8.8984375" style="10" customWidth="1"/>
    <col min="12553" max="12555" width="10" style="10" bestFit="1" customWidth="1"/>
    <col min="12556" max="12797" width="9.09765625" style="10"/>
    <col min="12798" max="12798" width="43.59765625" style="10" customWidth="1"/>
    <col min="12799" max="12799" width="8.69921875" style="10" customWidth="1"/>
    <col min="12800" max="12800" width="1.09765625" style="10" customWidth="1"/>
    <col min="12801" max="12801" width="12.8984375" style="10" customWidth="1"/>
    <col min="12802" max="12802" width="1.09765625" style="10" customWidth="1"/>
    <col min="12803" max="12803" width="12.8984375" style="10" customWidth="1"/>
    <col min="12804" max="12804" width="1.09765625" style="10" customWidth="1"/>
    <col min="12805" max="12805" width="12.09765625" style="10" customWidth="1"/>
    <col min="12806" max="12806" width="1.09765625" style="10" customWidth="1"/>
    <col min="12807" max="12807" width="12.09765625" style="10" customWidth="1"/>
    <col min="12808" max="12808" width="8.8984375" style="10" customWidth="1"/>
    <col min="12809" max="12811" width="10" style="10" bestFit="1" customWidth="1"/>
    <col min="12812" max="13053" width="9.09765625" style="10"/>
    <col min="13054" max="13054" width="43.59765625" style="10" customWidth="1"/>
    <col min="13055" max="13055" width="8.69921875" style="10" customWidth="1"/>
    <col min="13056" max="13056" width="1.09765625" style="10" customWidth="1"/>
    <col min="13057" max="13057" width="12.8984375" style="10" customWidth="1"/>
    <col min="13058" max="13058" width="1.09765625" style="10" customWidth="1"/>
    <col min="13059" max="13059" width="12.8984375" style="10" customWidth="1"/>
    <col min="13060" max="13060" width="1.09765625" style="10" customWidth="1"/>
    <col min="13061" max="13061" width="12.09765625" style="10" customWidth="1"/>
    <col min="13062" max="13062" width="1.09765625" style="10" customWidth="1"/>
    <col min="13063" max="13063" width="12.09765625" style="10" customWidth="1"/>
    <col min="13064" max="13064" width="8.8984375" style="10" customWidth="1"/>
    <col min="13065" max="13067" width="10" style="10" bestFit="1" customWidth="1"/>
    <col min="13068" max="13309" width="9.09765625" style="10"/>
    <col min="13310" max="13310" width="43.59765625" style="10" customWidth="1"/>
    <col min="13311" max="13311" width="8.69921875" style="10" customWidth="1"/>
    <col min="13312" max="13312" width="1.09765625" style="10" customWidth="1"/>
    <col min="13313" max="13313" width="12.8984375" style="10" customWidth="1"/>
    <col min="13314" max="13314" width="1.09765625" style="10" customWidth="1"/>
    <col min="13315" max="13315" width="12.8984375" style="10" customWidth="1"/>
    <col min="13316" max="13316" width="1.09765625" style="10" customWidth="1"/>
    <col min="13317" max="13317" width="12.09765625" style="10" customWidth="1"/>
    <col min="13318" max="13318" width="1.09765625" style="10" customWidth="1"/>
    <col min="13319" max="13319" width="12.09765625" style="10" customWidth="1"/>
    <col min="13320" max="13320" width="8.8984375" style="10" customWidth="1"/>
    <col min="13321" max="13323" width="10" style="10" bestFit="1" customWidth="1"/>
    <col min="13324" max="13565" width="9.09765625" style="10"/>
    <col min="13566" max="13566" width="43.59765625" style="10" customWidth="1"/>
    <col min="13567" max="13567" width="8.69921875" style="10" customWidth="1"/>
    <col min="13568" max="13568" width="1.09765625" style="10" customWidth="1"/>
    <col min="13569" max="13569" width="12.8984375" style="10" customWidth="1"/>
    <col min="13570" max="13570" width="1.09765625" style="10" customWidth="1"/>
    <col min="13571" max="13571" width="12.8984375" style="10" customWidth="1"/>
    <col min="13572" max="13572" width="1.09765625" style="10" customWidth="1"/>
    <col min="13573" max="13573" width="12.09765625" style="10" customWidth="1"/>
    <col min="13574" max="13574" width="1.09765625" style="10" customWidth="1"/>
    <col min="13575" max="13575" width="12.09765625" style="10" customWidth="1"/>
    <col min="13576" max="13576" width="8.8984375" style="10" customWidth="1"/>
    <col min="13577" max="13579" width="10" style="10" bestFit="1" customWidth="1"/>
    <col min="13580" max="13821" width="9.09765625" style="10"/>
    <col min="13822" max="13822" width="43.59765625" style="10" customWidth="1"/>
    <col min="13823" max="13823" width="8.69921875" style="10" customWidth="1"/>
    <col min="13824" max="13824" width="1.09765625" style="10" customWidth="1"/>
    <col min="13825" max="13825" width="12.8984375" style="10" customWidth="1"/>
    <col min="13826" max="13826" width="1.09765625" style="10" customWidth="1"/>
    <col min="13827" max="13827" width="12.8984375" style="10" customWidth="1"/>
    <col min="13828" max="13828" width="1.09765625" style="10" customWidth="1"/>
    <col min="13829" max="13829" width="12.09765625" style="10" customWidth="1"/>
    <col min="13830" max="13830" width="1.09765625" style="10" customWidth="1"/>
    <col min="13831" max="13831" width="12.09765625" style="10" customWidth="1"/>
    <col min="13832" max="13832" width="8.8984375" style="10" customWidth="1"/>
    <col min="13833" max="13835" width="10" style="10" bestFit="1" customWidth="1"/>
    <col min="13836" max="14077" width="9.09765625" style="10"/>
    <col min="14078" max="14078" width="43.59765625" style="10" customWidth="1"/>
    <col min="14079" max="14079" width="8.69921875" style="10" customWidth="1"/>
    <col min="14080" max="14080" width="1.09765625" style="10" customWidth="1"/>
    <col min="14081" max="14081" width="12.8984375" style="10" customWidth="1"/>
    <col min="14082" max="14082" width="1.09765625" style="10" customWidth="1"/>
    <col min="14083" max="14083" width="12.8984375" style="10" customWidth="1"/>
    <col min="14084" max="14084" width="1.09765625" style="10" customWidth="1"/>
    <col min="14085" max="14085" width="12.09765625" style="10" customWidth="1"/>
    <col min="14086" max="14086" width="1.09765625" style="10" customWidth="1"/>
    <col min="14087" max="14087" width="12.09765625" style="10" customWidth="1"/>
    <col min="14088" max="14088" width="8.8984375" style="10" customWidth="1"/>
    <col min="14089" max="14091" width="10" style="10" bestFit="1" customWidth="1"/>
    <col min="14092" max="14333" width="9.09765625" style="10"/>
    <col min="14334" max="14334" width="43.59765625" style="10" customWidth="1"/>
    <col min="14335" max="14335" width="8.69921875" style="10" customWidth="1"/>
    <col min="14336" max="14336" width="1.09765625" style="10" customWidth="1"/>
    <col min="14337" max="14337" width="12.8984375" style="10" customWidth="1"/>
    <col min="14338" max="14338" width="1.09765625" style="10" customWidth="1"/>
    <col min="14339" max="14339" width="12.8984375" style="10" customWidth="1"/>
    <col min="14340" max="14340" width="1.09765625" style="10" customWidth="1"/>
    <col min="14341" max="14341" width="12.09765625" style="10" customWidth="1"/>
    <col min="14342" max="14342" width="1.09765625" style="10" customWidth="1"/>
    <col min="14343" max="14343" width="12.09765625" style="10" customWidth="1"/>
    <col min="14344" max="14344" width="8.8984375" style="10" customWidth="1"/>
    <col min="14345" max="14347" width="10" style="10" bestFit="1" customWidth="1"/>
    <col min="14348" max="14589" width="9.09765625" style="10"/>
    <col min="14590" max="14590" width="43.59765625" style="10" customWidth="1"/>
    <col min="14591" max="14591" width="8.69921875" style="10" customWidth="1"/>
    <col min="14592" max="14592" width="1.09765625" style="10" customWidth="1"/>
    <col min="14593" max="14593" width="12.8984375" style="10" customWidth="1"/>
    <col min="14594" max="14594" width="1.09765625" style="10" customWidth="1"/>
    <col min="14595" max="14595" width="12.8984375" style="10" customWidth="1"/>
    <col min="14596" max="14596" width="1.09765625" style="10" customWidth="1"/>
    <col min="14597" max="14597" width="12.09765625" style="10" customWidth="1"/>
    <col min="14598" max="14598" width="1.09765625" style="10" customWidth="1"/>
    <col min="14599" max="14599" width="12.09765625" style="10" customWidth="1"/>
    <col min="14600" max="14600" width="8.8984375" style="10" customWidth="1"/>
    <col min="14601" max="14603" width="10" style="10" bestFit="1" customWidth="1"/>
    <col min="14604" max="14845" width="9.09765625" style="10"/>
    <col min="14846" max="14846" width="43.59765625" style="10" customWidth="1"/>
    <col min="14847" max="14847" width="8.69921875" style="10" customWidth="1"/>
    <col min="14848" max="14848" width="1.09765625" style="10" customWidth="1"/>
    <col min="14849" max="14849" width="12.8984375" style="10" customWidth="1"/>
    <col min="14850" max="14850" width="1.09765625" style="10" customWidth="1"/>
    <col min="14851" max="14851" width="12.8984375" style="10" customWidth="1"/>
    <col min="14852" max="14852" width="1.09765625" style="10" customWidth="1"/>
    <col min="14853" max="14853" width="12.09765625" style="10" customWidth="1"/>
    <col min="14854" max="14854" width="1.09765625" style="10" customWidth="1"/>
    <col min="14855" max="14855" width="12.09765625" style="10" customWidth="1"/>
    <col min="14856" max="14856" width="8.8984375" style="10" customWidth="1"/>
    <col min="14857" max="14859" width="10" style="10" bestFit="1" customWidth="1"/>
    <col min="14860" max="15101" width="9.09765625" style="10"/>
    <col min="15102" max="15102" width="43.59765625" style="10" customWidth="1"/>
    <col min="15103" max="15103" width="8.69921875" style="10" customWidth="1"/>
    <col min="15104" max="15104" width="1.09765625" style="10" customWidth="1"/>
    <col min="15105" max="15105" width="12.8984375" style="10" customWidth="1"/>
    <col min="15106" max="15106" width="1.09765625" style="10" customWidth="1"/>
    <col min="15107" max="15107" width="12.8984375" style="10" customWidth="1"/>
    <col min="15108" max="15108" width="1.09765625" style="10" customWidth="1"/>
    <col min="15109" max="15109" width="12.09765625" style="10" customWidth="1"/>
    <col min="15110" max="15110" width="1.09765625" style="10" customWidth="1"/>
    <col min="15111" max="15111" width="12.09765625" style="10" customWidth="1"/>
    <col min="15112" max="15112" width="8.8984375" style="10" customWidth="1"/>
    <col min="15113" max="15115" width="10" style="10" bestFit="1" customWidth="1"/>
    <col min="15116" max="15357" width="9.09765625" style="10"/>
    <col min="15358" max="15358" width="43.59765625" style="10" customWidth="1"/>
    <col min="15359" max="15359" width="8.69921875" style="10" customWidth="1"/>
    <col min="15360" max="15360" width="1.09765625" style="10" customWidth="1"/>
    <col min="15361" max="15361" width="12.8984375" style="10" customWidth="1"/>
    <col min="15362" max="15362" width="1.09765625" style="10" customWidth="1"/>
    <col min="15363" max="15363" width="12.8984375" style="10" customWidth="1"/>
    <col min="15364" max="15364" width="1.09765625" style="10" customWidth="1"/>
    <col min="15365" max="15365" width="12.09765625" style="10" customWidth="1"/>
    <col min="15366" max="15366" width="1.09765625" style="10" customWidth="1"/>
    <col min="15367" max="15367" width="12.09765625" style="10" customWidth="1"/>
    <col min="15368" max="15368" width="8.8984375" style="10" customWidth="1"/>
    <col min="15369" max="15371" width="10" style="10" bestFit="1" customWidth="1"/>
    <col min="15372" max="15613" width="9.09765625" style="10"/>
    <col min="15614" max="15614" width="43.59765625" style="10" customWidth="1"/>
    <col min="15615" max="15615" width="8.69921875" style="10" customWidth="1"/>
    <col min="15616" max="15616" width="1.09765625" style="10" customWidth="1"/>
    <col min="15617" max="15617" width="12.8984375" style="10" customWidth="1"/>
    <col min="15618" max="15618" width="1.09765625" style="10" customWidth="1"/>
    <col min="15619" max="15619" width="12.8984375" style="10" customWidth="1"/>
    <col min="15620" max="15620" width="1.09765625" style="10" customWidth="1"/>
    <col min="15621" max="15621" width="12.09765625" style="10" customWidth="1"/>
    <col min="15622" max="15622" width="1.09765625" style="10" customWidth="1"/>
    <col min="15623" max="15623" width="12.09765625" style="10" customWidth="1"/>
    <col min="15624" max="15624" width="8.8984375" style="10" customWidth="1"/>
    <col min="15625" max="15627" width="10" style="10" bestFit="1" customWidth="1"/>
    <col min="15628" max="15869" width="9.09765625" style="10"/>
    <col min="15870" max="15870" width="43.59765625" style="10" customWidth="1"/>
    <col min="15871" max="15871" width="8.69921875" style="10" customWidth="1"/>
    <col min="15872" max="15872" width="1.09765625" style="10" customWidth="1"/>
    <col min="15873" max="15873" width="12.8984375" style="10" customWidth="1"/>
    <col min="15874" max="15874" width="1.09765625" style="10" customWidth="1"/>
    <col min="15875" max="15875" width="12.8984375" style="10" customWidth="1"/>
    <col min="15876" max="15876" width="1.09765625" style="10" customWidth="1"/>
    <col min="15877" max="15877" width="12.09765625" style="10" customWidth="1"/>
    <col min="15878" max="15878" width="1.09765625" style="10" customWidth="1"/>
    <col min="15879" max="15879" width="12.09765625" style="10" customWidth="1"/>
    <col min="15880" max="15880" width="8.8984375" style="10" customWidth="1"/>
    <col min="15881" max="15883" width="10" style="10" bestFit="1" customWidth="1"/>
    <col min="15884" max="16125" width="9.09765625" style="10"/>
    <col min="16126" max="16126" width="43.59765625" style="10" customWidth="1"/>
    <col min="16127" max="16127" width="8.69921875" style="10" customWidth="1"/>
    <col min="16128" max="16128" width="1.09765625" style="10" customWidth="1"/>
    <col min="16129" max="16129" width="12.8984375" style="10" customWidth="1"/>
    <col min="16130" max="16130" width="1.09765625" style="10" customWidth="1"/>
    <col min="16131" max="16131" width="12.8984375" style="10" customWidth="1"/>
    <col min="16132" max="16132" width="1.09765625" style="10" customWidth="1"/>
    <col min="16133" max="16133" width="12.09765625" style="10" customWidth="1"/>
    <col min="16134" max="16134" width="1.09765625" style="10" customWidth="1"/>
    <col min="16135" max="16135" width="12.09765625" style="10" customWidth="1"/>
    <col min="16136" max="16136" width="8.8984375" style="10" customWidth="1"/>
    <col min="16137" max="16139" width="10" style="10" bestFit="1" customWidth="1"/>
    <col min="16140" max="16384" width="9.09765625" style="10"/>
  </cols>
  <sheetData>
    <row r="1" spans="1:9" ht="21.75" customHeight="1">
      <c r="A1" s="304" t="s">
        <v>52</v>
      </c>
      <c r="B1" s="304"/>
      <c r="C1" s="304"/>
      <c r="D1" s="127"/>
      <c r="E1" s="127"/>
      <c r="F1" s="127"/>
      <c r="G1" s="127"/>
      <c r="H1" s="127"/>
      <c r="I1" s="127"/>
    </row>
    <row r="2" spans="1:9" ht="21.75" customHeight="1">
      <c r="A2" s="128" t="s">
        <v>76</v>
      </c>
      <c r="B2" s="128"/>
      <c r="C2" s="129"/>
      <c r="D2" s="129"/>
      <c r="E2" s="129"/>
      <c r="F2" s="129"/>
      <c r="G2" s="129"/>
      <c r="H2" s="129"/>
      <c r="I2" s="129"/>
    </row>
    <row r="3" spans="1:9" ht="20.399999999999999" customHeight="1">
      <c r="A3" s="128"/>
      <c r="B3" s="128"/>
      <c r="C3" s="285"/>
      <c r="D3" s="129"/>
      <c r="E3" s="285"/>
      <c r="F3" s="129"/>
      <c r="G3" s="129"/>
      <c r="H3" s="129"/>
      <c r="I3" s="129"/>
    </row>
    <row r="4" spans="1:9" ht="21" customHeight="1">
      <c r="A4" s="128"/>
      <c r="B4" s="128"/>
      <c r="C4" s="297" t="s">
        <v>53</v>
      </c>
      <c r="D4" s="297"/>
      <c r="E4" s="297"/>
      <c r="F4" s="130"/>
      <c r="G4" s="297" t="s">
        <v>29</v>
      </c>
      <c r="H4" s="297"/>
      <c r="I4" s="297"/>
    </row>
    <row r="5" spans="1:9" ht="23">
      <c r="A5" s="128"/>
      <c r="B5" s="128"/>
      <c r="C5" s="293" t="s">
        <v>237</v>
      </c>
      <c r="D5" s="293"/>
      <c r="E5" s="293"/>
      <c r="F5" s="130"/>
      <c r="G5" s="293" t="s">
        <v>237</v>
      </c>
      <c r="H5" s="293"/>
      <c r="I5" s="293"/>
    </row>
    <row r="6" spans="1:9" ht="21" customHeight="1">
      <c r="A6" s="128"/>
      <c r="B6" s="128"/>
      <c r="C6" s="305" t="s">
        <v>145</v>
      </c>
      <c r="D6" s="305"/>
      <c r="E6" s="305"/>
      <c r="F6" s="130"/>
      <c r="G6" s="305" t="str">
        <f>C6</f>
        <v>31 มีนาคม</v>
      </c>
      <c r="H6" s="305"/>
      <c r="I6" s="305"/>
    </row>
    <row r="7" spans="1:9" ht="20.25" customHeight="1">
      <c r="A7" s="286"/>
      <c r="B7" s="287" t="s">
        <v>1</v>
      </c>
      <c r="C7" s="237">
        <v>2565</v>
      </c>
      <c r="D7" s="237"/>
      <c r="E7" s="237">
        <v>2564</v>
      </c>
      <c r="F7" s="238"/>
      <c r="G7" s="237">
        <v>2565</v>
      </c>
      <c r="H7" s="237"/>
      <c r="I7" s="237">
        <v>2564</v>
      </c>
    </row>
    <row r="8" spans="1:9" ht="18.649999999999999" customHeight="1">
      <c r="A8" s="131"/>
      <c r="B8" s="95"/>
      <c r="C8" s="307" t="s">
        <v>28</v>
      </c>
      <c r="D8" s="307"/>
      <c r="E8" s="307"/>
      <c r="F8" s="307"/>
      <c r="G8" s="307"/>
      <c r="H8" s="307"/>
      <c r="I8" s="307"/>
    </row>
    <row r="9" spans="1:9" ht="19.25" customHeight="1">
      <c r="A9" s="132" t="s">
        <v>37</v>
      </c>
      <c r="B9" s="132"/>
      <c r="C9" s="133"/>
      <c r="D9" s="133"/>
      <c r="E9" s="133"/>
      <c r="F9" s="133"/>
      <c r="G9" s="133"/>
      <c r="H9" s="133"/>
      <c r="I9" s="133"/>
    </row>
    <row r="10" spans="1:9" ht="19.25" customHeight="1">
      <c r="A10" s="134" t="s">
        <v>114</v>
      </c>
      <c r="B10" s="135"/>
      <c r="C10" s="96">
        <f>'PL7-8 (6 months)'!D33</f>
        <v>186750</v>
      </c>
      <c r="D10" s="96">
        <f>'PL7-8 (6 months)'!E33</f>
        <v>0</v>
      </c>
      <c r="E10" s="96">
        <f>'PL7-8 (6 months)'!F33</f>
        <v>64970</v>
      </c>
      <c r="F10" s="136"/>
      <c r="G10" s="96">
        <f>'PL7-8 (6 months)'!H33</f>
        <v>167533</v>
      </c>
      <c r="H10" s="136"/>
      <c r="I10" s="96">
        <f>'PL7-8 (6 months)'!J33</f>
        <v>50675</v>
      </c>
    </row>
    <row r="11" spans="1:9" ht="20.25" customHeight="1">
      <c r="A11" s="137" t="s">
        <v>214</v>
      </c>
      <c r="B11" s="137"/>
      <c r="C11" s="136"/>
      <c r="D11" s="136"/>
      <c r="E11" s="136"/>
      <c r="F11" s="136"/>
      <c r="G11" s="88"/>
      <c r="H11" s="136"/>
      <c r="I11" s="88"/>
    </row>
    <row r="12" spans="1:9" ht="19.25" customHeight="1">
      <c r="A12" s="134" t="s">
        <v>158</v>
      </c>
      <c r="B12" s="64"/>
      <c r="C12" s="88">
        <f>'PL7-8 (6 months)'!D30</f>
        <v>40472</v>
      </c>
      <c r="D12" s="133"/>
      <c r="E12" s="88">
        <f>'PL7-8 (6 months)'!F30</f>
        <v>-14068</v>
      </c>
      <c r="F12" s="133"/>
      <c r="G12" s="88">
        <v>35996</v>
      </c>
      <c r="H12" s="133"/>
      <c r="I12" s="88">
        <v>-13425</v>
      </c>
    </row>
    <row r="13" spans="1:9" ht="19.25" customHeight="1">
      <c r="A13" s="134" t="s">
        <v>48</v>
      </c>
      <c r="B13" s="287"/>
      <c r="C13" s="133">
        <f>'PL7-8 (6 months)'!D26</f>
        <v>1942</v>
      </c>
      <c r="D13" s="138"/>
      <c r="E13" s="133">
        <f>'PL7-8 (6 months)'!F26</f>
        <v>1503</v>
      </c>
      <c r="F13" s="136"/>
      <c r="G13" s="133">
        <f>'PL7-8 (6 months)'!H26</f>
        <v>1811</v>
      </c>
      <c r="H13" s="136"/>
      <c r="I13" s="133">
        <f>'PL7-8 (6 months)'!J26</f>
        <v>1494</v>
      </c>
    </row>
    <row r="14" spans="1:9" ht="20.25" customHeight="1">
      <c r="A14" s="139" t="s">
        <v>38</v>
      </c>
      <c r="B14" s="140"/>
      <c r="C14" s="133">
        <v>24570</v>
      </c>
      <c r="D14" s="133"/>
      <c r="E14" s="133">
        <v>26059</v>
      </c>
      <c r="F14" s="136"/>
      <c r="G14" s="96">
        <v>23033</v>
      </c>
      <c r="H14" s="136"/>
      <c r="I14" s="96">
        <v>24720</v>
      </c>
    </row>
    <row r="15" spans="1:9" ht="19.25" customHeight="1">
      <c r="A15" s="135" t="s">
        <v>241</v>
      </c>
      <c r="B15" s="64"/>
      <c r="C15" s="115">
        <v>-300</v>
      </c>
      <c r="D15" s="133"/>
      <c r="E15" s="113">
        <v>0</v>
      </c>
      <c r="F15" s="136"/>
      <c r="G15" s="88">
        <v>-300</v>
      </c>
      <c r="H15" s="136"/>
      <c r="I15" s="88">
        <v>0</v>
      </c>
    </row>
    <row r="16" spans="1:9" ht="20" customHeight="1">
      <c r="A16" s="134" t="s">
        <v>251</v>
      </c>
      <c r="B16" s="287"/>
      <c r="C16" s="88">
        <v>-2131</v>
      </c>
      <c r="D16" s="133"/>
      <c r="E16" s="88">
        <v>1019</v>
      </c>
      <c r="F16" s="133"/>
      <c r="G16" s="141">
        <v>-1043</v>
      </c>
      <c r="H16" s="133"/>
      <c r="I16" s="141">
        <v>1019</v>
      </c>
    </row>
    <row r="17" spans="1:12" ht="20.25" customHeight="1">
      <c r="A17" s="135" t="s">
        <v>148</v>
      </c>
      <c r="B17" s="64">
        <v>6</v>
      </c>
      <c r="C17" s="133">
        <f>-'PL7-8 (6 months)'!D13</f>
        <v>-5981</v>
      </c>
      <c r="D17" s="142"/>
      <c r="E17" s="133">
        <f>-'PL7-8 (6 months)'!F13</f>
        <v>-25115</v>
      </c>
      <c r="F17" s="143"/>
      <c r="G17" s="143">
        <v>-1811</v>
      </c>
      <c r="H17" s="142"/>
      <c r="I17" s="143">
        <v>-24145</v>
      </c>
    </row>
    <row r="18" spans="1:12" ht="20.25" customHeight="1">
      <c r="A18" s="135" t="s">
        <v>244</v>
      </c>
      <c r="B18" s="64" t="s">
        <v>159</v>
      </c>
      <c r="C18" s="143">
        <f>-'PL7-8 (6 months)'!D28</f>
        <v>-22666</v>
      </c>
      <c r="D18" s="133"/>
      <c r="E18" s="143">
        <f>-'PL7-8 (6 months)'!F28</f>
        <v>-25032</v>
      </c>
      <c r="F18" s="88"/>
      <c r="G18" s="143">
        <f>-'PL7-8 (6 months)'!H28</f>
        <v>0</v>
      </c>
      <c r="H18" s="133"/>
      <c r="I18" s="143">
        <f>-'PL7-8 (6 months)'!J28</f>
        <v>0</v>
      </c>
    </row>
    <row r="19" spans="1:12" ht="20.25" customHeight="1">
      <c r="A19" s="135" t="s">
        <v>215</v>
      </c>
      <c r="B19" s="64" t="s">
        <v>249</v>
      </c>
      <c r="C19" s="143">
        <v>0</v>
      </c>
      <c r="D19" s="133"/>
      <c r="E19" s="143">
        <v>0</v>
      </c>
      <c r="F19" s="88"/>
      <c r="G19" s="143">
        <v>-6352</v>
      </c>
      <c r="H19" s="133"/>
      <c r="I19" s="143">
        <v>0</v>
      </c>
    </row>
    <row r="20" spans="1:12" ht="20" customHeight="1">
      <c r="A20" s="134" t="s">
        <v>216</v>
      </c>
      <c r="B20" s="135"/>
      <c r="C20" s="88">
        <f>3145+790</f>
        <v>3935</v>
      </c>
      <c r="D20" s="133"/>
      <c r="E20" s="88">
        <v>-40700</v>
      </c>
      <c r="F20" s="136"/>
      <c r="G20" s="88">
        <v>392</v>
      </c>
      <c r="H20" s="136"/>
      <c r="I20" s="88">
        <v>-42824</v>
      </c>
    </row>
    <row r="21" spans="1:12" ht="20.25" customHeight="1">
      <c r="A21" s="135" t="s">
        <v>103</v>
      </c>
      <c r="B21" s="287">
        <v>6</v>
      </c>
      <c r="C21" s="88">
        <v>46692</v>
      </c>
      <c r="D21" s="133"/>
      <c r="E21" s="88">
        <v>54464</v>
      </c>
      <c r="F21" s="136"/>
      <c r="G21" s="88">
        <v>10770</v>
      </c>
      <c r="H21" s="136"/>
      <c r="I21" s="88">
        <v>49911</v>
      </c>
    </row>
    <row r="22" spans="1:12" ht="20.25" customHeight="1">
      <c r="A22" s="134" t="s">
        <v>245</v>
      </c>
      <c r="B22" s="135"/>
      <c r="C22" s="133">
        <v>-305</v>
      </c>
      <c r="D22" s="133"/>
      <c r="E22" s="133">
        <v>-6</v>
      </c>
      <c r="F22" s="133"/>
      <c r="G22" s="88">
        <v>-305</v>
      </c>
      <c r="H22" s="133"/>
      <c r="I22" s="88">
        <v>-14</v>
      </c>
    </row>
    <row r="23" spans="1:12" ht="20.399999999999999" customHeight="1">
      <c r="A23" s="134" t="s">
        <v>246</v>
      </c>
      <c r="B23" s="135"/>
      <c r="C23" s="88">
        <v>-368</v>
      </c>
      <c r="D23" s="133"/>
      <c r="E23" s="88">
        <v>-97</v>
      </c>
      <c r="F23" s="133"/>
      <c r="G23" s="88">
        <v>-300</v>
      </c>
      <c r="H23" s="133"/>
      <c r="I23" s="88">
        <v>-84</v>
      </c>
    </row>
    <row r="24" spans="1:12" ht="20.25" customHeight="1">
      <c r="A24" s="135" t="s">
        <v>109</v>
      </c>
      <c r="B24" s="287"/>
      <c r="C24" s="133">
        <v>3624</v>
      </c>
      <c r="D24" s="133"/>
      <c r="E24" s="133">
        <v>4595</v>
      </c>
      <c r="F24" s="133"/>
      <c r="G24" s="141">
        <v>1540</v>
      </c>
      <c r="H24" s="133"/>
      <c r="I24" s="141">
        <v>4267</v>
      </c>
    </row>
    <row r="25" spans="1:12" ht="20.25" customHeight="1">
      <c r="A25" s="135" t="s">
        <v>138</v>
      </c>
      <c r="B25" s="287"/>
      <c r="C25" s="283">
        <f>-'PL7-8 (6 months)'!D12</f>
        <v>0</v>
      </c>
      <c r="D25" s="133"/>
      <c r="E25" s="87">
        <f>-'PL7-8 (6 months)'!F12</f>
        <v>-5979</v>
      </c>
      <c r="F25" s="136"/>
      <c r="G25" s="87">
        <f>-'PL7-8 (6 months)'!H12</f>
        <v>-24000</v>
      </c>
      <c r="H25" s="136"/>
      <c r="I25" s="87">
        <f>-'PL7-8 (6 months)'!J12</f>
        <v>-17979</v>
      </c>
    </row>
    <row r="26" spans="1:12" ht="22.5" customHeight="1">
      <c r="A26" s="134" t="s">
        <v>69</v>
      </c>
      <c r="B26" s="287"/>
      <c r="C26" s="144">
        <v>-104</v>
      </c>
      <c r="D26" s="133"/>
      <c r="E26" s="144">
        <v>-149</v>
      </c>
      <c r="F26" s="136"/>
      <c r="G26" s="98">
        <v>-2681</v>
      </c>
      <c r="H26" s="136"/>
      <c r="I26" s="98">
        <v>-1302</v>
      </c>
    </row>
    <row r="27" spans="1:12" ht="18.649999999999999" customHeight="1">
      <c r="A27" s="139"/>
      <c r="B27" s="135"/>
      <c r="C27" s="88">
        <f>SUM(C10:C26)</f>
        <v>276130</v>
      </c>
      <c r="D27" s="88"/>
      <c r="E27" s="88">
        <f>SUM(E10:E26)</f>
        <v>41464</v>
      </c>
      <c r="F27" s="88"/>
      <c r="G27" s="88">
        <f>SUM(G10:G26)</f>
        <v>204283</v>
      </c>
      <c r="H27" s="88"/>
      <c r="I27" s="88">
        <f>SUM(I10:I26)</f>
        <v>32313</v>
      </c>
    </row>
    <row r="28" spans="1:12" ht="21.65" customHeight="1">
      <c r="A28" s="137" t="s">
        <v>39</v>
      </c>
      <c r="B28" s="137"/>
      <c r="C28" s="133"/>
      <c r="D28" s="133"/>
      <c r="E28" s="133"/>
      <c r="F28" s="133"/>
      <c r="G28" s="133"/>
      <c r="H28" s="133"/>
      <c r="I28" s="133"/>
    </row>
    <row r="29" spans="1:12" ht="22.5" customHeight="1">
      <c r="A29" s="139" t="s">
        <v>31</v>
      </c>
      <c r="B29" s="194"/>
      <c r="C29" s="145">
        <v>-131778</v>
      </c>
      <c r="D29" s="145"/>
      <c r="E29" s="145">
        <v>-63107</v>
      </c>
      <c r="F29" s="133"/>
      <c r="G29" s="133">
        <v>-144040</v>
      </c>
      <c r="H29" s="133"/>
      <c r="I29" s="133">
        <v>-61631</v>
      </c>
    </row>
    <row r="30" spans="1:12" ht="22.5" customHeight="1">
      <c r="A30" s="134" t="s">
        <v>91</v>
      </c>
      <c r="B30" s="194"/>
      <c r="C30" s="88">
        <v>-68620</v>
      </c>
      <c r="D30" s="133"/>
      <c r="E30" s="88">
        <v>-18042</v>
      </c>
      <c r="F30" s="133"/>
      <c r="G30" s="133">
        <v>-53243</v>
      </c>
      <c r="H30" s="133"/>
      <c r="I30" s="133">
        <v>-22753</v>
      </c>
      <c r="J30" s="38"/>
    </row>
    <row r="31" spans="1:12" ht="20" customHeight="1">
      <c r="A31" s="139" t="s">
        <v>32</v>
      </c>
      <c r="B31" s="135"/>
      <c r="C31" s="146">
        <v>-296491</v>
      </c>
      <c r="D31" s="133"/>
      <c r="E31" s="146">
        <v>-371079</v>
      </c>
      <c r="F31" s="133"/>
      <c r="G31" s="146">
        <v>509213</v>
      </c>
      <c r="H31" s="133"/>
      <c r="I31" s="146">
        <v>-317039</v>
      </c>
      <c r="J31" s="36"/>
    </row>
    <row r="32" spans="1:12" ht="20.25" customHeight="1">
      <c r="A32" s="139" t="s">
        <v>4</v>
      </c>
      <c r="B32" s="135"/>
      <c r="C32" s="133">
        <v>-2938</v>
      </c>
      <c r="D32" s="133"/>
      <c r="E32" s="133">
        <v>-2231</v>
      </c>
      <c r="F32" s="133"/>
      <c r="G32" s="133">
        <v>2298</v>
      </c>
      <c r="H32" s="133"/>
      <c r="I32" s="133">
        <v>-1658</v>
      </c>
      <c r="J32" s="36"/>
      <c r="K32" s="36"/>
      <c r="L32" s="36"/>
    </row>
    <row r="33" spans="1:12" ht="20.25" customHeight="1">
      <c r="A33" s="134" t="s">
        <v>7</v>
      </c>
      <c r="B33" s="135"/>
      <c r="C33" s="133">
        <v>-1006</v>
      </c>
      <c r="D33" s="133"/>
      <c r="E33" s="133">
        <v>-2891</v>
      </c>
      <c r="F33" s="133"/>
      <c r="G33" s="133">
        <v>3234</v>
      </c>
      <c r="H33" s="133"/>
      <c r="I33" s="133">
        <v>-2891</v>
      </c>
    </row>
    <row r="34" spans="1:12" ht="22.5" customHeight="1">
      <c r="A34" s="139" t="s">
        <v>11</v>
      </c>
      <c r="B34" s="194"/>
      <c r="C34" s="133">
        <v>213834</v>
      </c>
      <c r="D34" s="133"/>
      <c r="E34" s="133">
        <v>131504</v>
      </c>
      <c r="F34" s="133"/>
      <c r="G34" s="147">
        <v>-98135</v>
      </c>
      <c r="H34" s="133"/>
      <c r="I34" s="147">
        <v>82136</v>
      </c>
    </row>
    <row r="35" spans="1:12" ht="22.5" customHeight="1">
      <c r="A35" s="134" t="s">
        <v>92</v>
      </c>
      <c r="B35" s="64"/>
      <c r="C35" s="133">
        <v>-6376</v>
      </c>
      <c r="D35" s="133"/>
      <c r="E35" s="133">
        <v>8159</v>
      </c>
      <c r="F35" s="133"/>
      <c r="G35" s="133">
        <f>-84332+2004</f>
        <v>-82328</v>
      </c>
      <c r="H35" s="133"/>
      <c r="I35" s="133">
        <v>1616</v>
      </c>
      <c r="J35" s="38"/>
    </row>
    <row r="36" spans="1:12" ht="20" customHeight="1">
      <c r="A36" s="134" t="s">
        <v>93</v>
      </c>
      <c r="B36" s="135"/>
      <c r="C36" s="133">
        <v>18766</v>
      </c>
      <c r="D36" s="133"/>
      <c r="E36" s="133">
        <v>14158</v>
      </c>
      <c r="F36" s="133"/>
      <c r="G36" s="133">
        <v>-5390</v>
      </c>
      <c r="H36" s="133"/>
      <c r="I36" s="133">
        <v>14158</v>
      </c>
    </row>
    <row r="37" spans="1:12" ht="22.5" customHeight="1">
      <c r="A37" s="139" t="s">
        <v>12</v>
      </c>
      <c r="B37" s="135"/>
      <c r="C37" s="145">
        <v>877</v>
      </c>
      <c r="D37" s="145"/>
      <c r="E37" s="145">
        <v>506</v>
      </c>
      <c r="F37" s="133"/>
      <c r="G37" s="133">
        <v>-773</v>
      </c>
      <c r="H37" s="133"/>
      <c r="I37" s="133">
        <v>450</v>
      </c>
      <c r="J37" s="36"/>
      <c r="K37" s="36"/>
      <c r="L37" s="39"/>
    </row>
    <row r="38" spans="1:12" ht="22.5" customHeight="1">
      <c r="A38" s="134" t="s">
        <v>65</v>
      </c>
      <c r="B38" s="135"/>
      <c r="C38" s="88">
        <v>38</v>
      </c>
      <c r="D38" s="148"/>
      <c r="E38" s="88">
        <v>-264</v>
      </c>
      <c r="F38" s="129"/>
      <c r="G38" s="96">
        <v>36</v>
      </c>
      <c r="H38" s="129"/>
      <c r="I38" s="96">
        <v>-960</v>
      </c>
    </row>
    <row r="39" spans="1:12" ht="20" customHeight="1">
      <c r="A39" s="134" t="s">
        <v>110</v>
      </c>
      <c r="B39" s="135"/>
      <c r="C39" s="88">
        <v>-6722</v>
      </c>
      <c r="D39" s="136"/>
      <c r="E39" s="88">
        <v>-5604</v>
      </c>
      <c r="F39" s="88"/>
      <c r="G39" s="88">
        <v>-5535</v>
      </c>
      <c r="H39" s="88"/>
      <c r="I39" s="88">
        <v>-5604</v>
      </c>
    </row>
    <row r="40" spans="1:12" ht="20" customHeight="1">
      <c r="A40" s="134" t="s">
        <v>217</v>
      </c>
      <c r="B40" s="135"/>
      <c r="C40" s="149">
        <f>SUM(C27:C39)</f>
        <v>-4286</v>
      </c>
      <c r="D40" s="136"/>
      <c r="E40" s="149">
        <f>SUM(E27:E39)</f>
        <v>-267427</v>
      </c>
      <c r="F40" s="88"/>
      <c r="G40" s="149">
        <f>SUM(G27:G39)</f>
        <v>329620</v>
      </c>
      <c r="H40" s="88"/>
      <c r="I40" s="149">
        <f>SUM(I27:I39)</f>
        <v>-281863</v>
      </c>
    </row>
    <row r="41" spans="1:12" ht="20.149999999999999" customHeight="1">
      <c r="A41" s="135" t="s">
        <v>157</v>
      </c>
      <c r="B41" s="135"/>
      <c r="C41" s="88">
        <v>-1605</v>
      </c>
      <c r="D41" s="136"/>
      <c r="E41" s="88">
        <v>-425</v>
      </c>
      <c r="F41" s="88"/>
      <c r="G41" s="88">
        <v>-1601</v>
      </c>
      <c r="H41" s="88"/>
      <c r="I41" s="88">
        <v>-422</v>
      </c>
    </row>
    <row r="42" spans="1:12" s="3" customFormat="1" ht="20.149999999999999" customHeight="1">
      <c r="A42" s="82" t="s">
        <v>217</v>
      </c>
      <c r="B42" s="82"/>
      <c r="C42" s="150">
        <f>SUM(C40:C41)</f>
        <v>-5891</v>
      </c>
      <c r="D42" s="151"/>
      <c r="E42" s="150">
        <f>SUM(E40:E41)</f>
        <v>-267852</v>
      </c>
      <c r="F42" s="91"/>
      <c r="G42" s="150">
        <f>SUM(G40:G41)</f>
        <v>328019</v>
      </c>
      <c r="H42" s="91"/>
      <c r="I42" s="150">
        <f>SUM(I40:I41)</f>
        <v>-282285</v>
      </c>
    </row>
    <row r="43" spans="1:12" s="3" customFormat="1" ht="20" customHeight="1">
      <c r="A43" s="304" t="s">
        <v>52</v>
      </c>
      <c r="B43" s="304"/>
      <c r="C43" s="304"/>
      <c r="D43" s="151"/>
      <c r="E43" s="151"/>
      <c r="F43" s="151"/>
      <c r="G43" s="151"/>
      <c r="H43" s="151"/>
      <c r="I43" s="151"/>
    </row>
    <row r="44" spans="1:12" s="3" customFormat="1" ht="20" customHeight="1">
      <c r="A44" s="128" t="s">
        <v>76</v>
      </c>
      <c r="B44" s="128"/>
      <c r="C44" s="129"/>
      <c r="D44" s="151"/>
      <c r="E44" s="151"/>
      <c r="F44" s="151"/>
      <c r="G44" s="151"/>
      <c r="H44" s="151"/>
      <c r="I44" s="151"/>
    </row>
    <row r="45" spans="1:12" ht="10.25" customHeight="1">
      <c r="A45" s="128"/>
      <c r="B45" s="128"/>
      <c r="C45" s="285"/>
      <c r="D45" s="129"/>
      <c r="E45" s="285"/>
      <c r="F45" s="129"/>
      <c r="G45" s="129"/>
      <c r="H45" s="129"/>
      <c r="I45" s="129"/>
    </row>
    <row r="46" spans="1:12" ht="18.649999999999999" customHeight="1">
      <c r="A46" s="128"/>
      <c r="B46" s="128"/>
      <c r="C46" s="297" t="s">
        <v>53</v>
      </c>
      <c r="D46" s="297"/>
      <c r="E46" s="297"/>
      <c r="F46" s="130"/>
      <c r="G46" s="297" t="s">
        <v>29</v>
      </c>
      <c r="H46" s="297"/>
      <c r="I46" s="297"/>
    </row>
    <row r="47" spans="1:12" ht="19.25" customHeight="1">
      <c r="A47" s="128"/>
      <c r="B47" s="128"/>
      <c r="C47" s="306" t="str">
        <f>C5</f>
        <v>สำหรับงวดหกเดือนสิ้นสุดวันที่</v>
      </c>
      <c r="D47" s="306"/>
      <c r="E47" s="306"/>
      <c r="F47" s="130"/>
      <c r="G47" s="306" t="str">
        <f>G5</f>
        <v>สำหรับงวดหกเดือนสิ้นสุดวันที่</v>
      </c>
      <c r="H47" s="306"/>
      <c r="I47" s="306"/>
    </row>
    <row r="48" spans="1:12" ht="21.65" customHeight="1">
      <c r="A48" s="128"/>
      <c r="B48" s="128"/>
      <c r="C48" s="306" t="str">
        <f>C6</f>
        <v>31 มีนาคม</v>
      </c>
      <c r="D48" s="306"/>
      <c r="E48" s="306"/>
      <c r="F48" s="130"/>
      <c r="G48" s="306" t="str">
        <f>G6</f>
        <v>31 มีนาคม</v>
      </c>
      <c r="H48" s="306"/>
      <c r="I48" s="306"/>
    </row>
    <row r="49" spans="1:9" ht="19.75" customHeight="1">
      <c r="A49" s="286"/>
      <c r="B49" s="287" t="s">
        <v>1</v>
      </c>
      <c r="C49" s="237">
        <v>2565</v>
      </c>
      <c r="D49" s="237"/>
      <c r="E49" s="237">
        <v>2564</v>
      </c>
      <c r="F49" s="238"/>
      <c r="G49" s="237">
        <v>2565</v>
      </c>
      <c r="H49" s="237"/>
      <c r="I49" s="237">
        <v>2564</v>
      </c>
    </row>
    <row r="50" spans="1:9" ht="19.25" customHeight="1">
      <c r="A50" s="131"/>
      <c r="B50" s="95"/>
      <c r="C50" s="307" t="s">
        <v>28</v>
      </c>
      <c r="D50" s="307"/>
      <c r="E50" s="307"/>
      <c r="F50" s="307"/>
      <c r="G50" s="307"/>
      <c r="H50" s="307"/>
      <c r="I50" s="307"/>
    </row>
    <row r="51" spans="1:9" ht="19.5" customHeight="1">
      <c r="A51" s="152" t="s">
        <v>40</v>
      </c>
      <c r="B51" s="152"/>
      <c r="C51" s="136"/>
      <c r="D51" s="136"/>
      <c r="E51" s="136"/>
      <c r="F51" s="136"/>
      <c r="G51" s="136"/>
      <c r="H51" s="136"/>
      <c r="I51" s="136"/>
    </row>
    <row r="52" spans="1:9" ht="19.5" customHeight="1">
      <c r="A52" s="101" t="s">
        <v>175</v>
      </c>
      <c r="B52" s="64">
        <v>7</v>
      </c>
      <c r="C52" s="114">
        <v>0</v>
      </c>
      <c r="D52" s="136"/>
      <c r="E52" s="113">
        <v>0</v>
      </c>
      <c r="F52" s="136"/>
      <c r="G52" s="96">
        <v>-99750</v>
      </c>
      <c r="H52" s="136"/>
      <c r="I52" s="88">
        <v>-150000</v>
      </c>
    </row>
    <row r="53" spans="1:9" ht="19.5" customHeight="1">
      <c r="A53" s="101" t="s">
        <v>218</v>
      </c>
      <c r="B53" s="64"/>
      <c r="C53" s="115">
        <v>6689</v>
      </c>
      <c r="D53" s="136"/>
      <c r="E53" s="113">
        <v>0</v>
      </c>
      <c r="F53" s="136"/>
      <c r="G53" s="88">
        <v>6689</v>
      </c>
      <c r="H53" s="136"/>
      <c r="I53" s="88">
        <v>0</v>
      </c>
    </row>
    <row r="54" spans="1:9" ht="19.75" customHeight="1">
      <c r="A54" s="101" t="s">
        <v>140</v>
      </c>
      <c r="B54" s="101"/>
      <c r="C54" s="88">
        <v>431</v>
      </c>
      <c r="D54" s="136"/>
      <c r="E54" s="88">
        <v>91</v>
      </c>
      <c r="F54" s="136"/>
      <c r="G54" s="96">
        <v>431</v>
      </c>
      <c r="H54" s="136"/>
      <c r="I54" s="96">
        <v>90</v>
      </c>
    </row>
    <row r="55" spans="1:9" ht="21" customHeight="1">
      <c r="A55" s="101" t="s">
        <v>139</v>
      </c>
      <c r="B55" s="101"/>
      <c r="C55" s="88">
        <v>-25810</v>
      </c>
      <c r="D55" s="136"/>
      <c r="E55" s="88">
        <v>-5213</v>
      </c>
      <c r="F55" s="136"/>
      <c r="G55" s="88">
        <v>-24730</v>
      </c>
      <c r="H55" s="136"/>
      <c r="I55" s="88">
        <v>-4752</v>
      </c>
    </row>
    <row r="56" spans="1:9" ht="21" customHeight="1">
      <c r="A56" s="134" t="s">
        <v>150</v>
      </c>
      <c r="B56" s="64"/>
      <c r="C56" s="113">
        <v>0</v>
      </c>
      <c r="D56" s="136"/>
      <c r="E56" s="113">
        <v>0</v>
      </c>
      <c r="F56" s="136"/>
      <c r="G56" s="88">
        <v>62000</v>
      </c>
      <c r="H56" s="136"/>
      <c r="I56" s="88">
        <v>224500</v>
      </c>
    </row>
    <row r="57" spans="1:9" ht="21" customHeight="1">
      <c r="A57" s="134" t="s">
        <v>151</v>
      </c>
      <c r="B57" s="64"/>
      <c r="C57" s="113">
        <v>0</v>
      </c>
      <c r="D57" s="136"/>
      <c r="E57" s="113">
        <v>0</v>
      </c>
      <c r="F57" s="136"/>
      <c r="G57" s="96">
        <v>-407000</v>
      </c>
      <c r="H57" s="136"/>
      <c r="I57" s="96">
        <v>-66500</v>
      </c>
    </row>
    <row r="58" spans="1:9" ht="21" customHeight="1">
      <c r="A58" s="134" t="s">
        <v>105</v>
      </c>
      <c r="B58" s="64">
        <v>6</v>
      </c>
      <c r="C58" s="88">
        <v>-71998</v>
      </c>
      <c r="D58" s="136"/>
      <c r="E58" s="88">
        <v>-63090</v>
      </c>
      <c r="F58" s="136"/>
      <c r="G58" s="96">
        <v>-21821</v>
      </c>
      <c r="H58" s="136"/>
      <c r="I58" s="96">
        <v>-57834</v>
      </c>
    </row>
    <row r="59" spans="1:9" ht="21" customHeight="1">
      <c r="A59" s="134" t="s">
        <v>219</v>
      </c>
      <c r="B59" s="64" t="s">
        <v>249</v>
      </c>
      <c r="C59" s="88">
        <v>0</v>
      </c>
      <c r="D59" s="136"/>
      <c r="E59" s="88">
        <v>0</v>
      </c>
      <c r="F59" s="136"/>
      <c r="G59" s="96">
        <f>19000-2004</f>
        <v>16996</v>
      </c>
      <c r="H59" s="136"/>
      <c r="I59" s="96">
        <v>0</v>
      </c>
    </row>
    <row r="60" spans="1:9" ht="19.75" customHeight="1">
      <c r="A60" s="101" t="s">
        <v>152</v>
      </c>
      <c r="B60" s="101"/>
      <c r="C60" s="88">
        <v>12000</v>
      </c>
      <c r="D60" s="136"/>
      <c r="E60" s="88">
        <v>17979</v>
      </c>
      <c r="F60" s="136"/>
      <c r="G60" s="88">
        <v>12000</v>
      </c>
      <c r="H60" s="136"/>
      <c r="I60" s="88">
        <v>17979</v>
      </c>
    </row>
    <row r="61" spans="1:9" ht="21" customHeight="1">
      <c r="A61" s="101" t="s">
        <v>153</v>
      </c>
      <c r="B61" s="101"/>
      <c r="C61" s="88">
        <v>104</v>
      </c>
      <c r="D61" s="136"/>
      <c r="E61" s="88">
        <v>149</v>
      </c>
      <c r="F61" s="136"/>
      <c r="G61" s="88">
        <v>5527</v>
      </c>
      <c r="H61" s="136"/>
      <c r="I61" s="88">
        <v>588</v>
      </c>
    </row>
    <row r="62" spans="1:9" ht="20.399999999999999" customHeight="1">
      <c r="A62" s="100" t="s">
        <v>179</v>
      </c>
      <c r="B62" s="100"/>
      <c r="C62" s="150">
        <f>SUM(C52:C61)</f>
        <v>-78584</v>
      </c>
      <c r="D62" s="151"/>
      <c r="E62" s="150">
        <f>SUM(E52:E61)</f>
        <v>-50084</v>
      </c>
      <c r="F62" s="151"/>
      <c r="G62" s="150">
        <f>SUM(G52:G61)</f>
        <v>-449658</v>
      </c>
      <c r="H62" s="151"/>
      <c r="I62" s="150">
        <f>SUM(I52:I61)</f>
        <v>-35929</v>
      </c>
    </row>
    <row r="63" spans="1:9" ht="13.75" customHeight="1">
      <c r="A63" s="139"/>
      <c r="B63" s="100"/>
      <c r="C63" s="153"/>
      <c r="D63" s="153"/>
      <c r="E63" s="153"/>
      <c r="F63" s="153"/>
      <c r="G63" s="153"/>
      <c r="H63" s="153"/>
      <c r="I63" s="153"/>
    </row>
    <row r="64" spans="1:9" ht="19.75" customHeight="1">
      <c r="A64" s="152" t="s">
        <v>41</v>
      </c>
      <c r="B64" s="152"/>
      <c r="C64" s="133"/>
      <c r="D64" s="133"/>
      <c r="E64" s="133"/>
      <c r="F64" s="133"/>
      <c r="G64" s="133"/>
      <c r="H64" s="133"/>
      <c r="I64" s="133"/>
    </row>
    <row r="65" spans="1:13" ht="21" customHeight="1">
      <c r="A65" s="101" t="s">
        <v>176</v>
      </c>
      <c r="B65" s="152"/>
      <c r="C65" s="96">
        <v>470000</v>
      </c>
      <c r="D65" s="133"/>
      <c r="E65" s="96">
        <v>820000</v>
      </c>
      <c r="F65" s="133"/>
      <c r="G65" s="96">
        <v>470000</v>
      </c>
      <c r="H65" s="133"/>
      <c r="I65" s="96">
        <v>820000</v>
      </c>
    </row>
    <row r="66" spans="1:13" ht="21" customHeight="1">
      <c r="A66" s="101" t="s">
        <v>177</v>
      </c>
      <c r="B66" s="152"/>
      <c r="C66" s="96">
        <v>-370000</v>
      </c>
      <c r="D66" s="133"/>
      <c r="E66" s="96">
        <v>-660000</v>
      </c>
      <c r="F66" s="133"/>
      <c r="G66" s="96">
        <v>-370000</v>
      </c>
      <c r="H66" s="133"/>
      <c r="I66" s="96">
        <v>-660000</v>
      </c>
    </row>
    <row r="67" spans="1:13" ht="19.75" customHeight="1">
      <c r="A67" s="101" t="s">
        <v>220</v>
      </c>
      <c r="B67" s="64"/>
      <c r="C67" s="115">
        <v>-8367</v>
      </c>
      <c r="D67" s="133"/>
      <c r="E67" s="115">
        <v>-8266</v>
      </c>
      <c r="F67" s="136"/>
      <c r="G67" s="96">
        <v>-4144</v>
      </c>
      <c r="H67" s="136"/>
      <c r="I67" s="96">
        <v>-7135</v>
      </c>
    </row>
    <row r="68" spans="1:13" ht="21" customHeight="1">
      <c r="A68" s="101" t="s">
        <v>147</v>
      </c>
      <c r="B68" s="101"/>
      <c r="C68" s="133">
        <v>-1982</v>
      </c>
      <c r="D68" s="133"/>
      <c r="E68" s="133">
        <v>-680</v>
      </c>
      <c r="F68" s="133"/>
      <c r="G68" s="133">
        <v>-1828</v>
      </c>
      <c r="H68" s="133"/>
      <c r="I68" s="133">
        <v>-1175</v>
      </c>
    </row>
    <row r="69" spans="1:13" ht="21" customHeight="1">
      <c r="A69" s="100" t="s">
        <v>180</v>
      </c>
      <c r="B69" s="100"/>
      <c r="C69" s="119">
        <f>SUM(C65:C68)</f>
        <v>89651</v>
      </c>
      <c r="D69" s="151"/>
      <c r="E69" s="119">
        <f>SUM(E65:E68)</f>
        <v>151054</v>
      </c>
      <c r="F69" s="151"/>
      <c r="G69" s="150">
        <f>SUM(G65:G68)</f>
        <v>94028</v>
      </c>
      <c r="H69" s="151"/>
      <c r="I69" s="150">
        <f>SUM(I65:I68)</f>
        <v>151690</v>
      </c>
    </row>
    <row r="70" spans="1:13" ht="13.75" customHeight="1">
      <c r="A70" s="100"/>
      <c r="B70" s="100"/>
      <c r="C70" s="91"/>
      <c r="D70" s="151"/>
      <c r="E70" s="91"/>
      <c r="F70" s="151"/>
      <c r="G70" s="91"/>
      <c r="H70" s="151"/>
      <c r="I70" s="91"/>
    </row>
    <row r="71" spans="1:13" ht="20.399999999999999" customHeight="1">
      <c r="A71" s="135" t="s">
        <v>221</v>
      </c>
      <c r="B71" s="135"/>
      <c r="C71" s="136"/>
      <c r="D71" s="136"/>
      <c r="E71" s="136"/>
      <c r="F71" s="136"/>
      <c r="G71" s="136"/>
      <c r="H71" s="136"/>
      <c r="I71" s="136"/>
    </row>
    <row r="72" spans="1:13" ht="20.399999999999999" customHeight="1">
      <c r="A72" s="135" t="s">
        <v>222</v>
      </c>
      <c r="B72" s="135"/>
      <c r="C72" s="115">
        <f>SUM(C69,C62,C42)</f>
        <v>5176</v>
      </c>
      <c r="D72" s="136"/>
      <c r="E72" s="115">
        <f>SUM(E69,E62,E42)</f>
        <v>-166882</v>
      </c>
      <c r="F72" s="136"/>
      <c r="G72" s="88">
        <f>SUM(G69,G62,G42)</f>
        <v>-27611</v>
      </c>
      <c r="H72" s="136"/>
      <c r="I72" s="88">
        <f>SUM(I69,I62,I42)</f>
        <v>-166524</v>
      </c>
    </row>
    <row r="73" spans="1:13" ht="21" customHeight="1">
      <c r="A73" s="135" t="s">
        <v>142</v>
      </c>
      <c r="B73" s="102"/>
      <c r="C73" s="154">
        <v>9</v>
      </c>
      <c r="D73" s="155"/>
      <c r="E73" s="154">
        <v>-1</v>
      </c>
      <c r="F73" s="155"/>
      <c r="G73" s="154">
        <v>9</v>
      </c>
      <c r="H73" s="155"/>
      <c r="I73" s="154">
        <v>-1</v>
      </c>
    </row>
    <row r="74" spans="1:13" ht="19.75" customHeight="1">
      <c r="A74" s="100" t="s">
        <v>223</v>
      </c>
      <c r="B74" s="100"/>
      <c r="C74" s="156">
        <f>SUM(C42+C62+C69+C73)</f>
        <v>5185</v>
      </c>
      <c r="D74" s="157"/>
      <c r="E74" s="156">
        <f>SUM(E42+E62+E69+E73)</f>
        <v>-166883</v>
      </c>
      <c r="F74" s="157"/>
      <c r="G74" s="157">
        <f>SUM(G42+G62+G69+G73)</f>
        <v>-27602</v>
      </c>
      <c r="H74" s="158"/>
      <c r="I74" s="157">
        <f>SUM(I42+I62+I69+I73)</f>
        <v>-166525</v>
      </c>
    </row>
    <row r="75" spans="1:13" ht="21" customHeight="1">
      <c r="A75" s="102" t="s">
        <v>224</v>
      </c>
      <c r="B75" s="102"/>
      <c r="C75" s="97">
        <f>'BS-3-4'!E10</f>
        <v>39885</v>
      </c>
      <c r="D75" s="97"/>
      <c r="E75" s="97">
        <v>189534</v>
      </c>
      <c r="F75" s="97"/>
      <c r="G75" s="97">
        <f>'BS-3-4'!I10</f>
        <v>36301</v>
      </c>
      <c r="H75" s="155"/>
      <c r="I75" s="97">
        <v>185936</v>
      </c>
    </row>
    <row r="76" spans="1:13" ht="21.65" customHeight="1" thickBot="1">
      <c r="A76" s="100" t="s">
        <v>146</v>
      </c>
      <c r="B76" s="100"/>
      <c r="C76" s="159">
        <f>SUM(C74:C75)</f>
        <v>45070</v>
      </c>
      <c r="D76" s="157"/>
      <c r="E76" s="159">
        <f>SUM(E74:E75)</f>
        <v>22651</v>
      </c>
      <c r="F76" s="157"/>
      <c r="G76" s="159">
        <f>SUM(G74:G75)</f>
        <v>8699</v>
      </c>
      <c r="H76" s="158"/>
      <c r="I76" s="159">
        <f>SUM(I74:I75)</f>
        <v>19411</v>
      </c>
      <c r="K76" s="36"/>
      <c r="L76" s="36"/>
      <c r="M76" s="36"/>
    </row>
    <row r="77" spans="1:13" ht="20" customHeight="1" thickTop="1">
      <c r="A77" s="100"/>
      <c r="B77" s="100"/>
      <c r="C77" s="153"/>
      <c r="D77" s="160"/>
      <c r="E77" s="153"/>
      <c r="F77" s="160"/>
      <c r="G77" s="153"/>
      <c r="H77" s="160"/>
      <c r="I77" s="153"/>
      <c r="K77" s="36"/>
      <c r="L77" s="36"/>
      <c r="M77" s="36"/>
    </row>
    <row r="78" spans="1:13" ht="21" customHeight="1">
      <c r="A78" s="132" t="s">
        <v>81</v>
      </c>
      <c r="B78" s="132"/>
      <c r="C78" s="153"/>
      <c r="D78" s="160"/>
      <c r="E78" s="153"/>
      <c r="F78" s="160"/>
      <c r="G78" s="153"/>
      <c r="H78" s="160"/>
      <c r="I78" s="153"/>
      <c r="K78" s="36"/>
      <c r="L78" s="36"/>
      <c r="M78" s="36"/>
    </row>
    <row r="79" spans="1:13" ht="21" customHeight="1">
      <c r="A79" s="112" t="s">
        <v>250</v>
      </c>
      <c r="B79" s="102"/>
      <c r="C79" s="96">
        <v>22760</v>
      </c>
      <c r="D79" s="146"/>
      <c r="E79" s="96">
        <v>29662</v>
      </c>
      <c r="F79" s="146"/>
      <c r="G79" s="96">
        <v>-13620</v>
      </c>
      <c r="H79" s="146"/>
      <c r="I79" s="96">
        <v>26389</v>
      </c>
    </row>
    <row r="80" spans="1:13" ht="21" customHeight="1">
      <c r="A80" s="161" t="s">
        <v>106</v>
      </c>
      <c r="B80" s="94"/>
      <c r="C80" s="87">
        <v>3753</v>
      </c>
      <c r="D80" s="146"/>
      <c r="E80" s="87">
        <v>458</v>
      </c>
      <c r="F80" s="146"/>
      <c r="G80" s="96">
        <v>3753</v>
      </c>
      <c r="H80" s="146"/>
      <c r="I80" s="96">
        <v>385</v>
      </c>
    </row>
    <row r="81" spans="3:9" ht="22.5" customHeight="1">
      <c r="C81" s="39"/>
      <c r="E81" s="39"/>
      <c r="G81" s="39"/>
      <c r="I81" s="39"/>
    </row>
    <row r="82" spans="3:9" ht="22.5" customHeight="1">
      <c r="C82" s="39"/>
      <c r="G82" s="39"/>
    </row>
    <row r="83" spans="3:9" ht="22.5" customHeight="1">
      <c r="I83" s="38" t="s">
        <v>44</v>
      </c>
    </row>
  </sheetData>
  <mergeCells count="16">
    <mergeCell ref="G6:I6"/>
    <mergeCell ref="C6:E6"/>
    <mergeCell ref="C48:E48"/>
    <mergeCell ref="G48:I48"/>
    <mergeCell ref="C50:I50"/>
    <mergeCell ref="G47:I47"/>
    <mergeCell ref="C47:E47"/>
    <mergeCell ref="G46:I46"/>
    <mergeCell ref="C46:E46"/>
    <mergeCell ref="A43:C43"/>
    <mergeCell ref="C8:I8"/>
    <mergeCell ref="A1:C1"/>
    <mergeCell ref="C4:E4"/>
    <mergeCell ref="G4:I4"/>
    <mergeCell ref="C5:E5"/>
    <mergeCell ref="G5:I5"/>
  </mergeCells>
  <pageMargins left="0.7" right="0.5" top="0.34" bottom="0.5" header="0.4" footer="0.4"/>
  <pageSetup paperSize="9" scale="82" firstPageNumber="1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2" max="8" man="1"/>
  </rowBreaks>
  <ignoredErrors>
    <ignoredError sqref="B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(6 months)</vt:lpstr>
      <vt:lpstr>Paper</vt:lpstr>
      <vt:lpstr>SH ConPY 9</vt:lpstr>
      <vt:lpstr>SH Con 10</vt:lpstr>
      <vt:lpstr>SH SepPY 11</vt:lpstr>
      <vt:lpstr>SH Sep 12</vt:lpstr>
      <vt:lpstr>CF 13-14</vt:lpstr>
      <vt:lpstr>'BS-3-4'!Print_Area</vt:lpstr>
      <vt:lpstr>'CF 13-14'!Print_Area</vt:lpstr>
      <vt:lpstr>'PL5-6 (3 months)'!Print_Area</vt:lpstr>
      <vt:lpstr>'PL7-8 (6 months)'!Print_Area</vt:lpstr>
      <vt:lpstr>'SH Con 10'!Print_Area</vt:lpstr>
      <vt:lpstr>'SH ConPY 9'!Print_Area</vt:lpstr>
      <vt:lpstr>'SH Sep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Nutrujiroj, Piyanan</cp:lastModifiedBy>
  <cp:lastPrinted>2022-05-19T07:24:38Z</cp:lastPrinted>
  <dcterms:created xsi:type="dcterms:W3CDTF">2005-01-17T07:19:41Z</dcterms:created>
  <dcterms:modified xsi:type="dcterms:W3CDTF">2022-05-20T02:56:32Z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