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2\YE3'22\"/>
    </mc:Choice>
  </mc:AlternateContent>
  <xr:revisionPtr revIDLastSave="0" documentId="13_ncr:1_{FDD2F4DF-BC52-4009-928F-0E7E77E09831}" xr6:coauthVersionLast="46" xr6:coauthVersionMax="46" xr10:uidLastSave="{00000000-0000-0000-0000-000000000000}"/>
  <bookViews>
    <workbookView xWindow="-120" yWindow="-120" windowWidth="20730" windowHeight="11160" tabRatio="599" activeTab="1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BS!$A$1:$M$92</definedName>
    <definedName name="_xlnm.Print_Area" localSheetId="2">'CE-Conso'!$A$1:$AA$36</definedName>
    <definedName name="_xlnm.Print_Area" localSheetId="3">'CE-TheCom'!$A$1:$M$24</definedName>
    <definedName name="_xlnm.Print_Area" localSheetId="1">'PL&amp;CF'!$A$1:$M$170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2" l="1"/>
  <c r="L58" i="1" l="1"/>
  <c r="J58" i="1"/>
  <c r="H58" i="1"/>
  <c r="F58" i="1"/>
  <c r="L9" i="3" l="1"/>
  <c r="V31" i="2"/>
  <c r="L83" i="4" l="1"/>
  <c r="L84" i="4" s="1"/>
  <c r="L81" i="4"/>
  <c r="H81" i="4"/>
  <c r="H83" i="4" s="1"/>
  <c r="H84" i="4" s="1"/>
  <c r="L60" i="4"/>
  <c r="L48" i="4"/>
  <c r="L61" i="4" s="1"/>
  <c r="H60" i="4"/>
  <c r="H48" i="4"/>
  <c r="H61" i="4" s="1"/>
  <c r="L27" i="4"/>
  <c r="L16" i="4"/>
  <c r="L28" i="4" s="1"/>
  <c r="H27" i="4"/>
  <c r="H16" i="4"/>
  <c r="H28" i="4" s="1"/>
  <c r="L143" i="1"/>
  <c r="L134" i="1"/>
  <c r="H143" i="1"/>
  <c r="H134" i="1"/>
  <c r="L63" i="1"/>
  <c r="H70" i="1"/>
  <c r="H63" i="1"/>
  <c r="L19" i="1"/>
  <c r="L12" i="1"/>
  <c r="L20" i="1" s="1"/>
  <c r="L23" i="1" s="1"/>
  <c r="L25" i="1" s="1"/>
  <c r="L28" i="1" s="1"/>
  <c r="L34" i="1" s="1"/>
  <c r="H19" i="1"/>
  <c r="H12" i="1"/>
  <c r="N17" i="2"/>
  <c r="L17" i="2"/>
  <c r="Z21" i="2"/>
  <c r="F60" i="4"/>
  <c r="J60" i="4"/>
  <c r="H20" i="1" l="1"/>
  <c r="H23" i="1" s="1"/>
  <c r="H25" i="1" s="1"/>
  <c r="H45" i="1" s="1"/>
  <c r="H64" i="1"/>
  <c r="L45" i="1"/>
  <c r="L64" i="1"/>
  <c r="H81" i="1"/>
  <c r="H100" i="1" s="1"/>
  <c r="H110" i="1" s="1"/>
  <c r="H112" i="1" s="1"/>
  <c r="H145" i="1" s="1"/>
  <c r="H147" i="1" s="1"/>
  <c r="L81" i="1"/>
  <c r="L100" i="1" s="1"/>
  <c r="L110" i="1" s="1"/>
  <c r="L112" i="1" s="1"/>
  <c r="L145" i="1" s="1"/>
  <c r="L147" i="1" s="1"/>
  <c r="H30" i="1"/>
  <c r="H28" i="1"/>
  <c r="H34" i="1" s="1"/>
  <c r="Z31" i="2"/>
  <c r="N28" i="2"/>
  <c r="L27" i="2"/>
  <c r="N18" i="2"/>
  <c r="N23" i="2" s="1"/>
  <c r="N25" i="2" s="1"/>
  <c r="L66" i="1" l="1"/>
  <c r="L69" i="1" s="1"/>
  <c r="H66" i="1"/>
  <c r="H71" i="1" s="1"/>
  <c r="N33" i="2"/>
  <c r="J134" i="1"/>
  <c r="H69" i="1" l="1"/>
  <c r="F143" i="1"/>
  <c r="J143" i="1"/>
  <c r="F134" i="1" l="1"/>
  <c r="J48" i="4" l="1"/>
  <c r="J11" i="3" l="1"/>
  <c r="L13" i="3"/>
  <c r="J10" i="3" l="1"/>
  <c r="T22" i="2"/>
  <c r="V22" i="2" s="1"/>
  <c r="Z22" i="2" s="1"/>
  <c r="J17" i="2"/>
  <c r="X16" i="2"/>
  <c r="J18" i="3" l="1"/>
  <c r="L85" i="4" l="1"/>
  <c r="T26" i="2" l="1"/>
  <c r="L20" i="3" l="1"/>
  <c r="J63" i="1" l="1"/>
  <c r="J12" i="1"/>
  <c r="J19" i="1"/>
  <c r="J81" i="4"/>
  <c r="J16" i="4"/>
  <c r="J27" i="4"/>
  <c r="L11" i="3"/>
  <c r="H12" i="3"/>
  <c r="H14" i="3" s="1"/>
  <c r="H22" i="3" s="1"/>
  <c r="F12" i="3"/>
  <c r="F14" i="3" s="1"/>
  <c r="D12" i="3"/>
  <c r="D14" i="3" s="1"/>
  <c r="D22" i="3" s="1"/>
  <c r="T17" i="2"/>
  <c r="V17" i="2" s="1"/>
  <c r="Z17" i="2" s="1"/>
  <c r="T16" i="2"/>
  <c r="X18" i="2"/>
  <c r="X23" i="2" s="1"/>
  <c r="X25" i="2" s="1"/>
  <c r="R18" i="2"/>
  <c r="R23" i="2" s="1"/>
  <c r="R25" i="2" s="1"/>
  <c r="P18" i="2"/>
  <c r="P23" i="2" s="1"/>
  <c r="P25" i="2" s="1"/>
  <c r="L18" i="2"/>
  <c r="L23" i="2" s="1"/>
  <c r="L25" i="2" s="1"/>
  <c r="T25" i="2" s="1"/>
  <c r="H18" i="2"/>
  <c r="H23" i="2" s="1"/>
  <c r="H25" i="2" s="1"/>
  <c r="F18" i="2"/>
  <c r="F23" i="2" s="1"/>
  <c r="F25" i="2" s="1"/>
  <c r="D18" i="2"/>
  <c r="D23" i="2" s="1"/>
  <c r="D25" i="2" s="1"/>
  <c r="F22" i="3" l="1"/>
  <c r="F16" i="3"/>
  <c r="J83" i="4"/>
  <c r="T18" i="2"/>
  <c r="T23" i="2" s="1"/>
  <c r="J64" i="1"/>
  <c r="J20" i="1"/>
  <c r="J61" i="4"/>
  <c r="J28" i="4"/>
  <c r="J23" i="1" l="1"/>
  <c r="J84" i="4"/>
  <c r="F19" i="1"/>
  <c r="F12" i="1"/>
  <c r="J25" i="1" l="1"/>
  <c r="F20" i="1"/>
  <c r="J17" i="3" l="1"/>
  <c r="J19" i="3" s="1"/>
  <c r="F23" i="1"/>
  <c r="H19" i="3"/>
  <c r="F19" i="3"/>
  <c r="D19" i="3"/>
  <c r="L18" i="3"/>
  <c r="X26" i="2"/>
  <c r="F25" i="1" l="1"/>
  <c r="F45" i="1" s="1"/>
  <c r="T32" i="2"/>
  <c r="V32" i="2" s="1"/>
  <c r="Z32" i="2" s="1"/>
  <c r="X28" i="2"/>
  <c r="R28" i="2"/>
  <c r="P28" i="2"/>
  <c r="P33" i="2" s="1"/>
  <c r="H28" i="2"/>
  <c r="F28" i="2"/>
  <c r="D28" i="2"/>
  <c r="F63" i="1"/>
  <c r="J27" i="2" s="1"/>
  <c r="F81" i="4"/>
  <c r="F48" i="4"/>
  <c r="F27" i="4"/>
  <c r="F16" i="4"/>
  <c r="F30" i="1" l="1"/>
  <c r="F28" i="1"/>
  <c r="F83" i="4"/>
  <c r="T27" i="2"/>
  <c r="T28" i="2" s="1"/>
  <c r="F64" i="1"/>
  <c r="F66" i="1" s="1"/>
  <c r="F61" i="4"/>
  <c r="F28" i="4"/>
  <c r="L28" i="2"/>
  <c r="H85" i="4"/>
  <c r="F34" i="1" l="1"/>
  <c r="F84" i="4"/>
  <c r="V27" i="2"/>
  <c r="Z27" i="2" s="1"/>
  <c r="J45" i="1"/>
  <c r="J66" i="1" s="1"/>
  <c r="J81" i="1"/>
  <c r="F81" i="1"/>
  <c r="F100" i="1" l="1"/>
  <c r="F110" i="1" s="1"/>
  <c r="F112" i="1" s="1"/>
  <c r="F145" i="1" s="1"/>
  <c r="F147" i="1" s="1"/>
  <c r="F148" i="1" s="1"/>
  <c r="J100" i="1"/>
  <c r="J110" i="1" s="1"/>
  <c r="J112" i="1" s="1"/>
  <c r="J145" i="1" s="1"/>
  <c r="J147" i="1" s="1"/>
  <c r="J148" i="1" s="1"/>
  <c r="F85" i="4"/>
  <c r="J69" i="1"/>
  <c r="J28" i="1"/>
  <c r="F71" i="1"/>
  <c r="R33" i="2"/>
  <c r="J34" i="1" l="1"/>
  <c r="J26" i="2"/>
  <c r="F69" i="1"/>
  <c r="L17" i="3" l="1"/>
  <c r="L19" i="3" s="1"/>
  <c r="X34" i="2"/>
  <c r="X33" i="2"/>
  <c r="X35" i="2" s="1"/>
  <c r="J28" i="2"/>
  <c r="V26" i="2"/>
  <c r="T33" i="2" l="1"/>
  <c r="T35" i="2" s="1"/>
  <c r="L33" i="2"/>
  <c r="Z26" i="2"/>
  <c r="Z28" i="2" s="1"/>
  <c r="V28" i="2"/>
  <c r="H16" i="3"/>
  <c r="H21" i="3" s="1"/>
  <c r="F21" i="3"/>
  <c r="D16" i="3"/>
  <c r="D21" i="3" s="1"/>
  <c r="J12" i="3" l="1"/>
  <c r="J14" i="3" s="1"/>
  <c r="J22" i="3" s="1"/>
  <c r="L10" i="3"/>
  <c r="L12" i="3" s="1"/>
  <c r="L14" i="3" s="1"/>
  <c r="L22" i="3" s="1"/>
  <c r="H33" i="2"/>
  <c r="F33" i="2"/>
  <c r="F35" i="2" s="1"/>
  <c r="J16" i="3" l="1"/>
  <c r="J21" i="3" s="1"/>
  <c r="D33" i="2"/>
  <c r="D35" i="2" s="1"/>
  <c r="L16" i="3" l="1"/>
  <c r="L21" i="3" s="1"/>
  <c r="L23" i="3" s="1"/>
  <c r="F23" i="3" l="1"/>
  <c r="H23" i="3"/>
  <c r="D23" i="3"/>
  <c r="F34" i="2" l="1"/>
  <c r="D34" i="2"/>
  <c r="H34" i="2"/>
  <c r="T34" i="2"/>
  <c r="H35" i="2" l="1"/>
  <c r="J23" i="3" l="1"/>
  <c r="J16" i="2" l="1"/>
  <c r="J18" i="2" l="1"/>
  <c r="J23" i="2" s="1"/>
  <c r="V16" i="2"/>
  <c r="V18" i="2" l="1"/>
  <c r="V23" i="2" s="1"/>
  <c r="V34" i="2" s="1"/>
  <c r="Z16" i="2"/>
  <c r="Z18" i="2" s="1"/>
  <c r="Z23" i="2" s="1"/>
  <c r="Z34" i="2" s="1"/>
  <c r="J34" i="2"/>
  <c r="J25" i="2"/>
  <c r="J33" i="2" l="1"/>
  <c r="J35" i="2" s="1"/>
  <c r="V25" i="2"/>
  <c r="Z25" i="2" l="1"/>
  <c r="V33" i="2"/>
  <c r="V35" i="2" s="1"/>
  <c r="Z33" i="2" l="1"/>
  <c r="Z3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  <author>Palida Duangprateep</author>
    <author>Paowarin Whangsatian</author>
  </authors>
  <commentList>
    <comment ref="A21" authorId="0" shapeId="0" xr:uid="{F2D5D6B7-19A3-40D8-B4F0-F10D34A1A8EB}">
      <text>
        <r>
          <rPr>
            <sz val="9"/>
            <color indexed="81"/>
            <rFont val="Tahoma"/>
            <family val="2"/>
          </rPr>
          <t>รายได้ดอกเบี้ย (สำหรับ non-bank ให้รวมดอกเบี้ยที่เกิดจากการคำนวณตามวิธี EIR และการคำนวณดอกเบี้ยตามสัญญาที่ไม่ใช่ EIR)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22" authorId="1" shapeId="0" xr:uid="{5F6EDC1D-CAE8-41F0-8AE6-9B140EAD453F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
&gt;&gt; Note: อาจจะแสดงเป็นส่วนหนึ่งของ กำไร/ขาดทุนจากตราสารอนุพันธ์ ซึ่งปกติอยู่ที่หัวข้อ "รายได้อื่น / ค่าใช้จ่ายอื่น"</t>
        </r>
      </text>
    </comment>
    <comment ref="A51" authorId="2" shapeId="0" xr:uid="{6371C6EC-036F-4517-B801-85B8829EF9C9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<sst xmlns="http://schemas.openxmlformats.org/spreadsheetml/2006/main" count="358" uniqueCount="236">
  <si>
    <t>บริษัท โพลีเพล็กซ์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</si>
  <si>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</si>
  <si>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</si>
  <si>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</si>
  <si>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</si>
  <si>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</si>
  <si>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</si>
  <si>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</si>
  <si>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</si>
  <si>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</si>
  <si>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</si>
  <si>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</si>
  <si>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</si>
  <si>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</si>
  <si>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</si>
  <si>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</si>
  <si>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</si>
  <si>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</si>
  <si>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</si>
  <si>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</si>
  <si>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</si>
  <si>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</si>
  <si>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</si>
  <si>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</si>
  <si>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</si>
  <si>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</si>
  <si>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</si>
  <si>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</si>
  <si>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</si>
  <si>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</si>
  <si>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</si>
  <si>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</si>
  <si>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</si>
  <si>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</si>
  <si>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</si>
  <si>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</si>
  <si>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</si>
  <si>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</si>
  <si>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</si>
  <si>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</si>
  <si>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</si>
  <si>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</si>
  <si>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</si>
  <si>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</si>
  <si>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</si>
  <si>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</si>
  <si>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</si>
  <si>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</si>
  <si>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</si>
  <si>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</si>
  <si>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</si>
  <si>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</si>
  <si>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</si>
  <si>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</si>
  <si>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</si>
  <si>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</si>
  <si>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</si>
  <si>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</si>
  <si>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</si>
  <si>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</si>
  <si>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</si>
  <si>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</si>
  <si>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</si>
  <si>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</si>
  <si>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</si>
  <si>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</si>
  <si>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</si>
  <si>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</si>
  <si>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</si>
  <si>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</si>
  <si>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</si>
  <si>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</si>
  <si>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</si>
  <si>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</si>
  <si>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</si>
  <si>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สินค้าคงเหลือ</t>
  </si>
  <si>
    <t>ค่าความนิยม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</si>
  <si>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</si>
  <si>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</si>
  <si>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</si>
  <si>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</si>
  <si>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</si>
  <si>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</si>
  <si>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</si>
  <si>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</si>
  <si>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</si>
  <si>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</si>
  <si>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</si>
  <si>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</si>
  <si>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เจ้าหนี้การค้าและเจ้าหนี้อื่น</t>
  </si>
  <si>
    <t>งบการเงินที่เป็น</t>
  </si>
  <si>
    <t>เงินตราต่างประเทศ</t>
  </si>
  <si>
    <t>ของบริษัทฯ</t>
  </si>
  <si>
    <t>ส่วนของผู้มี</t>
  </si>
  <si>
    <t>ของบริษัทย่อย</t>
  </si>
  <si>
    <t>ส่วนได้เสียที่ไม่มี</t>
  </si>
  <si>
    <t>อำนาจควบคุม</t>
  </si>
  <si>
    <t>ที่ดิน อาคารและอุปกรณ์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</si>
  <si>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</si>
  <si>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</si>
  <si>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</si>
  <si>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</si>
  <si>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</si>
  <si>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เงินจ่ายล่วงหน้าค่าสินค้า</t>
  </si>
  <si>
    <t>เงินฝากธนาคารที่มีภาระค้ำประกัน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</si>
  <si>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</si>
  <si>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</si>
  <si>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</si>
  <si>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</si>
  <si>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</si>
  <si>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</si>
  <si>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</si>
  <si>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</si>
  <si>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</si>
  <si>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ที่ได้มา</t>
  </si>
  <si>
    <t>ของส่วนได้เสีย</t>
  </si>
  <si>
    <t>ภาษีซื้อรอเรียกคืน</t>
  </si>
  <si>
    <t>สินทรัพย์ภาษีเงินได้รอการตัดบัญชี</t>
  </si>
  <si>
    <t>และชำระเต็มมูลค่าแล้ว</t>
  </si>
  <si>
    <t>สำรองตามกฎหมาย</t>
  </si>
  <si>
    <t>ลูกหนี้การค้าและลูกหนี้อื่น</t>
  </si>
  <si>
    <t xml:space="preserve">   ลูกหนี้การค้าและลูกหนี้อื่น</t>
  </si>
  <si>
    <t>เงินสดสุทธิใช้ไปในกิจกรรมลงทุน</t>
  </si>
  <si>
    <t>ข้อมูลกระแสเงินสดเปิดเผยเพิ่มเติม</t>
  </si>
  <si>
    <t>รายการที่ไม่ใช่เงินสด</t>
  </si>
  <si>
    <t>กำไรสำหรับปี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</si>
  <si>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</si>
  <si>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</si>
  <si>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สินทรัพย์ไม่มีตัวตน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</si>
  <si>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</si>
  <si>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</si>
  <si>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</si>
  <si>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</si>
  <si>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</si>
  <si>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</si>
  <si>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</si>
  <si>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</si>
  <si>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</si>
  <si>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</si>
  <si>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</si>
  <si>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กำไรต่อหุ้น</t>
  </si>
  <si>
    <t>เงินสดจากกิจกรรมดำเนินงาน</t>
  </si>
  <si>
    <t>เงินสดสุทธิจากกิจกรรมดำเนินงาน</t>
  </si>
  <si>
    <t xml:space="preserve">งบแสดงการเปลี่ยนแปลงส่วนของผู้ถือหุ้น </t>
  </si>
  <si>
    <t xml:space="preserve">   ค่าใช้จ่ายผลประโยชน์ระยะยาวของพนักงาน</t>
  </si>
  <si>
    <t xml:space="preserve">      หุ้นสามัญ 900,000,000 หุ้น มูลค่าหุ้นละ 1 บาท</t>
  </si>
  <si>
    <t xml:space="preserve">   จำนวนหุ้นสามัญถัวเฉลี่ยถ่วงน้ำหนัก (หุ้น)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</si>
  <si>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</si>
  <si>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</si>
  <si>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</t>
  </si>
  <si>
    <t xml:space="preserve">   ดอกเบี้ยรับ</t>
  </si>
  <si>
    <t>เงินสดรับจากดอกเบี้ย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</si>
  <si>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</si>
  <si>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</si>
  <si>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</si>
  <si>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</si>
  <si>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</si>
  <si>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</si>
  <si>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กำไรก่อนภาษี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</si>
  <si>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</si>
  <si>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</si>
  <si>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   </t>
  </si>
  <si>
    <t>ค่าใช้จ่ายในการขายและจัดจำหน่าย</t>
  </si>
  <si>
    <t>เงินจ่ายล่วงหน้าค่าซื้อเครื่องจักร</t>
  </si>
  <si>
    <t>เงินสดจ่ายชำระค่าหุ้นในบริษัทย่อย</t>
  </si>
  <si>
    <t>ซื้อสินทรัพย์ไม่มีตัวตนอื่น</t>
  </si>
  <si>
    <t>ส่วนของผู้ถือหุ้นบริษัทฯ</t>
  </si>
  <si>
    <t>เงินกู้ยืมระยะยาวจากกิจการที่เกี่ยวข้องกัน - สุทธิ</t>
  </si>
  <si>
    <t>หนี้สินภาษีเงินได้รอการตัดบัญชี</t>
  </si>
  <si>
    <t>เงินกู้ยืมระยะยาวจากธนาคารเพิ่มขึ้น (ลดลง)</t>
  </si>
  <si>
    <t>เงินกู้ยืมจากกิจการที่เกี่ยวข้องกันเพิ่มขึ้น</t>
  </si>
  <si>
    <t>2564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</si>
  <si>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</si>
  <si>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</si>
  <si>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</si>
  <si>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</si>
  <si>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</si>
  <si>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หนี้สินไม่หมุนเวียนอื่น</t>
  </si>
  <si>
    <t>รายได้ทางการเงิน</t>
  </si>
  <si>
    <t>ต้นทุนทางการเงิน</t>
  </si>
  <si>
    <t>วัดมูลค่ายุติธรรมผ่านกำไรขาดทุนเบ็ดเสร็จอื่น</t>
  </si>
  <si>
    <t xml:space="preserve">   - สุทธิจากภาษีเงินได้</t>
  </si>
  <si>
    <t>ยอดคงเหลือ ณ วันที่ 31 มีนาคม 2564</t>
  </si>
  <si>
    <t>หนี้สินทางการเงินไม่หมุนเวียนอื่น</t>
  </si>
  <si>
    <t xml:space="preserve">   การปรับลดสินค้าคงเหลือเป็นมูลค่าสุทธิที่จะได้รับ (โอนกลับ)</t>
  </si>
  <si>
    <t>เงินรับชำระค่าหุ้นในบริษัทย่อย</t>
  </si>
  <si>
    <t>เงินสดจ่ายหนี้สินตามสัญญาเช่า</t>
  </si>
  <si>
    <t>ส่วนได้เสียที่ไม่มีอำนาจควบคุม</t>
  </si>
  <si>
    <t xml:space="preserve">   เพิ่มขึ้นจากการออกหุ้นเพิ่มทุน</t>
  </si>
  <si>
    <t>กำไรจากการดำเนินงาน</t>
  </si>
  <si>
    <t xml:space="preserve">   ขาดทุนจากการตัดจำหน่ายสินทรัพย์ไม่มีตัวตน</t>
  </si>
  <si>
    <t>เงินจ่ายล่วงหน้าค่าซื้อเครื่องจักร และอุปกรณ์ลดลง (เพิ่มขึ้น)</t>
  </si>
  <si>
    <t>เจ้าหนี้ค่าซื้อเครื่องจักร และอุปกรณ์เพิ่มขึ้น (ลดลง)</t>
  </si>
  <si>
    <t>เงินรับจากการจำหน่ายอุปกรณ์ และยานพาหนะ</t>
  </si>
  <si>
    <t xml:space="preserve">   เงินค้างจ่ายค่าซื้อเครื่องจักร และอุปกรณ์</t>
  </si>
  <si>
    <t xml:space="preserve">   หนี้สินตามสัญญาเช่าเพิ่มขึ้น</t>
  </si>
  <si>
    <t>หนี้สินทางการเงินหมุนเวียนอื่น</t>
  </si>
  <si>
    <t xml:space="preserve">      ที่ยังไม่เกิดขึ้นจริง</t>
  </si>
  <si>
    <t xml:space="preserve">   กำไรจากการเปลี่ยนแปลงมูลค่ายุติธรรมของหน่วยลงทุน</t>
  </si>
  <si>
    <t>กำไรจากอัตราแลกเปลี่ยน</t>
  </si>
  <si>
    <t>กำไรจากตราสารอนุพันธ์</t>
  </si>
  <si>
    <t>ขาดทุนจากอัตราแลกเปลี่ยน</t>
  </si>
  <si>
    <t>ขาดทุนจากตราสารอนุพันธ์</t>
  </si>
  <si>
    <t>สำหรับปีสิ้นสุดวันที่ 31 มีนาคม 2565</t>
  </si>
  <si>
    <t>ยอดคงเหลือ ณ วันที่ 31 มีนาคม 2565</t>
  </si>
  <si>
    <t>ยอดคงเหลือ ณ วันที่ 1 เมษายน 2564</t>
  </si>
  <si>
    <t>2565</t>
  </si>
  <si>
    <t>ณ วันที่ 31 มีนาคม 2565</t>
  </si>
  <si>
    <t>กำไร (ขาดทุน) จากการเปลี่ยนแปลงมูลค่าของตราสารหนี้</t>
  </si>
  <si>
    <t xml:space="preserve">   ของบริษัทย่อย (หมายเหตุ 12)</t>
  </si>
  <si>
    <t>เงินปันผลจ่าย (หมายเหตุ 27)</t>
  </si>
  <si>
    <t>ยอดคงเหลือ ณ วันที่ 1 เมษายน 2563</t>
  </si>
  <si>
    <t>ขาดทุนจากการขายตราสารหนี้ที่วัดด้วยมูลค่ายุติธรรม</t>
  </si>
  <si>
    <t xml:space="preserve">  ผ่านกำไรขาดทุนเบ็ดเสร็จอื่นโอนไปยังกำไรหรือขาดทุน</t>
  </si>
  <si>
    <t>ผลกำไรจากการประมาณการ</t>
  </si>
  <si>
    <t xml:space="preserve">   ขาดทุน (กำไร) จากอัตราแลกเปลี่ยนที่ยังไม่เกิดขึ้นจริง</t>
  </si>
  <si>
    <t>ซื้อเงินลงทุนในหน่วยลงทุน</t>
  </si>
  <si>
    <t>ซื้อเงินลงทุนในหุ้นกู้</t>
  </si>
  <si>
    <t>เงินรับจากการขายเงินลงทุนในหุ้นกู้</t>
  </si>
  <si>
    <t>เงินรับจากการขายเงินลงทุนในหน่วยลงทุน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</si>
  <si>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</si>
  <si>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</t>
  </si>
  <si>
    <t xml:space="preserve">   ขาดทุน (กำไร) จากการจำหน่ายและตัดจำหน่ายอุปกรณ์ </t>
  </si>
  <si>
    <t xml:space="preserve">      และยานพาหนะ</t>
  </si>
  <si>
    <t xml:space="preserve">   ผลขาดทุนด้านเครดิต</t>
  </si>
  <si>
    <t xml:space="preserve">   ขาดทุนจากการขายเงินลงทุนในหุ้นกู้</t>
  </si>
  <si>
    <t xml:space="preserve">   กำไรจากการขายเงินลงทุนในหน่วยลงทุน</t>
  </si>
  <si>
    <t>เงินฝากธนาคารที่มีภาระค้ำประกันเพิ่มขึ้น</t>
  </si>
  <si>
    <t>ซื้อเครื่องจักรและอุปกรณ์</t>
  </si>
  <si>
    <t>เงินกู้ยืมระยะสั้นจากธนาคารเพิ่มขึ้น (ลดลง)</t>
  </si>
  <si>
    <t>หรือขาดทุนเบ็ดเสร็จอื่น</t>
  </si>
  <si>
    <t>การเปลี่ยนแปลงของ</t>
  </si>
  <si>
    <t>มูลค่าของเงินลงทุน</t>
  </si>
  <si>
    <t>ในตราสารหนี้ที่วัด</t>
  </si>
  <si>
    <t>มูลค่ายุติธรรมผ่านกำไร</t>
  </si>
  <si>
    <t xml:space="preserve">   ขาดทุนจากการประมาณการตามหลักคณิตศาสตร์ประกันภัย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</si>
</sst>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8">
    <xf numFmtId="0" fontId="0" fillId="0" borderId="0" xfId="0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4" fontId="2" fillId="0" borderId="0" xfId="1" applyFont="1" applyFill="1" applyBorder="1" applyAlignment="1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37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right"/>
    </xf>
    <xf numFmtId="9" fontId="2" fillId="0" borderId="0" xfId="2" applyFont="1" applyFill="1" applyAlignment="1"/>
    <xf numFmtId="0" fontId="1" fillId="0" borderId="0" xfId="0" applyFont="1" applyFill="1" applyAlignment="1">
      <alignment horizontal="left" vertical="top"/>
    </xf>
    <xf numFmtId="37" fontId="2" fillId="0" borderId="0" xfId="0" applyNumberFormat="1" applyFont="1" applyFill="1"/>
    <xf numFmtId="37" fontId="2" fillId="0" borderId="2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/>
    </xf>
    <xf numFmtId="37" fontId="1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</cellXfs>
  <cellStyles count="3">
    <cellStyle name="Comma_Lead TRC YE_2005" xfId="1" xr:uid="{00000000-0005-0000-0000-000000000000}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topLeftCell="A76" zoomScale="85" zoomScaleNormal="85" zoomScaleSheetLayoutView="85" workbookViewId="0">
      <selection activeCell="J80" sqref="J80"/>
    </sheetView>
  </sheetViews>
  <sheetFormatPr defaultColWidth="10.7109375" defaultRowHeight="24" customHeight="1" x14ac:dyDescent="0.5"/>
  <cols>
    <col min="1" max="1" width="28.28515625" style="1" customWidth="1"/>
    <col min="2" max="2" width="8.28515625" style="1" customWidth="1"/>
    <col min="3" max="3" width="2.42578125" style="1" customWidth="1"/>
    <col min="4" max="4" width="8.5703125" style="1" bestFit="1" customWidth="1"/>
    <col min="5" max="5" width="0.7109375" style="1" customWidth="1"/>
    <col min="6" max="6" width="14.7109375" style="1" customWidth="1"/>
    <col min="7" max="7" width="0.7109375" style="8" customWidth="1"/>
    <col min="8" max="8" width="15.42578125" style="1" bestFit="1" customWidth="1"/>
    <col min="9" max="9" width="0.7109375" style="1" customWidth="1"/>
    <col min="10" max="10" width="14.7109375" style="1" customWidth="1"/>
    <col min="11" max="11" width="0.7109375" style="1" customWidth="1"/>
    <col min="12" max="12" width="14.42578125" style="1" bestFit="1" customWidth="1"/>
    <col min="13" max="13" width="0.7109375" style="1" customWidth="1"/>
    <col min="14" max="14" width="18.42578125" style="1" customWidth="1"/>
    <col min="15" max="15" width="12.5703125" style="1" customWidth="1"/>
    <col min="16" max="16" width="16.5703125" style="1" customWidth="1"/>
    <col min="17" max="17" width="11.140625" style="1" bestFit="1" customWidth="1"/>
    <col min="18" max="16384" width="10.7109375" style="1"/>
  </cols>
  <sheetData>
    <row r="1" spans="1:15" ht="24" customHeight="1" x14ac:dyDescent="0.5">
      <c r="A1" s="86" t="s">
        <v>0</v>
      </c>
    </row>
    <row r="2" spans="1:15" ht="24" customHeight="1" x14ac:dyDescent="0.5">
      <c r="A2" s="86" t="s">
        <v>77</v>
      </c>
      <c r="O2" s="11"/>
    </row>
    <row r="3" spans="1:15" ht="24" customHeight="1" x14ac:dyDescent="0.5">
      <c r="A3" s="86" t="s">
        <v>207</v>
      </c>
      <c r="O3" s="11"/>
    </row>
    <row r="4" spans="1:15" ht="24" customHeight="1" x14ac:dyDescent="0.5">
      <c r="G4" s="1"/>
      <c r="L4" s="10" t="s">
        <v>1</v>
      </c>
    </row>
    <row r="5" spans="1:15" ht="24" customHeight="1" x14ac:dyDescent="0.5">
      <c r="A5" s="2"/>
      <c r="B5" s="2"/>
      <c r="C5" s="2"/>
      <c r="D5" s="12"/>
      <c r="E5" s="13"/>
      <c r="F5" s="88" t="s">
        <v>2</v>
      </c>
      <c r="G5" s="88"/>
      <c r="H5" s="88"/>
      <c r="I5" s="15"/>
      <c r="J5" s="88" t="s">
        <v>3</v>
      </c>
      <c r="K5" s="88"/>
      <c r="L5" s="88"/>
      <c r="M5" s="15"/>
    </row>
    <row r="6" spans="1:15" ht="24" customHeight="1" x14ac:dyDescent="0.5">
      <c r="D6" s="65" t="s">
        <v>4</v>
      </c>
      <c r="E6" s="62"/>
      <c r="F6" s="66" t="s">
        <v>206</v>
      </c>
      <c r="G6" s="64"/>
      <c r="H6" s="66" t="s">
        <v>171</v>
      </c>
      <c r="I6" s="63"/>
      <c r="J6" s="66" t="s">
        <v>206</v>
      </c>
      <c r="K6" s="64"/>
      <c r="L6" s="66" t="s">
        <v>171</v>
      </c>
      <c r="M6" s="63"/>
    </row>
    <row r="7" spans="1:15" ht="24" customHeight="1" x14ac:dyDescent="0.5">
      <c r="A7" s="16" t="s">
        <v>5</v>
      </c>
      <c r="F7" s="2"/>
      <c r="I7" s="2"/>
      <c r="J7" s="2"/>
      <c r="K7" s="2"/>
      <c r="L7" s="2"/>
      <c r="M7" s="2"/>
    </row>
    <row r="8" spans="1:15" ht="24" customHeight="1" x14ac:dyDescent="0.5">
      <c r="A8" s="16" t="s">
        <v>6</v>
      </c>
      <c r="F8" s="2"/>
      <c r="H8" s="2"/>
      <c r="I8" s="2"/>
      <c r="J8" s="2"/>
      <c r="K8" s="2"/>
      <c r="L8" s="2"/>
      <c r="M8" s="2"/>
    </row>
    <row r="9" spans="1:15" ht="24" customHeight="1" x14ac:dyDescent="0.5">
      <c r="A9" s="1" t="s">
        <v>7</v>
      </c>
      <c r="D9" s="77">
        <v>7</v>
      </c>
      <c r="E9" s="76"/>
      <c r="F9" s="73">
        <v>2201407709</v>
      </c>
      <c r="G9" s="72"/>
      <c r="H9" s="73">
        <v>1719861368</v>
      </c>
      <c r="I9" s="72"/>
      <c r="J9" s="73">
        <v>47642781</v>
      </c>
      <c r="K9" s="73"/>
      <c r="L9" s="73">
        <v>35394949</v>
      </c>
      <c r="M9" s="72"/>
    </row>
    <row r="10" spans="1:15" ht="24" customHeight="1" x14ac:dyDescent="0.5">
      <c r="A10" s="1" t="s">
        <v>120</v>
      </c>
      <c r="D10" s="77">
        <v>8</v>
      </c>
      <c r="E10" s="76"/>
      <c r="F10" s="72">
        <v>4035308634</v>
      </c>
      <c r="G10" s="72"/>
      <c r="H10" s="72">
        <v>2267684449</v>
      </c>
      <c r="I10" s="72"/>
      <c r="J10" s="72">
        <v>1298773276</v>
      </c>
      <c r="K10" s="73"/>
      <c r="L10" s="72">
        <v>824713427</v>
      </c>
      <c r="M10" s="72"/>
    </row>
    <row r="11" spans="1:15" ht="24" customHeight="1" x14ac:dyDescent="0.5">
      <c r="A11" s="1" t="s">
        <v>75</v>
      </c>
      <c r="D11" s="77">
        <v>9</v>
      </c>
      <c r="E11" s="76"/>
      <c r="F11" s="72">
        <v>5043353271</v>
      </c>
      <c r="G11" s="72"/>
      <c r="H11" s="72">
        <v>2887121309</v>
      </c>
      <c r="I11" s="72"/>
      <c r="J11" s="72">
        <v>1577556652</v>
      </c>
      <c r="K11" s="72"/>
      <c r="L11" s="72">
        <v>1268613987</v>
      </c>
      <c r="M11" s="72"/>
    </row>
    <row r="12" spans="1:15" ht="24" customHeight="1" x14ac:dyDescent="0.5">
      <c r="A12" s="1" t="s">
        <v>103</v>
      </c>
      <c r="D12" s="77"/>
      <c r="E12" s="76"/>
      <c r="F12" s="73">
        <v>215619885</v>
      </c>
      <c r="G12" s="73"/>
      <c r="H12" s="73">
        <v>63263640</v>
      </c>
      <c r="I12" s="73"/>
      <c r="J12" s="73">
        <v>18457456</v>
      </c>
      <c r="K12" s="73"/>
      <c r="L12" s="73">
        <v>20896661</v>
      </c>
      <c r="M12" s="73"/>
    </row>
    <row r="13" spans="1:15" ht="24" customHeight="1" x14ac:dyDescent="0.5">
      <c r="A13" s="1" t="s">
        <v>116</v>
      </c>
      <c r="D13" s="77"/>
      <c r="E13" s="76"/>
      <c r="F13" s="73">
        <v>142657999</v>
      </c>
      <c r="G13" s="73"/>
      <c r="H13" s="73">
        <v>191658485</v>
      </c>
      <c r="I13" s="73"/>
      <c r="J13" s="73">
        <v>101797876</v>
      </c>
      <c r="K13" s="73"/>
      <c r="L13" s="73">
        <v>78323768</v>
      </c>
      <c r="M13" s="73"/>
    </row>
    <row r="14" spans="1:15" ht="24" customHeight="1" x14ac:dyDescent="0.5">
      <c r="A14" s="82" t="s">
        <v>172</v>
      </c>
      <c r="D14" s="77">
        <v>10</v>
      </c>
      <c r="E14" s="76"/>
      <c r="F14" s="73">
        <v>72051992</v>
      </c>
      <c r="G14" s="73"/>
      <c r="H14" s="73">
        <v>151396070</v>
      </c>
      <c r="I14" s="73"/>
      <c r="J14" s="73">
        <v>4079202</v>
      </c>
      <c r="K14" s="73"/>
      <c r="L14" s="73">
        <v>1755230</v>
      </c>
      <c r="M14" s="73"/>
    </row>
    <row r="15" spans="1:15" ht="24" customHeight="1" x14ac:dyDescent="0.5">
      <c r="A15" s="1" t="s">
        <v>8</v>
      </c>
      <c r="D15" s="77"/>
      <c r="E15" s="76"/>
      <c r="F15" s="72">
        <v>93183914</v>
      </c>
      <c r="G15" s="72"/>
      <c r="H15" s="72">
        <v>91902435</v>
      </c>
      <c r="I15" s="72"/>
      <c r="J15" s="72">
        <v>21696304</v>
      </c>
      <c r="K15" s="72"/>
      <c r="L15" s="72">
        <v>17830064</v>
      </c>
      <c r="M15" s="72"/>
    </row>
    <row r="16" spans="1:15" ht="24" customHeight="1" x14ac:dyDescent="0.5">
      <c r="A16" s="16" t="s">
        <v>9</v>
      </c>
      <c r="D16" s="77"/>
      <c r="E16" s="76"/>
      <c r="F16" s="25">
        <f>SUM(F9:F15)</f>
        <v>11803583404</v>
      </c>
      <c r="G16" s="72"/>
      <c r="H16" s="25">
        <f>SUM(H9:H15)</f>
        <v>7372887756</v>
      </c>
      <c r="I16" s="72"/>
      <c r="J16" s="25">
        <f>SUM(J9:J15)</f>
        <v>3070003547</v>
      </c>
      <c r="K16" s="73"/>
      <c r="L16" s="25">
        <f>SUM(L9:L15)</f>
        <v>2247528086</v>
      </c>
      <c r="M16" s="72"/>
    </row>
    <row r="17" spans="1:13" ht="24" customHeight="1" x14ac:dyDescent="0.5">
      <c r="A17" s="16" t="s">
        <v>10</v>
      </c>
      <c r="D17" s="77"/>
      <c r="E17" s="76"/>
      <c r="F17" s="73"/>
      <c r="G17" s="72"/>
      <c r="H17" s="73"/>
      <c r="I17" s="72"/>
      <c r="J17" s="73"/>
      <c r="K17" s="72"/>
      <c r="L17" s="73"/>
      <c r="M17" s="72"/>
    </row>
    <row r="18" spans="1:13" ht="24" customHeight="1" x14ac:dyDescent="0.5">
      <c r="A18" s="1" t="s">
        <v>104</v>
      </c>
      <c r="D18" s="77">
        <v>11</v>
      </c>
      <c r="E18" s="76"/>
      <c r="F18" s="73">
        <v>22363111</v>
      </c>
      <c r="G18" s="72"/>
      <c r="H18" s="73">
        <v>10910348</v>
      </c>
      <c r="I18" s="72"/>
      <c r="J18" s="73">
        <v>0</v>
      </c>
      <c r="K18" s="72"/>
      <c r="L18" s="73">
        <v>0</v>
      </c>
      <c r="M18" s="72"/>
    </row>
    <row r="19" spans="1:13" ht="24" customHeight="1" x14ac:dyDescent="0.5">
      <c r="A19" s="1" t="s">
        <v>11</v>
      </c>
      <c r="D19" s="77">
        <v>12</v>
      </c>
      <c r="E19" s="76"/>
      <c r="F19" s="72">
        <v>0</v>
      </c>
      <c r="G19" s="72"/>
      <c r="H19" s="72">
        <v>0</v>
      </c>
      <c r="I19" s="72"/>
      <c r="J19" s="72">
        <v>3279282936</v>
      </c>
      <c r="K19" s="72"/>
      <c r="L19" s="72">
        <v>3244619811</v>
      </c>
      <c r="M19" s="72"/>
    </row>
    <row r="20" spans="1:13" ht="24" customHeight="1" x14ac:dyDescent="0.5">
      <c r="A20" s="1" t="s">
        <v>97</v>
      </c>
      <c r="D20" s="77">
        <v>13</v>
      </c>
      <c r="E20" s="76"/>
      <c r="F20" s="72">
        <v>12904704338</v>
      </c>
      <c r="G20" s="72"/>
      <c r="H20" s="72">
        <v>11720628345</v>
      </c>
      <c r="I20" s="72"/>
      <c r="J20" s="72">
        <v>3484673173</v>
      </c>
      <c r="K20" s="72"/>
      <c r="L20" s="72">
        <v>3774524285</v>
      </c>
      <c r="M20" s="72"/>
    </row>
    <row r="21" spans="1:13" ht="24" customHeight="1" x14ac:dyDescent="0.5">
      <c r="A21" s="1" t="s">
        <v>117</v>
      </c>
      <c r="D21" s="77">
        <v>25</v>
      </c>
      <c r="E21" s="76"/>
      <c r="F21" s="72">
        <v>73711077</v>
      </c>
      <c r="G21" s="72"/>
      <c r="H21" s="72">
        <v>15961194</v>
      </c>
      <c r="I21" s="72"/>
      <c r="J21" s="72">
        <v>26700855</v>
      </c>
      <c r="K21" s="72"/>
      <c r="L21" s="72">
        <v>15961194</v>
      </c>
      <c r="M21" s="72"/>
    </row>
    <row r="22" spans="1:13" ht="24" customHeight="1" x14ac:dyDescent="0.5">
      <c r="A22" s="1" t="s">
        <v>76</v>
      </c>
      <c r="D22" s="77"/>
      <c r="E22" s="76"/>
      <c r="F22" s="72">
        <v>3164328</v>
      </c>
      <c r="G22" s="72"/>
      <c r="H22" s="72">
        <v>3164328</v>
      </c>
      <c r="I22" s="72"/>
      <c r="J22" s="72">
        <v>0</v>
      </c>
      <c r="K22" s="72"/>
      <c r="L22" s="72">
        <v>0</v>
      </c>
      <c r="M22" s="72"/>
    </row>
    <row r="23" spans="1:13" ht="24" customHeight="1" x14ac:dyDescent="0.5">
      <c r="A23" s="1" t="s">
        <v>128</v>
      </c>
      <c r="D23" s="77">
        <v>14</v>
      </c>
      <c r="E23" s="76"/>
      <c r="F23" s="72">
        <v>153867</v>
      </c>
      <c r="G23" s="72"/>
      <c r="H23" s="72">
        <v>531203</v>
      </c>
      <c r="I23" s="72"/>
      <c r="J23" s="72">
        <v>0</v>
      </c>
      <c r="K23" s="72"/>
      <c r="L23" s="72">
        <v>0</v>
      </c>
      <c r="M23" s="72"/>
    </row>
    <row r="24" spans="1:13" ht="24" customHeight="1" x14ac:dyDescent="0.5">
      <c r="A24" s="1" t="s">
        <v>163</v>
      </c>
      <c r="D24" s="77"/>
      <c r="E24" s="76"/>
      <c r="F24" s="72">
        <v>419732450</v>
      </c>
      <c r="G24" s="72"/>
      <c r="H24" s="72">
        <v>561672955</v>
      </c>
      <c r="I24" s="72"/>
      <c r="J24" s="72">
        <v>11752725</v>
      </c>
      <c r="K24" s="72"/>
      <c r="L24" s="72">
        <v>7853129</v>
      </c>
      <c r="M24" s="72"/>
    </row>
    <row r="25" spans="1:13" ht="24" customHeight="1" x14ac:dyDescent="0.5">
      <c r="A25" s="76" t="s">
        <v>173</v>
      </c>
      <c r="D25" s="77">
        <v>10</v>
      </c>
      <c r="E25" s="76"/>
      <c r="F25" s="72">
        <v>312827688</v>
      </c>
      <c r="G25" s="72"/>
      <c r="H25" s="72">
        <v>245226254</v>
      </c>
      <c r="I25" s="72"/>
      <c r="J25" s="72">
        <v>0</v>
      </c>
      <c r="K25" s="72"/>
      <c r="L25" s="72">
        <v>0</v>
      </c>
      <c r="M25" s="72"/>
    </row>
    <row r="26" spans="1:13" ht="24" customHeight="1" x14ac:dyDescent="0.5">
      <c r="A26" s="1" t="s">
        <v>12</v>
      </c>
      <c r="D26" s="77"/>
      <c r="E26" s="75"/>
      <c r="F26" s="74">
        <v>21641159</v>
      </c>
      <c r="G26" s="72"/>
      <c r="H26" s="74">
        <v>98351955</v>
      </c>
      <c r="I26" s="72"/>
      <c r="J26" s="74">
        <v>12916431</v>
      </c>
      <c r="K26" s="72"/>
      <c r="L26" s="74">
        <v>10218424</v>
      </c>
      <c r="M26" s="72"/>
    </row>
    <row r="27" spans="1:13" ht="24" customHeight="1" x14ac:dyDescent="0.5">
      <c r="A27" s="16" t="s">
        <v>13</v>
      </c>
      <c r="D27" s="76"/>
      <c r="E27" s="76"/>
      <c r="F27" s="25">
        <f>SUM(F18:F26)</f>
        <v>13758298018</v>
      </c>
      <c r="G27" s="72"/>
      <c r="H27" s="25">
        <f>SUM(H18:H26)</f>
        <v>12656446582</v>
      </c>
      <c r="I27" s="72"/>
      <c r="J27" s="25">
        <f>SUM(J18:J26)</f>
        <v>6815326120</v>
      </c>
      <c r="K27" s="72"/>
      <c r="L27" s="25">
        <f>SUM(L18:L26)</f>
        <v>7053176843</v>
      </c>
      <c r="M27" s="72"/>
    </row>
    <row r="28" spans="1:13" ht="24" customHeight="1" thickBot="1" x14ac:dyDescent="0.55000000000000004">
      <c r="A28" s="16" t="s">
        <v>14</v>
      </c>
      <c r="D28" s="32"/>
      <c r="E28" s="76"/>
      <c r="F28" s="26">
        <f>F16+F27</f>
        <v>25561881422</v>
      </c>
      <c r="G28" s="72"/>
      <c r="H28" s="26">
        <f>H16+H27</f>
        <v>20029334338</v>
      </c>
      <c r="I28" s="72"/>
      <c r="J28" s="26">
        <f>J16+J27</f>
        <v>9885329667</v>
      </c>
      <c r="K28" s="73"/>
      <c r="L28" s="26">
        <f>L16+L27</f>
        <v>9300704929</v>
      </c>
      <c r="M28" s="72"/>
    </row>
    <row r="29" spans="1:13" ht="24" customHeight="1" thickTop="1" x14ac:dyDescent="0.5">
      <c r="F29" s="3"/>
      <c r="G29" s="3"/>
      <c r="H29" s="3"/>
      <c r="I29" s="3"/>
      <c r="J29" s="3"/>
      <c r="K29" s="3"/>
      <c r="L29" s="3"/>
      <c r="M29" s="3"/>
    </row>
    <row r="30" spans="1:13" ht="24" customHeight="1" x14ac:dyDescent="0.5">
      <c r="A30" s="1" t="s">
        <v>15</v>
      </c>
    </row>
    <row r="31" spans="1:13" ht="24" customHeight="1" x14ac:dyDescent="0.5">
      <c r="A31" s="86" t="s">
        <v>0</v>
      </c>
    </row>
    <row r="32" spans="1:13" ht="24" customHeight="1" x14ac:dyDescent="0.5">
      <c r="A32" s="86" t="s">
        <v>78</v>
      </c>
    </row>
    <row r="33" spans="1:15" ht="24" customHeight="1" x14ac:dyDescent="0.5">
      <c r="A33" s="86" t="s">
        <v>207</v>
      </c>
      <c r="O33" s="11"/>
    </row>
    <row r="34" spans="1:15" ht="24" customHeight="1" x14ac:dyDescent="0.5">
      <c r="G34" s="1"/>
      <c r="L34" s="10" t="s">
        <v>1</v>
      </c>
    </row>
    <row r="35" spans="1:15" ht="24" customHeight="1" x14ac:dyDescent="0.5">
      <c r="A35" s="2"/>
      <c r="B35" s="2"/>
      <c r="C35" s="2"/>
      <c r="D35" s="12"/>
      <c r="E35" s="13"/>
      <c r="F35" s="88" t="s">
        <v>2</v>
      </c>
      <c r="G35" s="88"/>
      <c r="H35" s="88"/>
      <c r="I35" s="15"/>
      <c r="J35" s="88" t="s">
        <v>3</v>
      </c>
      <c r="K35" s="88"/>
      <c r="L35" s="88"/>
      <c r="M35" s="15"/>
    </row>
    <row r="36" spans="1:15" ht="24" customHeight="1" x14ac:dyDescent="0.5">
      <c r="D36" s="65" t="s">
        <v>4</v>
      </c>
      <c r="E36" s="62"/>
      <c r="F36" s="66" t="s">
        <v>206</v>
      </c>
      <c r="G36" s="64"/>
      <c r="H36" s="66" t="s">
        <v>171</v>
      </c>
      <c r="I36" s="63"/>
      <c r="J36" s="66" t="s">
        <v>206</v>
      </c>
      <c r="K36" s="64"/>
      <c r="L36" s="66" t="s">
        <v>171</v>
      </c>
      <c r="M36" s="63"/>
    </row>
    <row r="37" spans="1:15" ht="24" customHeight="1" x14ac:dyDescent="0.5">
      <c r="A37" s="16" t="s">
        <v>16</v>
      </c>
    </row>
    <row r="38" spans="1:15" ht="24" customHeight="1" x14ac:dyDescent="0.5">
      <c r="A38" s="16" t="s">
        <v>17</v>
      </c>
    </row>
    <row r="39" spans="1:15" ht="24" customHeight="1" x14ac:dyDescent="0.5">
      <c r="A39" s="1" t="s">
        <v>147</v>
      </c>
      <c r="D39" s="77">
        <v>15</v>
      </c>
      <c r="E39" s="77"/>
      <c r="F39" s="73">
        <v>1353000000</v>
      </c>
      <c r="G39" s="72"/>
      <c r="H39" s="73">
        <v>650000000</v>
      </c>
      <c r="I39" s="72"/>
      <c r="J39" s="73">
        <v>1235000000</v>
      </c>
      <c r="K39" s="73"/>
      <c r="L39" s="73">
        <v>640000000</v>
      </c>
      <c r="M39" s="72"/>
    </row>
    <row r="40" spans="1:15" ht="24" customHeight="1" x14ac:dyDescent="0.5">
      <c r="A40" s="1" t="s">
        <v>79</v>
      </c>
      <c r="D40" s="77">
        <v>16</v>
      </c>
      <c r="E40" s="76"/>
      <c r="F40" s="72">
        <v>2210212139</v>
      </c>
      <c r="G40" s="72"/>
      <c r="H40" s="72">
        <v>1410186774</v>
      </c>
      <c r="I40" s="72"/>
      <c r="J40" s="72">
        <v>880702529</v>
      </c>
      <c r="K40" s="73"/>
      <c r="L40" s="72">
        <v>755700284</v>
      </c>
      <c r="M40" s="72"/>
    </row>
    <row r="41" spans="1:15" ht="24" customHeight="1" x14ac:dyDescent="0.5">
      <c r="A41" s="1" t="s">
        <v>148</v>
      </c>
      <c r="D41" s="77"/>
      <c r="E41" s="76"/>
      <c r="G41" s="72"/>
      <c r="I41" s="72"/>
      <c r="K41" s="73"/>
      <c r="M41" s="72"/>
    </row>
    <row r="42" spans="1:15" ht="24" customHeight="1" x14ac:dyDescent="0.5">
      <c r="A42" s="1" t="s">
        <v>18</v>
      </c>
      <c r="D42" s="77">
        <v>17</v>
      </c>
      <c r="E42" s="77"/>
      <c r="F42" s="72">
        <v>344778850</v>
      </c>
      <c r="G42" s="72"/>
      <c r="H42" s="72">
        <v>252734085</v>
      </c>
      <c r="I42" s="72"/>
      <c r="J42" s="72">
        <v>0</v>
      </c>
      <c r="K42" s="73"/>
      <c r="L42" s="72">
        <v>3041711</v>
      </c>
      <c r="M42" s="72"/>
    </row>
    <row r="43" spans="1:15" ht="24" customHeight="1" x14ac:dyDescent="0.5">
      <c r="A43" s="82" t="s">
        <v>174</v>
      </c>
      <c r="D43" s="77"/>
      <c r="E43" s="77"/>
      <c r="G43" s="72"/>
      <c r="I43" s="72"/>
      <c r="K43" s="73"/>
      <c r="M43" s="72"/>
    </row>
    <row r="44" spans="1:15" ht="24" customHeight="1" x14ac:dyDescent="0.5">
      <c r="A44" s="82" t="s">
        <v>18</v>
      </c>
      <c r="D44" s="77"/>
      <c r="E44" s="77"/>
      <c r="F44" s="1">
        <v>7890226</v>
      </c>
      <c r="G44" s="72"/>
      <c r="H44" s="1">
        <v>5804474</v>
      </c>
      <c r="I44" s="72"/>
      <c r="J44" s="73">
        <v>1337379</v>
      </c>
      <c r="K44" s="73"/>
      <c r="L44" s="73">
        <v>1313731</v>
      </c>
      <c r="M44" s="72"/>
    </row>
    <row r="45" spans="1:15" ht="24" customHeight="1" x14ac:dyDescent="0.5">
      <c r="A45" s="1" t="s">
        <v>80</v>
      </c>
      <c r="D45" s="77"/>
      <c r="E45" s="77"/>
      <c r="F45" s="1">
        <v>247039786</v>
      </c>
      <c r="G45" s="72"/>
      <c r="H45" s="1">
        <v>82932767</v>
      </c>
      <c r="I45" s="72"/>
      <c r="J45" s="73">
        <v>104037467</v>
      </c>
      <c r="K45" s="73"/>
      <c r="L45" s="73">
        <v>53414382</v>
      </c>
      <c r="M45" s="72"/>
    </row>
    <row r="46" spans="1:15" ht="24" customHeight="1" x14ac:dyDescent="0.5">
      <c r="A46" s="76" t="s">
        <v>196</v>
      </c>
      <c r="D46" s="77">
        <v>18</v>
      </c>
      <c r="E46" s="77"/>
      <c r="F46" s="1">
        <v>55363639</v>
      </c>
      <c r="G46" s="72"/>
      <c r="H46" s="1">
        <v>33615340</v>
      </c>
      <c r="I46" s="72"/>
      <c r="J46" s="73">
        <v>16302021</v>
      </c>
      <c r="K46" s="73"/>
      <c r="L46" s="73">
        <v>26255336</v>
      </c>
      <c r="M46" s="72"/>
    </row>
    <row r="47" spans="1:15" ht="24" customHeight="1" x14ac:dyDescent="0.5">
      <c r="A47" s="1" t="s">
        <v>19</v>
      </c>
      <c r="D47" s="76"/>
      <c r="E47" s="76"/>
      <c r="F47" s="1">
        <v>768459150</v>
      </c>
      <c r="G47" s="72"/>
      <c r="H47" s="1">
        <v>549557553</v>
      </c>
      <c r="I47" s="72"/>
      <c r="J47" s="73">
        <v>279073763</v>
      </c>
      <c r="K47" s="73"/>
      <c r="L47" s="73">
        <v>202492420</v>
      </c>
      <c r="M47" s="72"/>
    </row>
    <row r="48" spans="1:15" ht="24" customHeight="1" x14ac:dyDescent="0.5">
      <c r="A48" s="16" t="s">
        <v>20</v>
      </c>
      <c r="D48" s="77"/>
      <c r="E48" s="77"/>
      <c r="F48" s="25">
        <f>SUM(F39:F47)</f>
        <v>4986743790</v>
      </c>
      <c r="G48" s="72"/>
      <c r="H48" s="25">
        <f>SUM(H39:H47)</f>
        <v>2984830993</v>
      </c>
      <c r="I48" s="72"/>
      <c r="J48" s="25">
        <f>SUM(J39:J47)</f>
        <v>2516453159</v>
      </c>
      <c r="K48" s="73"/>
      <c r="L48" s="25">
        <f>SUM(L39:L47)</f>
        <v>1682217864</v>
      </c>
      <c r="M48" s="72"/>
    </row>
    <row r="49" spans="1:15" ht="24" customHeight="1" x14ac:dyDescent="0.5">
      <c r="A49" s="16" t="s">
        <v>21</v>
      </c>
      <c r="D49" s="77"/>
      <c r="E49" s="77"/>
      <c r="F49" s="72"/>
      <c r="G49" s="72"/>
      <c r="H49" s="72"/>
      <c r="I49" s="72"/>
      <c r="J49" s="72"/>
      <c r="K49" s="73"/>
      <c r="L49" s="72"/>
      <c r="M49" s="72"/>
    </row>
    <row r="50" spans="1:15" ht="24" customHeight="1" x14ac:dyDescent="0.5">
      <c r="A50" s="1" t="s">
        <v>167</v>
      </c>
      <c r="D50" s="77"/>
      <c r="E50" s="77"/>
      <c r="F50" s="72"/>
      <c r="G50" s="72"/>
      <c r="H50" s="72"/>
      <c r="I50" s="72"/>
      <c r="J50" s="72"/>
      <c r="K50" s="73"/>
      <c r="L50" s="72"/>
      <c r="M50" s="72"/>
    </row>
    <row r="51" spans="1:15" ht="24" customHeight="1" x14ac:dyDescent="0.5">
      <c r="A51" s="1" t="s">
        <v>22</v>
      </c>
      <c r="D51" s="77">
        <v>6</v>
      </c>
      <c r="E51" s="77"/>
      <c r="F51" s="72">
        <v>0</v>
      </c>
      <c r="G51" s="72"/>
      <c r="H51" s="72">
        <v>0</v>
      </c>
      <c r="I51" s="72"/>
      <c r="J51" s="72">
        <v>3792236900</v>
      </c>
      <c r="K51" s="73"/>
      <c r="L51" s="72">
        <v>3745443600</v>
      </c>
      <c r="M51" s="72"/>
    </row>
    <row r="52" spans="1:15" ht="24" customHeight="1" x14ac:dyDescent="0.5">
      <c r="A52" s="1" t="s">
        <v>149</v>
      </c>
      <c r="G52" s="1"/>
    </row>
    <row r="53" spans="1:15" ht="24" customHeight="1" x14ac:dyDescent="0.5">
      <c r="A53" s="1" t="s">
        <v>22</v>
      </c>
      <c r="D53" s="77">
        <v>17</v>
      </c>
      <c r="E53" s="77"/>
      <c r="F53" s="72">
        <v>2033422374</v>
      </c>
      <c r="G53" s="72"/>
      <c r="H53" s="72">
        <v>1361609706</v>
      </c>
      <c r="I53" s="72"/>
      <c r="J53" s="72">
        <v>0</v>
      </c>
      <c r="K53" s="73"/>
      <c r="L53" s="72">
        <v>0</v>
      </c>
      <c r="M53" s="72"/>
    </row>
    <row r="54" spans="1:15" ht="24" customHeight="1" x14ac:dyDescent="0.5">
      <c r="A54" s="82" t="s">
        <v>175</v>
      </c>
      <c r="D54" s="77"/>
      <c r="E54" s="77"/>
      <c r="G54" s="72"/>
      <c r="I54" s="72"/>
      <c r="K54" s="73"/>
      <c r="M54" s="72"/>
    </row>
    <row r="55" spans="1:15" ht="24" customHeight="1" x14ac:dyDescent="0.5">
      <c r="A55" s="82" t="s">
        <v>176</v>
      </c>
      <c r="D55" s="77"/>
      <c r="E55" s="77"/>
      <c r="F55" s="72">
        <v>17367104</v>
      </c>
      <c r="G55" s="72"/>
      <c r="H55" s="72">
        <v>12551930</v>
      </c>
      <c r="I55" s="72"/>
      <c r="J55" s="72">
        <v>338089</v>
      </c>
      <c r="K55" s="73"/>
      <c r="L55" s="72">
        <v>1675468</v>
      </c>
      <c r="M55" s="72"/>
    </row>
    <row r="56" spans="1:15" ht="24" customHeight="1" x14ac:dyDescent="0.5">
      <c r="A56" s="1" t="s">
        <v>81</v>
      </c>
      <c r="D56" s="77">
        <v>19</v>
      </c>
      <c r="E56" s="77"/>
      <c r="F56" s="72">
        <v>57127859</v>
      </c>
      <c r="G56" s="72"/>
      <c r="H56" s="72">
        <v>52821904</v>
      </c>
      <c r="I56" s="72"/>
      <c r="J56" s="72">
        <v>29524796</v>
      </c>
      <c r="K56" s="73"/>
      <c r="L56" s="72">
        <v>26598699</v>
      </c>
      <c r="M56" s="72"/>
    </row>
    <row r="57" spans="1:15" ht="24" customHeight="1" x14ac:dyDescent="0.5">
      <c r="A57" s="1" t="s">
        <v>168</v>
      </c>
      <c r="D57" s="77">
        <v>25</v>
      </c>
      <c r="E57" s="77"/>
      <c r="F57" s="72">
        <v>535745130</v>
      </c>
      <c r="G57" s="72"/>
      <c r="H57" s="72">
        <v>268010755</v>
      </c>
      <c r="I57" s="72"/>
      <c r="J57" s="72">
        <v>0</v>
      </c>
      <c r="K57" s="72"/>
      <c r="L57" s="72">
        <v>0</v>
      </c>
      <c r="M57" s="72"/>
    </row>
    <row r="58" spans="1:15" ht="24" customHeight="1" x14ac:dyDescent="0.5">
      <c r="A58" s="76" t="s">
        <v>183</v>
      </c>
      <c r="D58" s="77">
        <v>18</v>
      </c>
      <c r="E58" s="77"/>
      <c r="F58" s="72">
        <v>9098325</v>
      </c>
      <c r="G58" s="72"/>
      <c r="H58" s="72">
        <v>9809589</v>
      </c>
      <c r="I58" s="72"/>
      <c r="J58" s="72">
        <v>0</v>
      </c>
      <c r="K58" s="72"/>
      <c r="L58" s="72">
        <v>0</v>
      </c>
      <c r="M58" s="72"/>
    </row>
    <row r="59" spans="1:15" ht="24" customHeight="1" x14ac:dyDescent="0.5">
      <c r="A59" s="82" t="s">
        <v>177</v>
      </c>
      <c r="D59" s="77"/>
      <c r="E59" s="77"/>
      <c r="F59" s="74">
        <v>559031</v>
      </c>
      <c r="G59" s="72"/>
      <c r="H59" s="74">
        <v>559031</v>
      </c>
      <c r="I59" s="72"/>
      <c r="J59" s="74">
        <v>559031</v>
      </c>
      <c r="K59" s="73"/>
      <c r="L59" s="74">
        <v>559031</v>
      </c>
      <c r="M59" s="72"/>
    </row>
    <row r="60" spans="1:15" ht="24" customHeight="1" x14ac:dyDescent="0.5">
      <c r="A60" s="16" t="s">
        <v>23</v>
      </c>
      <c r="D60" s="77"/>
      <c r="E60" s="77"/>
      <c r="F60" s="74">
        <f>SUM(F51:F59)</f>
        <v>2653319823</v>
      </c>
      <c r="G60" s="72"/>
      <c r="H60" s="74">
        <f>SUM(H51:H59)</f>
        <v>1705362915</v>
      </c>
      <c r="I60" s="72"/>
      <c r="J60" s="74">
        <f>SUM(J51:J59)</f>
        <v>3822658816</v>
      </c>
      <c r="K60" s="73"/>
      <c r="L60" s="74">
        <f>SUM(L51:L59)</f>
        <v>3774276798</v>
      </c>
      <c r="M60" s="72"/>
    </row>
    <row r="61" spans="1:15" ht="24" customHeight="1" x14ac:dyDescent="0.5">
      <c r="A61" s="16" t="s">
        <v>24</v>
      </c>
      <c r="D61" s="5"/>
      <c r="E61" s="5"/>
      <c r="F61" s="74">
        <f>F48+F60</f>
        <v>7640063613</v>
      </c>
      <c r="G61" s="72"/>
      <c r="H61" s="74">
        <f>H48+H60</f>
        <v>4690193908</v>
      </c>
      <c r="I61" s="72"/>
      <c r="J61" s="74">
        <f>J48+J60</f>
        <v>6339111975</v>
      </c>
      <c r="K61" s="73"/>
      <c r="L61" s="74">
        <f>L48+L60</f>
        <v>5456494662</v>
      </c>
      <c r="M61" s="72"/>
    </row>
    <row r="62" spans="1:15" ht="24" customHeight="1" x14ac:dyDescent="0.5">
      <c r="A62" s="16"/>
      <c r="D62" s="5"/>
      <c r="E62" s="5"/>
      <c r="F62" s="79"/>
      <c r="G62" s="79"/>
      <c r="H62" s="79"/>
      <c r="I62" s="79"/>
      <c r="J62" s="79"/>
      <c r="K62" s="79"/>
      <c r="L62" s="79"/>
      <c r="M62" s="79"/>
      <c r="N62" s="80"/>
      <c r="O62" s="80"/>
    </row>
    <row r="63" spans="1:15" ht="24" customHeight="1" x14ac:dyDescent="0.5">
      <c r="A63" s="1" t="s">
        <v>15</v>
      </c>
    </row>
    <row r="64" spans="1:15" ht="24" customHeight="1" x14ac:dyDescent="0.5">
      <c r="A64" s="86" t="s">
        <v>0</v>
      </c>
    </row>
    <row r="65" spans="1:15" ht="24" customHeight="1" x14ac:dyDescent="0.5">
      <c r="A65" s="86" t="s">
        <v>78</v>
      </c>
    </row>
    <row r="66" spans="1:15" ht="24" customHeight="1" x14ac:dyDescent="0.5">
      <c r="A66" s="86" t="s">
        <v>207</v>
      </c>
      <c r="O66" s="11"/>
    </row>
    <row r="67" spans="1:15" ht="24" customHeight="1" x14ac:dyDescent="0.5">
      <c r="G67" s="1"/>
      <c r="L67" s="10" t="s">
        <v>1</v>
      </c>
    </row>
    <row r="68" spans="1:15" ht="24" customHeight="1" x14ac:dyDescent="0.5">
      <c r="A68" s="2"/>
      <c r="B68" s="2"/>
      <c r="C68" s="2"/>
      <c r="D68" s="12"/>
      <c r="E68" s="13"/>
      <c r="F68" s="88" t="s">
        <v>2</v>
      </c>
      <c r="G68" s="88"/>
      <c r="H68" s="88"/>
      <c r="I68" s="15"/>
      <c r="J68" s="88" t="s">
        <v>3</v>
      </c>
      <c r="K68" s="88"/>
      <c r="L68" s="88"/>
      <c r="M68" s="15"/>
    </row>
    <row r="69" spans="1:15" ht="24" customHeight="1" x14ac:dyDescent="0.5">
      <c r="D69" s="65" t="s">
        <v>4</v>
      </c>
      <c r="E69" s="62"/>
      <c r="F69" s="66" t="s">
        <v>206</v>
      </c>
      <c r="G69" s="64"/>
      <c r="H69" s="66" t="s">
        <v>171</v>
      </c>
      <c r="I69" s="63"/>
      <c r="J69" s="66" t="s">
        <v>206</v>
      </c>
      <c r="K69" s="64"/>
      <c r="L69" s="66" t="s">
        <v>171</v>
      </c>
      <c r="M69" s="63"/>
    </row>
    <row r="70" spans="1:15" ht="24" customHeight="1" x14ac:dyDescent="0.5">
      <c r="A70" s="16" t="s">
        <v>25</v>
      </c>
      <c r="D70" s="5"/>
      <c r="E70" s="5"/>
      <c r="F70" s="2"/>
      <c r="G70" s="3"/>
      <c r="H70" s="2"/>
      <c r="I70" s="2"/>
      <c r="J70" s="2"/>
      <c r="K70" s="2"/>
      <c r="L70" s="2"/>
      <c r="M70" s="2"/>
    </row>
    <row r="71" spans="1:15" ht="24" customHeight="1" x14ac:dyDescent="0.5">
      <c r="A71" s="1" t="s">
        <v>26</v>
      </c>
      <c r="D71" s="5"/>
      <c r="E71" s="5"/>
      <c r="F71" s="2"/>
      <c r="G71" s="3"/>
      <c r="H71" s="2"/>
      <c r="I71" s="2"/>
      <c r="J71" s="2"/>
      <c r="K71" s="2"/>
      <c r="L71" s="2"/>
      <c r="M71" s="2"/>
    </row>
    <row r="72" spans="1:15" ht="24" customHeight="1" x14ac:dyDescent="0.5">
      <c r="A72" s="1" t="s">
        <v>27</v>
      </c>
      <c r="D72" s="5"/>
      <c r="E72" s="5"/>
      <c r="F72" s="10"/>
      <c r="G72" s="3"/>
      <c r="H72" s="10"/>
      <c r="I72" s="10"/>
      <c r="J72" s="10"/>
      <c r="K72" s="10"/>
      <c r="L72" s="10"/>
      <c r="M72" s="10"/>
    </row>
    <row r="73" spans="1:15" ht="24" customHeight="1" thickBot="1" x14ac:dyDescent="0.55000000000000004">
      <c r="A73" s="1" t="s">
        <v>145</v>
      </c>
      <c r="D73" s="5"/>
      <c r="E73" s="5"/>
      <c r="F73" s="26">
        <v>900000000</v>
      </c>
      <c r="G73" s="72"/>
      <c r="H73" s="26">
        <v>900000000</v>
      </c>
      <c r="I73" s="72"/>
      <c r="J73" s="26">
        <v>900000000</v>
      </c>
      <c r="K73" s="27"/>
      <c r="L73" s="26">
        <v>900000000</v>
      </c>
      <c r="M73" s="72"/>
    </row>
    <row r="74" spans="1:15" ht="24" customHeight="1" thickTop="1" x14ac:dyDescent="0.5">
      <c r="A74" s="1" t="s">
        <v>28</v>
      </c>
      <c r="D74" s="5"/>
      <c r="E74" s="5"/>
      <c r="F74" s="73"/>
      <c r="G74" s="72"/>
      <c r="H74" s="73"/>
      <c r="I74" s="72"/>
      <c r="J74" s="73"/>
      <c r="K74" s="27"/>
      <c r="L74" s="73"/>
      <c r="M74" s="72"/>
    </row>
    <row r="75" spans="1:15" ht="24" customHeight="1" x14ac:dyDescent="0.5">
      <c r="A75" s="1" t="s">
        <v>145</v>
      </c>
      <c r="D75" s="5"/>
      <c r="E75" s="5"/>
      <c r="F75" s="73">
        <v>900000000</v>
      </c>
      <c r="G75" s="72"/>
      <c r="H75" s="73">
        <v>900000000</v>
      </c>
      <c r="I75" s="72"/>
      <c r="J75" s="73">
        <v>900000000</v>
      </c>
      <c r="K75" s="27"/>
      <c r="L75" s="73">
        <v>900000000</v>
      </c>
      <c r="M75" s="72"/>
    </row>
    <row r="76" spans="1:15" ht="24" customHeight="1" x14ac:dyDescent="0.5">
      <c r="A76" s="1" t="s">
        <v>29</v>
      </c>
      <c r="D76" s="5"/>
      <c r="E76" s="5"/>
      <c r="F76" s="73">
        <v>1908449678</v>
      </c>
      <c r="G76" s="72"/>
      <c r="H76" s="73">
        <v>1908449678</v>
      </c>
      <c r="I76" s="72"/>
      <c r="J76" s="73">
        <v>1908449678</v>
      </c>
      <c r="K76" s="27"/>
      <c r="L76" s="73">
        <v>1908449678</v>
      </c>
      <c r="M76" s="72"/>
    </row>
    <row r="77" spans="1:15" ht="24" customHeight="1" x14ac:dyDescent="0.5">
      <c r="A77" s="1" t="s">
        <v>30</v>
      </c>
      <c r="D77" s="5"/>
      <c r="E77" s="5"/>
      <c r="F77" s="73"/>
      <c r="G77" s="72"/>
      <c r="H77" s="73"/>
      <c r="I77" s="72"/>
      <c r="J77" s="73"/>
      <c r="K77" s="27"/>
      <c r="L77" s="73"/>
      <c r="M77" s="72"/>
    </row>
    <row r="78" spans="1:15" ht="24" customHeight="1" x14ac:dyDescent="0.5">
      <c r="A78" s="1" t="s">
        <v>31</v>
      </c>
      <c r="D78" s="5">
        <v>20</v>
      </c>
      <c r="E78" s="5"/>
      <c r="F78" s="73">
        <v>96000000</v>
      </c>
      <c r="G78" s="72"/>
      <c r="H78" s="73">
        <v>96000000</v>
      </c>
      <c r="I78" s="72"/>
      <c r="J78" s="73">
        <v>96000000</v>
      </c>
      <c r="K78" s="27"/>
      <c r="L78" s="73">
        <v>96000000</v>
      </c>
      <c r="M78" s="72"/>
    </row>
    <row r="79" spans="1:15" ht="24" customHeight="1" x14ac:dyDescent="0.5">
      <c r="A79" s="1" t="s">
        <v>32</v>
      </c>
      <c r="F79" s="72">
        <v>15682898502</v>
      </c>
      <c r="G79" s="72"/>
      <c r="H79" s="72">
        <v>13415694575</v>
      </c>
      <c r="I79" s="72"/>
      <c r="J79" s="72">
        <v>641768014</v>
      </c>
      <c r="K79" s="72"/>
      <c r="L79" s="72">
        <v>939760589</v>
      </c>
      <c r="M79" s="72"/>
    </row>
    <row r="80" spans="1:15" ht="24" customHeight="1" x14ac:dyDescent="0.5">
      <c r="A80" s="1" t="s">
        <v>105</v>
      </c>
      <c r="D80" s="5"/>
      <c r="E80" s="5"/>
      <c r="F80" s="74">
        <v>-760102702</v>
      </c>
      <c r="G80" s="72"/>
      <c r="H80" s="74">
        <v>-1042999117</v>
      </c>
      <c r="I80" s="72"/>
      <c r="J80" s="74">
        <v>0</v>
      </c>
      <c r="K80" s="27"/>
      <c r="L80" s="74">
        <v>0</v>
      </c>
      <c r="M80" s="72"/>
    </row>
    <row r="81" spans="1:13" ht="24" customHeight="1" x14ac:dyDescent="0.5">
      <c r="A81" s="1" t="s">
        <v>82</v>
      </c>
      <c r="F81" s="73">
        <f>SUM(F75:F80)</f>
        <v>17827245478</v>
      </c>
      <c r="G81" s="72"/>
      <c r="H81" s="73">
        <f>SUM(H75:H80)</f>
        <v>15277145136</v>
      </c>
      <c r="I81" s="72"/>
      <c r="J81" s="73">
        <f>SUM(J75:J80)</f>
        <v>3546217692</v>
      </c>
      <c r="K81" s="73"/>
      <c r="L81" s="73">
        <f>SUM(L75:L80)</f>
        <v>3844210267</v>
      </c>
      <c r="M81" s="72"/>
    </row>
    <row r="82" spans="1:13" ht="24" customHeight="1" x14ac:dyDescent="0.5">
      <c r="A82" s="1" t="s">
        <v>157</v>
      </c>
      <c r="F82" s="73">
        <v>94572331</v>
      </c>
      <c r="G82" s="72"/>
      <c r="H82" s="73">
        <v>61995294</v>
      </c>
      <c r="I82" s="72"/>
      <c r="J82" s="73">
        <v>0</v>
      </c>
      <c r="K82" s="73"/>
      <c r="L82" s="73">
        <v>0</v>
      </c>
      <c r="M82" s="72"/>
    </row>
    <row r="83" spans="1:13" ht="24" customHeight="1" x14ac:dyDescent="0.5">
      <c r="A83" s="16" t="s">
        <v>33</v>
      </c>
      <c r="F83" s="25">
        <f>SUM(F81:F82)</f>
        <v>17921817809</v>
      </c>
      <c r="G83" s="72"/>
      <c r="H83" s="25">
        <f>SUM(H81:H82)</f>
        <v>15339140430</v>
      </c>
      <c r="I83" s="72"/>
      <c r="J83" s="25">
        <f>SUM(J81:J82)</f>
        <v>3546217692</v>
      </c>
      <c r="K83" s="73"/>
      <c r="L83" s="25">
        <f>SUM(L81:L82)</f>
        <v>3844210267</v>
      </c>
      <c r="M83" s="72"/>
    </row>
    <row r="84" spans="1:13" ht="24" customHeight="1" thickBot="1" x14ac:dyDescent="0.55000000000000004">
      <c r="A84" s="16" t="s">
        <v>34</v>
      </c>
      <c r="D84" s="2"/>
      <c r="F84" s="26">
        <f>F61+F83</f>
        <v>25561881422</v>
      </c>
      <c r="G84" s="72"/>
      <c r="H84" s="26">
        <f>H61+H83</f>
        <v>20029334338</v>
      </c>
      <c r="I84" s="72"/>
      <c r="J84" s="26">
        <f>J61+J83</f>
        <v>9885329667</v>
      </c>
      <c r="K84" s="73"/>
      <c r="L84" s="26">
        <f>L61+L83</f>
        <v>9300704929</v>
      </c>
      <c r="M84" s="72"/>
    </row>
    <row r="85" spans="1:13" ht="24" customHeight="1" thickTop="1" x14ac:dyDescent="0.5">
      <c r="D85" s="2"/>
      <c r="F85" s="9">
        <f>SUM(F84-F28)</f>
        <v>0</v>
      </c>
      <c r="G85" s="4"/>
      <c r="H85" s="9">
        <f>SUM(H84-H28)</f>
        <v>0</v>
      </c>
      <c r="I85" s="9"/>
      <c r="J85" s="9">
        <v>0</v>
      </c>
      <c r="K85" s="9"/>
      <c r="L85" s="9">
        <f>L84-L28</f>
        <v>0</v>
      </c>
      <c r="M85" s="9"/>
    </row>
    <row r="86" spans="1:13" ht="24" customHeight="1" x14ac:dyDescent="0.5">
      <c r="A86" s="1" t="s">
        <v>15</v>
      </c>
    </row>
    <row r="88" spans="1:13" ht="24" customHeight="1" x14ac:dyDescent="0.5">
      <c r="A88" s="17"/>
      <c r="B88" s="17"/>
      <c r="C88" s="17"/>
    </row>
    <row r="89" spans="1:13" ht="24" customHeight="1" x14ac:dyDescent="0.5">
      <c r="A89" s="8"/>
      <c r="B89" s="8"/>
      <c r="C89" s="8"/>
    </row>
    <row r="90" spans="1:13" ht="24" customHeight="1" x14ac:dyDescent="0.5">
      <c r="D90" s="1" t="s">
        <v>35</v>
      </c>
    </row>
    <row r="91" spans="1:13" ht="24" customHeight="1" x14ac:dyDescent="0.5">
      <c r="A91" s="17"/>
      <c r="B91" s="17"/>
      <c r="C91" s="17"/>
    </row>
  </sheetData>
  <mergeCells count="6">
    <mergeCell ref="J5:L5"/>
    <mergeCell ref="J35:L35"/>
    <mergeCell ref="J68:L68"/>
    <mergeCell ref="F5:H5"/>
    <mergeCell ref="F35:H35"/>
    <mergeCell ref="F68:H68"/>
  </mergeCells>
  <pageMargins left="0.78740157480314965" right="0.39370078740157483" top="0.78740157480314965" bottom="0.39370078740157483" header="0.31496062992125984" footer="0.31496062992125984"/>
  <pageSetup paperSize="9" scale="82" fitToWidth="0" fitToHeight="0" orientation="portrait" r:id="rId1"/>
  <rowBreaks count="2" manualBreakCount="2">
    <brk id="3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0"/>
  <sheetViews>
    <sheetView showGridLines="0" tabSelected="1" topLeftCell="A135" zoomScale="85" zoomScaleNormal="85" zoomScaleSheetLayoutView="85" workbookViewId="0">
      <selection activeCell="F124" sqref="F124"/>
    </sheetView>
  </sheetViews>
  <sheetFormatPr defaultColWidth="10.7109375" defaultRowHeight="24" customHeight="1" x14ac:dyDescent="0.2"/>
  <cols>
    <col min="1" max="1" width="22" style="76" customWidth="1"/>
    <col min="2" max="2" width="20.28515625" style="76" customWidth="1"/>
    <col min="3" max="3" width="3.7109375" style="76" customWidth="1"/>
    <col min="4" max="4" width="8.5703125" style="76" bestFit="1" customWidth="1"/>
    <col min="5" max="5" width="0.7109375" style="76" customWidth="1"/>
    <col min="6" max="6" width="14.7109375" style="76" customWidth="1"/>
    <col min="7" max="7" width="0.7109375" style="75" customWidth="1"/>
    <col min="8" max="8" width="14.7109375" style="76" customWidth="1"/>
    <col min="9" max="9" width="0.7109375" style="75" customWidth="1"/>
    <col min="10" max="10" width="14.7109375" style="76" customWidth="1"/>
    <col min="11" max="11" width="0.7109375" style="75" customWidth="1"/>
    <col min="12" max="12" width="14.7109375" style="76" customWidth="1"/>
    <col min="13" max="13" width="0.7109375" style="76" customWidth="1"/>
    <col min="14" max="14" width="18.42578125" style="76" customWidth="1"/>
    <col min="15" max="15" width="12.5703125" style="76" customWidth="1"/>
    <col min="16" max="16384" width="10.7109375" style="76"/>
  </cols>
  <sheetData>
    <row r="1" spans="1:12" ht="24" customHeight="1" x14ac:dyDescent="0.2">
      <c r="A1" s="84" t="s">
        <v>0</v>
      </c>
      <c r="B1" s="84"/>
      <c r="C1" s="84"/>
      <c r="D1" s="84"/>
      <c r="E1" s="84"/>
      <c r="F1" s="84"/>
      <c r="G1" s="30"/>
      <c r="H1" s="84"/>
      <c r="I1" s="30"/>
      <c r="J1" s="84"/>
      <c r="K1" s="84"/>
      <c r="L1" s="84"/>
    </row>
    <row r="2" spans="1:12" ht="24" customHeight="1" x14ac:dyDescent="0.2">
      <c r="A2" s="84" t="s">
        <v>36</v>
      </c>
      <c r="B2" s="84"/>
      <c r="C2" s="84"/>
      <c r="D2" s="84"/>
      <c r="E2" s="84"/>
      <c r="F2" s="84"/>
      <c r="G2" s="30"/>
      <c r="H2" s="84"/>
      <c r="I2" s="30"/>
      <c r="J2" s="84"/>
      <c r="K2" s="84"/>
      <c r="L2" s="84"/>
    </row>
    <row r="3" spans="1:12" ht="24" customHeight="1" x14ac:dyDescent="0.2">
      <c r="A3" s="84" t="s">
        <v>203</v>
      </c>
      <c r="B3" s="84"/>
      <c r="C3" s="84"/>
      <c r="D3" s="84"/>
      <c r="E3" s="84"/>
      <c r="F3" s="84"/>
      <c r="G3" s="30"/>
      <c r="H3" s="84"/>
      <c r="I3" s="30"/>
      <c r="J3" s="84"/>
      <c r="K3" s="84"/>
      <c r="L3" s="84"/>
    </row>
    <row r="4" spans="1:12" ht="24" customHeight="1" x14ac:dyDescent="0.2">
      <c r="G4" s="76"/>
      <c r="I4" s="76"/>
      <c r="K4" s="76"/>
      <c r="L4" s="31" t="s">
        <v>1</v>
      </c>
    </row>
    <row r="5" spans="1:12" ht="24" customHeight="1" x14ac:dyDescent="0.2">
      <c r="A5" s="32"/>
      <c r="B5" s="32"/>
      <c r="C5" s="32"/>
      <c r="D5" s="32"/>
      <c r="E5" s="32"/>
      <c r="F5" s="89" t="s">
        <v>2</v>
      </c>
      <c r="G5" s="89"/>
      <c r="H5" s="89"/>
      <c r="I5" s="33"/>
      <c r="J5" s="89" t="s">
        <v>3</v>
      </c>
      <c r="K5" s="89"/>
      <c r="L5" s="89"/>
    </row>
    <row r="6" spans="1:12" ht="24" customHeight="1" x14ac:dyDescent="0.2">
      <c r="D6" s="67" t="s">
        <v>4</v>
      </c>
      <c r="E6" s="32"/>
      <c r="F6" s="68">
        <v>2565</v>
      </c>
      <c r="G6" s="78"/>
      <c r="H6" s="68">
        <v>2564</v>
      </c>
      <c r="I6" s="78"/>
      <c r="J6" s="68">
        <v>2565</v>
      </c>
      <c r="K6" s="35"/>
      <c r="L6" s="68">
        <v>2564</v>
      </c>
    </row>
    <row r="7" spans="1:12" ht="24" customHeight="1" x14ac:dyDescent="0.2">
      <c r="A7" s="37" t="s">
        <v>37</v>
      </c>
      <c r="K7" s="76"/>
    </row>
    <row r="8" spans="1:12" ht="24" customHeight="1" x14ac:dyDescent="0.2">
      <c r="A8" s="76" t="s">
        <v>38</v>
      </c>
      <c r="D8" s="77">
        <v>26</v>
      </c>
      <c r="E8" s="70"/>
      <c r="F8" s="73">
        <v>21544822587</v>
      </c>
      <c r="G8" s="29"/>
      <c r="H8" s="73">
        <v>15144387625</v>
      </c>
      <c r="I8" s="29"/>
      <c r="J8" s="73">
        <v>8362366438</v>
      </c>
      <c r="K8" s="72"/>
      <c r="L8" s="73">
        <v>6240257022</v>
      </c>
    </row>
    <row r="9" spans="1:12" ht="24" customHeight="1" x14ac:dyDescent="0.2">
      <c r="A9" s="76" t="s">
        <v>199</v>
      </c>
      <c r="D9" s="77"/>
      <c r="E9" s="70"/>
      <c r="F9" s="73">
        <v>351774157</v>
      </c>
      <c r="G9" s="29"/>
      <c r="H9" s="73">
        <v>1243596</v>
      </c>
      <c r="I9" s="29"/>
      <c r="J9" s="73">
        <v>43759653</v>
      </c>
      <c r="K9" s="72"/>
      <c r="L9" s="73">
        <v>0</v>
      </c>
    </row>
    <row r="10" spans="1:12" ht="24" customHeight="1" x14ac:dyDescent="0.2">
      <c r="A10" s="76" t="s">
        <v>200</v>
      </c>
      <c r="D10" s="77"/>
      <c r="E10" s="70"/>
      <c r="F10" s="73">
        <v>0</v>
      </c>
      <c r="G10" s="29"/>
      <c r="H10" s="73">
        <v>12067647</v>
      </c>
      <c r="I10" s="29"/>
      <c r="J10" s="73">
        <v>12277286</v>
      </c>
      <c r="K10" s="72"/>
      <c r="L10" s="73">
        <v>17583698</v>
      </c>
    </row>
    <row r="11" spans="1:12" ht="24" customHeight="1" x14ac:dyDescent="0.2">
      <c r="A11" s="76" t="s">
        <v>39</v>
      </c>
      <c r="D11" s="77">
        <v>21</v>
      </c>
      <c r="E11" s="70"/>
      <c r="F11" s="73">
        <v>40312169</v>
      </c>
      <c r="G11" s="29"/>
      <c r="H11" s="73">
        <v>34845767</v>
      </c>
      <c r="I11" s="29"/>
      <c r="J11" s="73">
        <v>30903127</v>
      </c>
      <c r="K11" s="72"/>
      <c r="L11" s="73">
        <v>19084432</v>
      </c>
    </row>
    <row r="12" spans="1:12" ht="24" customHeight="1" x14ac:dyDescent="0.2">
      <c r="A12" s="37" t="s">
        <v>40</v>
      </c>
      <c r="D12" s="70"/>
      <c r="E12" s="70"/>
      <c r="F12" s="25">
        <f>SUM(F8:F11)</f>
        <v>21936908913</v>
      </c>
      <c r="G12" s="29"/>
      <c r="H12" s="25">
        <f>SUM(H8:H11)</f>
        <v>15192544635</v>
      </c>
      <c r="I12" s="29"/>
      <c r="J12" s="25">
        <f>SUM(J8:J11)</f>
        <v>8449306504</v>
      </c>
      <c r="K12" s="72"/>
      <c r="L12" s="25">
        <f>SUM(L8:L11)</f>
        <v>6276925152</v>
      </c>
    </row>
    <row r="13" spans="1:12" ht="24" customHeight="1" x14ac:dyDescent="0.2">
      <c r="A13" s="37" t="s">
        <v>41</v>
      </c>
      <c r="D13" s="70"/>
      <c r="E13" s="70"/>
      <c r="F13" s="73"/>
      <c r="G13" s="29"/>
      <c r="H13" s="73"/>
      <c r="I13" s="29"/>
      <c r="J13" s="73"/>
      <c r="K13" s="72"/>
      <c r="L13" s="73"/>
    </row>
    <row r="14" spans="1:12" ht="24" customHeight="1" x14ac:dyDescent="0.2">
      <c r="A14" s="76" t="s">
        <v>42</v>
      </c>
      <c r="D14" s="70"/>
      <c r="E14" s="70"/>
      <c r="F14" s="73">
        <v>15299359580</v>
      </c>
      <c r="G14" s="29"/>
      <c r="H14" s="73">
        <v>10433230804</v>
      </c>
      <c r="I14" s="29"/>
      <c r="J14" s="73">
        <v>6110011360</v>
      </c>
      <c r="K14" s="72"/>
      <c r="L14" s="73">
        <v>4837414678</v>
      </c>
    </row>
    <row r="15" spans="1:12" ht="24" customHeight="1" x14ac:dyDescent="0.2">
      <c r="A15" s="76" t="s">
        <v>162</v>
      </c>
      <c r="D15" s="70"/>
      <c r="E15" s="70"/>
      <c r="F15" s="73">
        <v>1957190482</v>
      </c>
      <c r="G15" s="29"/>
      <c r="H15" s="73">
        <v>970867355</v>
      </c>
      <c r="I15" s="29"/>
      <c r="J15" s="73">
        <v>1072105375</v>
      </c>
      <c r="K15" s="72"/>
      <c r="L15" s="73">
        <v>427860515</v>
      </c>
    </row>
    <row r="16" spans="1:12" ht="24" customHeight="1" x14ac:dyDescent="0.2">
      <c r="A16" s="76" t="s">
        <v>43</v>
      </c>
      <c r="D16" s="70"/>
      <c r="E16" s="70"/>
      <c r="F16" s="73">
        <v>538743902</v>
      </c>
      <c r="G16" s="29"/>
      <c r="H16" s="73">
        <v>507304059</v>
      </c>
      <c r="I16" s="29"/>
      <c r="J16" s="73">
        <v>120382513</v>
      </c>
      <c r="K16" s="72"/>
      <c r="L16" s="73">
        <v>114454165</v>
      </c>
    </row>
    <row r="17" spans="1:12" ht="24" customHeight="1" x14ac:dyDescent="0.2">
      <c r="A17" s="76" t="s">
        <v>201</v>
      </c>
      <c r="D17" s="77"/>
      <c r="E17" s="70"/>
      <c r="F17" s="73">
        <v>0</v>
      </c>
      <c r="G17" s="29"/>
      <c r="H17" s="73">
        <v>0</v>
      </c>
      <c r="I17" s="29"/>
      <c r="J17" s="73">
        <v>0</v>
      </c>
      <c r="K17" s="72"/>
      <c r="L17" s="73">
        <v>75534765</v>
      </c>
    </row>
    <row r="18" spans="1:12" ht="24" customHeight="1" x14ac:dyDescent="0.2">
      <c r="A18" s="76" t="s">
        <v>202</v>
      </c>
      <c r="D18" s="77"/>
      <c r="E18" s="70"/>
      <c r="F18" s="73">
        <v>23783124</v>
      </c>
      <c r="G18" s="29"/>
      <c r="H18" s="73">
        <v>0</v>
      </c>
      <c r="I18" s="29"/>
      <c r="J18" s="73">
        <v>0</v>
      </c>
      <c r="K18" s="72"/>
      <c r="L18" s="73">
        <v>0</v>
      </c>
    </row>
    <row r="19" spans="1:12" ht="24" customHeight="1" x14ac:dyDescent="0.2">
      <c r="A19" s="37" t="s">
        <v>44</v>
      </c>
      <c r="D19" s="70"/>
      <c r="E19" s="70"/>
      <c r="F19" s="25">
        <f>SUM(F14:F18)</f>
        <v>17819077088</v>
      </c>
      <c r="G19" s="29"/>
      <c r="H19" s="25">
        <f>SUM(H14:H18)</f>
        <v>11911402218</v>
      </c>
      <c r="I19" s="29"/>
      <c r="J19" s="25">
        <f>SUM(J14:J18)</f>
        <v>7302499248</v>
      </c>
      <c r="K19" s="72"/>
      <c r="L19" s="25">
        <f>SUM(L14:L18)</f>
        <v>5455264123</v>
      </c>
    </row>
    <row r="20" spans="1:12" ht="24" customHeight="1" x14ac:dyDescent="0.2">
      <c r="A20" s="81" t="s">
        <v>189</v>
      </c>
      <c r="D20" s="70"/>
      <c r="E20" s="70"/>
      <c r="F20" s="72">
        <f>F12-F19</f>
        <v>4117831825</v>
      </c>
      <c r="G20" s="29"/>
      <c r="H20" s="72">
        <f>H12-H19</f>
        <v>3281142417</v>
      </c>
      <c r="I20" s="29"/>
      <c r="J20" s="72">
        <f>J12-J19</f>
        <v>1146807256</v>
      </c>
      <c r="K20" s="72"/>
      <c r="L20" s="72">
        <f>L12-L19</f>
        <v>821661029</v>
      </c>
    </row>
    <row r="21" spans="1:12" ht="24" customHeight="1" x14ac:dyDescent="0.2">
      <c r="A21" s="69" t="s">
        <v>178</v>
      </c>
      <c r="D21" s="77">
        <v>22</v>
      </c>
      <c r="E21" s="70"/>
      <c r="F21" s="72">
        <v>19899239</v>
      </c>
      <c r="G21" s="29"/>
      <c r="H21" s="72">
        <v>23445201</v>
      </c>
      <c r="I21" s="29"/>
      <c r="J21" s="72">
        <v>100034</v>
      </c>
      <c r="K21" s="72"/>
      <c r="L21" s="72">
        <v>82519</v>
      </c>
    </row>
    <row r="22" spans="1:12" ht="24" customHeight="1" x14ac:dyDescent="0.2">
      <c r="A22" s="69" t="s">
        <v>179</v>
      </c>
      <c r="D22" s="77">
        <v>23</v>
      </c>
      <c r="E22" s="70"/>
      <c r="F22" s="74">
        <v>-62684738</v>
      </c>
      <c r="G22" s="29"/>
      <c r="H22" s="74">
        <v>-61447359</v>
      </c>
      <c r="I22" s="29"/>
      <c r="J22" s="74">
        <v>-46856624</v>
      </c>
      <c r="K22" s="72"/>
      <c r="L22" s="74">
        <v>-50274827</v>
      </c>
    </row>
    <row r="23" spans="1:12" ht="24" customHeight="1" x14ac:dyDescent="0.2">
      <c r="A23" s="37" t="s">
        <v>152</v>
      </c>
      <c r="D23" s="70"/>
      <c r="E23" s="70"/>
      <c r="F23" s="72">
        <f>SUM(F20:F22)</f>
        <v>4075046326</v>
      </c>
      <c r="G23" s="29"/>
      <c r="H23" s="72">
        <f>SUM(H20:H22)</f>
        <v>3243140259</v>
      </c>
      <c r="I23" s="29"/>
      <c r="J23" s="72">
        <f>SUM(J20:J22)</f>
        <v>1100050666</v>
      </c>
      <c r="K23" s="72"/>
      <c r="L23" s="72">
        <f>SUM(L20:L22)</f>
        <v>771468721</v>
      </c>
    </row>
    <row r="24" spans="1:12" ht="24" customHeight="1" x14ac:dyDescent="0.2">
      <c r="A24" s="76" t="s">
        <v>153</v>
      </c>
      <c r="D24" s="77">
        <v>25</v>
      </c>
      <c r="E24" s="77"/>
      <c r="F24" s="74">
        <v>-510144461</v>
      </c>
      <c r="G24" s="29"/>
      <c r="H24" s="74">
        <v>-270670744</v>
      </c>
      <c r="I24" s="29"/>
      <c r="J24" s="74">
        <v>-112357384</v>
      </c>
      <c r="K24" s="72"/>
      <c r="L24" s="74">
        <v>-111498137</v>
      </c>
    </row>
    <row r="25" spans="1:12" ht="24" customHeight="1" thickBot="1" x14ac:dyDescent="0.25">
      <c r="A25" s="37" t="s">
        <v>125</v>
      </c>
      <c r="D25" s="70"/>
      <c r="E25" s="70"/>
      <c r="F25" s="45">
        <f>SUM(F23:F24)</f>
        <v>3564901865</v>
      </c>
      <c r="G25" s="29"/>
      <c r="H25" s="45">
        <f>SUM(H23:H24)</f>
        <v>2972469515</v>
      </c>
      <c r="I25" s="29"/>
      <c r="J25" s="45">
        <f>SUM(J23:J24)</f>
        <v>987693282</v>
      </c>
      <c r="K25" s="71"/>
      <c r="L25" s="45">
        <f>SUM(L23:L24)</f>
        <v>659970584</v>
      </c>
    </row>
    <row r="26" spans="1:12" ht="24" customHeight="1" thickTop="1" x14ac:dyDescent="0.2">
      <c r="A26" s="37"/>
      <c r="D26" s="70"/>
      <c r="E26" s="70"/>
      <c r="F26" s="71"/>
      <c r="G26" s="29"/>
      <c r="H26" s="71"/>
      <c r="I26" s="71"/>
      <c r="J26" s="71"/>
      <c r="K26" s="29"/>
      <c r="L26" s="71"/>
    </row>
    <row r="27" spans="1:12" ht="24" customHeight="1" x14ac:dyDescent="0.2">
      <c r="A27" s="38" t="s">
        <v>154</v>
      </c>
      <c r="D27" s="70"/>
      <c r="E27" s="70"/>
      <c r="F27" s="71"/>
      <c r="G27" s="29"/>
      <c r="H27" s="71"/>
      <c r="I27" s="71"/>
      <c r="J27" s="71"/>
      <c r="K27" s="29"/>
      <c r="L27" s="71"/>
    </row>
    <row r="28" spans="1:12" ht="24" customHeight="1" thickBot="1" x14ac:dyDescent="0.25">
      <c r="A28" s="21" t="s">
        <v>83</v>
      </c>
      <c r="D28" s="70"/>
      <c r="E28" s="70"/>
      <c r="F28" s="71">
        <f>SUM(F25-F29)</f>
        <v>3549786703</v>
      </c>
      <c r="G28" s="29"/>
      <c r="H28" s="71">
        <f>SUM(H25-H29)</f>
        <v>2970004154</v>
      </c>
      <c r="I28" s="71"/>
      <c r="J28" s="28">
        <f>J25</f>
        <v>987693282</v>
      </c>
      <c r="K28" s="71"/>
      <c r="L28" s="28">
        <f>L25</f>
        <v>659970584</v>
      </c>
    </row>
    <row r="29" spans="1:12" ht="24" customHeight="1" thickTop="1" x14ac:dyDescent="0.2">
      <c r="A29" s="76" t="s">
        <v>157</v>
      </c>
      <c r="D29" s="70"/>
      <c r="E29" s="70"/>
      <c r="F29" s="71">
        <v>15115162</v>
      </c>
      <c r="G29" s="29"/>
      <c r="H29" s="71">
        <v>2465361</v>
      </c>
      <c r="I29" s="71"/>
      <c r="J29" s="71"/>
      <c r="K29" s="29"/>
      <c r="L29" s="71"/>
    </row>
    <row r="30" spans="1:12" ht="24" customHeight="1" thickBot="1" x14ac:dyDescent="0.25">
      <c r="A30" s="76" t="s">
        <v>161</v>
      </c>
      <c r="D30" s="70"/>
      <c r="E30" s="70"/>
      <c r="F30" s="45">
        <f>F25</f>
        <v>3564901865</v>
      </c>
      <c r="G30" s="29"/>
      <c r="H30" s="45">
        <f>H25</f>
        <v>2972469515</v>
      </c>
      <c r="I30" s="71"/>
      <c r="J30" s="71"/>
      <c r="K30" s="29"/>
      <c r="L30" s="71"/>
    </row>
    <row r="31" spans="1:12" ht="24" customHeight="1" thickTop="1" x14ac:dyDescent="0.2">
      <c r="A31" s="21"/>
      <c r="D31" s="70"/>
      <c r="E31" s="70"/>
      <c r="F31" s="41"/>
      <c r="G31" s="39"/>
      <c r="H31" s="41"/>
      <c r="I31" s="41"/>
      <c r="J31" s="41"/>
      <c r="K31" s="71"/>
      <c r="L31" s="41"/>
    </row>
    <row r="32" spans="1:12" ht="24" customHeight="1" x14ac:dyDescent="0.2">
      <c r="A32" s="37" t="s">
        <v>140</v>
      </c>
      <c r="D32" s="77"/>
      <c r="E32" s="70"/>
      <c r="F32" s="39"/>
      <c r="G32" s="39"/>
      <c r="H32" s="39"/>
      <c r="I32" s="41"/>
      <c r="J32" s="39"/>
      <c r="K32" s="39"/>
      <c r="L32" s="39"/>
    </row>
    <row r="33" spans="1:12" ht="24" customHeight="1" x14ac:dyDescent="0.2">
      <c r="A33" s="76" t="s">
        <v>155</v>
      </c>
      <c r="D33" s="77"/>
      <c r="E33" s="70"/>
      <c r="F33" s="39"/>
      <c r="G33" s="39"/>
      <c r="H33" s="39"/>
      <c r="I33" s="41"/>
      <c r="J33" s="39"/>
      <c r="K33" s="39"/>
      <c r="L33" s="39"/>
    </row>
    <row r="34" spans="1:12" ht="24" customHeight="1" thickBot="1" x14ac:dyDescent="0.25">
      <c r="A34" s="76" t="s">
        <v>156</v>
      </c>
      <c r="D34" s="70"/>
      <c r="E34" s="70"/>
      <c r="F34" s="46">
        <f>F28/F35</f>
        <v>3.944207447777778</v>
      </c>
      <c r="G34" s="40"/>
      <c r="H34" s="46">
        <f>H28/H35</f>
        <v>3.3000046155555554</v>
      </c>
      <c r="I34" s="47"/>
      <c r="J34" s="46">
        <f>J28/J35</f>
        <v>1.0974369799999999</v>
      </c>
      <c r="K34" s="40"/>
      <c r="L34" s="46">
        <f>L28/L35</f>
        <v>0.73330064888888891</v>
      </c>
    </row>
    <row r="35" spans="1:12" ht="24" customHeight="1" thickTop="1" thickBot="1" x14ac:dyDescent="0.25">
      <c r="A35" s="76" t="s">
        <v>146</v>
      </c>
      <c r="D35" s="70"/>
      <c r="E35" s="70"/>
      <c r="F35" s="45">
        <v>900000000</v>
      </c>
      <c r="G35" s="40"/>
      <c r="H35" s="45">
        <v>900000000</v>
      </c>
      <c r="I35" s="47"/>
      <c r="J35" s="45">
        <v>900000000</v>
      </c>
      <c r="K35" s="40"/>
      <c r="L35" s="45">
        <v>900000000</v>
      </c>
    </row>
    <row r="36" spans="1:12" ht="24" customHeight="1" thickTop="1" x14ac:dyDescent="0.2">
      <c r="K36" s="76"/>
    </row>
    <row r="37" spans="1:12" ht="24" customHeight="1" x14ac:dyDescent="0.2">
      <c r="A37" s="76" t="s">
        <v>15</v>
      </c>
      <c r="K37" s="76"/>
    </row>
    <row r="38" spans="1:12" ht="24" customHeight="1" x14ac:dyDescent="0.2">
      <c r="A38" s="84" t="s">
        <v>0</v>
      </c>
      <c r="B38" s="84"/>
      <c r="C38" s="84"/>
      <c r="D38" s="84"/>
      <c r="E38" s="84"/>
      <c r="F38" s="84"/>
      <c r="G38" s="30"/>
      <c r="H38" s="84"/>
      <c r="I38" s="30"/>
      <c r="J38" s="84"/>
      <c r="K38" s="84"/>
      <c r="L38" s="84"/>
    </row>
    <row r="39" spans="1:12" ht="24" customHeight="1" x14ac:dyDescent="0.2">
      <c r="A39" s="84" t="s">
        <v>84</v>
      </c>
      <c r="B39" s="84"/>
      <c r="C39" s="84"/>
      <c r="D39" s="84"/>
      <c r="E39" s="84"/>
      <c r="F39" s="84"/>
      <c r="G39" s="30"/>
      <c r="H39" s="84"/>
      <c r="I39" s="30"/>
      <c r="J39" s="84"/>
      <c r="K39" s="84"/>
      <c r="L39" s="84"/>
    </row>
    <row r="40" spans="1:12" ht="24" customHeight="1" x14ac:dyDescent="0.2">
      <c r="A40" s="84" t="s">
        <v>203</v>
      </c>
      <c r="B40" s="84"/>
      <c r="C40" s="84"/>
      <c r="D40" s="84"/>
      <c r="E40" s="84"/>
      <c r="F40" s="84"/>
      <c r="G40" s="30"/>
      <c r="H40" s="84"/>
      <c r="I40" s="30"/>
      <c r="J40" s="84"/>
      <c r="K40" s="84"/>
      <c r="L40" s="84"/>
    </row>
    <row r="41" spans="1:12" ht="24" customHeight="1" x14ac:dyDescent="0.2">
      <c r="G41" s="76"/>
      <c r="I41" s="76"/>
      <c r="K41" s="76"/>
      <c r="L41" s="31" t="s">
        <v>1</v>
      </c>
    </row>
    <row r="42" spans="1:12" ht="24" customHeight="1" x14ac:dyDescent="0.2">
      <c r="A42" s="32"/>
      <c r="B42" s="32"/>
      <c r="C42" s="32"/>
      <c r="D42" s="32"/>
      <c r="E42" s="32"/>
      <c r="F42" s="89" t="s">
        <v>2</v>
      </c>
      <c r="G42" s="89"/>
      <c r="H42" s="89"/>
      <c r="I42" s="33"/>
      <c r="J42" s="89" t="s">
        <v>3</v>
      </c>
      <c r="K42" s="89"/>
      <c r="L42" s="89"/>
    </row>
    <row r="43" spans="1:12" ht="24" customHeight="1" x14ac:dyDescent="0.2">
      <c r="D43" s="33"/>
      <c r="E43" s="32"/>
      <c r="F43" s="68">
        <v>2565</v>
      </c>
      <c r="G43" s="78"/>
      <c r="H43" s="68">
        <v>2564</v>
      </c>
      <c r="I43" s="78"/>
      <c r="J43" s="68">
        <v>2565</v>
      </c>
      <c r="K43" s="78"/>
      <c r="L43" s="68">
        <v>2564</v>
      </c>
    </row>
    <row r="44" spans="1:12" ht="24" customHeight="1" x14ac:dyDescent="0.2">
      <c r="D44" s="33"/>
      <c r="E44" s="32"/>
      <c r="F44" s="36"/>
      <c r="G44" s="78"/>
      <c r="H44" s="36"/>
      <c r="I44" s="78"/>
      <c r="J44" s="36"/>
      <c r="K44" s="35"/>
      <c r="L44" s="36"/>
    </row>
    <row r="45" spans="1:12" ht="24" customHeight="1" x14ac:dyDescent="0.2">
      <c r="A45" s="37" t="s">
        <v>125</v>
      </c>
      <c r="F45" s="74">
        <f>F25</f>
        <v>3564901865</v>
      </c>
      <c r="G45" s="71"/>
      <c r="H45" s="74">
        <f>H25</f>
        <v>2972469515</v>
      </c>
      <c r="I45" s="72"/>
      <c r="J45" s="74">
        <f>J25</f>
        <v>987693282</v>
      </c>
      <c r="K45" s="73"/>
      <c r="L45" s="74">
        <f>L25</f>
        <v>659970584</v>
      </c>
    </row>
    <row r="46" spans="1:12" ht="24" customHeight="1" x14ac:dyDescent="0.2">
      <c r="D46" s="70"/>
      <c r="E46" s="70"/>
      <c r="F46" s="73"/>
      <c r="G46" s="71"/>
      <c r="H46" s="73"/>
      <c r="I46" s="72"/>
      <c r="J46" s="73"/>
      <c r="K46" s="73"/>
      <c r="L46" s="73"/>
    </row>
    <row r="47" spans="1:12" ht="24" customHeight="1" x14ac:dyDescent="0.2">
      <c r="A47" s="37" t="s">
        <v>85</v>
      </c>
      <c r="D47" s="70"/>
      <c r="E47" s="70"/>
      <c r="F47" s="73"/>
      <c r="G47" s="71"/>
      <c r="H47" s="73"/>
      <c r="I47" s="72"/>
      <c r="J47" s="73"/>
      <c r="K47" s="73"/>
      <c r="L47" s="73"/>
    </row>
    <row r="48" spans="1:12" ht="24" customHeight="1" x14ac:dyDescent="0.2">
      <c r="A48" s="70" t="s">
        <v>134</v>
      </c>
      <c r="D48" s="70"/>
      <c r="E48" s="70"/>
      <c r="F48" s="73"/>
      <c r="G48" s="71"/>
      <c r="H48" s="73"/>
      <c r="I48" s="72"/>
      <c r="J48" s="73"/>
      <c r="K48" s="73"/>
      <c r="L48" s="73"/>
    </row>
    <row r="49" spans="1:12" ht="24" customHeight="1" x14ac:dyDescent="0.2">
      <c r="A49" s="76" t="s">
        <v>98</v>
      </c>
      <c r="D49" s="70"/>
      <c r="E49" s="70"/>
      <c r="F49" s="73"/>
      <c r="G49" s="71"/>
      <c r="H49" s="73"/>
      <c r="I49" s="72"/>
      <c r="J49" s="73"/>
      <c r="K49" s="73"/>
      <c r="L49" s="73"/>
    </row>
    <row r="50" spans="1:12" ht="24" customHeight="1" x14ac:dyDescent="0.2">
      <c r="A50" s="76" t="s">
        <v>99</v>
      </c>
      <c r="D50" s="70"/>
      <c r="E50" s="70"/>
      <c r="F50" s="72">
        <v>295120947</v>
      </c>
      <c r="G50" s="71"/>
      <c r="H50" s="72">
        <v>159867900</v>
      </c>
      <c r="I50" s="71"/>
      <c r="J50" s="72">
        <v>0</v>
      </c>
      <c r="K50" s="72"/>
      <c r="L50" s="72">
        <v>0</v>
      </c>
    </row>
    <row r="51" spans="1:12" ht="24" customHeight="1" x14ac:dyDescent="0.2">
      <c r="A51" s="69" t="s">
        <v>208</v>
      </c>
      <c r="D51" s="70"/>
      <c r="E51" s="70"/>
      <c r="F51" s="72"/>
      <c r="G51" s="29"/>
      <c r="H51" s="72"/>
      <c r="I51" s="29"/>
      <c r="J51" s="72"/>
      <c r="K51" s="72"/>
      <c r="L51" s="72"/>
    </row>
    <row r="52" spans="1:12" ht="24" customHeight="1" x14ac:dyDescent="0.2">
      <c r="A52" s="76" t="s">
        <v>180</v>
      </c>
      <c r="D52" s="70"/>
      <c r="E52" s="70"/>
      <c r="F52" s="73"/>
      <c r="G52" s="71"/>
      <c r="H52" s="73"/>
      <c r="I52" s="72"/>
      <c r="J52" s="73"/>
      <c r="K52" s="73"/>
      <c r="L52" s="73"/>
    </row>
    <row r="53" spans="1:12" ht="24" customHeight="1" x14ac:dyDescent="0.2">
      <c r="A53" s="76" t="s">
        <v>181</v>
      </c>
      <c r="D53" s="70"/>
      <c r="E53" s="70"/>
      <c r="F53" s="72">
        <v>-13278490</v>
      </c>
      <c r="G53" s="71"/>
      <c r="H53" s="72">
        <v>4563245</v>
      </c>
      <c r="I53" s="71"/>
      <c r="J53" s="72">
        <v>0</v>
      </c>
      <c r="K53" s="72"/>
      <c r="L53" s="72">
        <v>0</v>
      </c>
    </row>
    <row r="54" spans="1:12" ht="24" customHeight="1" x14ac:dyDescent="0.2">
      <c r="A54" s="76" t="s">
        <v>212</v>
      </c>
      <c r="D54" s="70"/>
      <c r="E54" s="70"/>
      <c r="F54" s="72"/>
      <c r="G54" s="29"/>
      <c r="H54" s="72"/>
      <c r="I54" s="29"/>
      <c r="J54" s="72"/>
      <c r="K54" s="72"/>
      <c r="L54" s="72"/>
    </row>
    <row r="55" spans="1:12" ht="24" customHeight="1" x14ac:dyDescent="0.2">
      <c r="A55" s="76" t="s">
        <v>213</v>
      </c>
      <c r="D55" s="70"/>
      <c r="E55" s="70"/>
      <c r="F55" s="72"/>
      <c r="G55" s="29"/>
      <c r="H55" s="72"/>
      <c r="I55" s="29"/>
      <c r="J55" s="72"/>
      <c r="K55" s="72"/>
      <c r="L55" s="72"/>
    </row>
    <row r="56" spans="1:12" ht="24" customHeight="1" x14ac:dyDescent="0.2">
      <c r="A56" s="76" t="s">
        <v>181</v>
      </c>
      <c r="D56" s="70"/>
      <c r="E56" s="70"/>
      <c r="F56" s="74">
        <v>1053958</v>
      </c>
      <c r="G56" s="29"/>
      <c r="H56" s="74">
        <v>0</v>
      </c>
      <c r="I56" s="74">
        <v>0</v>
      </c>
      <c r="J56" s="83"/>
      <c r="K56" s="72"/>
      <c r="L56" s="74">
        <v>0</v>
      </c>
    </row>
    <row r="57" spans="1:12" ht="24" customHeight="1" x14ac:dyDescent="0.2">
      <c r="A57" s="76" t="s">
        <v>135</v>
      </c>
      <c r="D57" s="70"/>
      <c r="E57" s="70"/>
      <c r="G57" s="76"/>
      <c r="I57" s="76"/>
      <c r="K57" s="76"/>
    </row>
    <row r="58" spans="1:12" ht="24" customHeight="1" x14ac:dyDescent="0.2">
      <c r="A58" s="76" t="s">
        <v>136</v>
      </c>
      <c r="D58" s="70"/>
      <c r="E58" s="70"/>
      <c r="F58" s="73">
        <f>SUM(F50:F56)</f>
        <v>282896415</v>
      </c>
      <c r="G58" s="29"/>
      <c r="H58" s="73">
        <f>SUM(H50:H56)</f>
        <v>164431145</v>
      </c>
      <c r="I58" s="29"/>
      <c r="J58" s="73">
        <f>SUM(J50:J56)</f>
        <v>0</v>
      </c>
      <c r="K58" s="72"/>
      <c r="L58" s="73">
        <f>SUM(L50:L56)</f>
        <v>0</v>
      </c>
    </row>
    <row r="59" spans="1:12" ht="24" customHeight="1" x14ac:dyDescent="0.2">
      <c r="A59" s="70" t="s">
        <v>137</v>
      </c>
      <c r="D59" s="70"/>
      <c r="E59" s="70"/>
      <c r="F59" s="73"/>
      <c r="G59" s="29"/>
      <c r="H59" s="73"/>
      <c r="I59" s="29"/>
      <c r="J59" s="73"/>
      <c r="K59" s="72"/>
      <c r="L59" s="73"/>
    </row>
    <row r="60" spans="1:12" ht="24" customHeight="1" x14ac:dyDescent="0.2">
      <c r="A60" s="76" t="s">
        <v>214</v>
      </c>
      <c r="D60" s="70"/>
      <c r="E60" s="70"/>
      <c r="F60" s="73"/>
      <c r="G60" s="29"/>
      <c r="H60" s="73"/>
      <c r="I60" s="29"/>
      <c r="J60" s="73"/>
      <c r="K60" s="72"/>
      <c r="L60" s="73"/>
    </row>
    <row r="61" spans="1:12" ht="24" customHeight="1" x14ac:dyDescent="0.2">
      <c r="A61" s="76" t="s">
        <v>138</v>
      </c>
      <c r="D61" s="70"/>
      <c r="E61" s="70"/>
      <c r="F61" s="74">
        <v>4417224</v>
      </c>
      <c r="G61" s="29"/>
      <c r="H61" s="74">
        <v>2438169</v>
      </c>
      <c r="I61" s="29"/>
      <c r="J61" s="74">
        <v>1314143</v>
      </c>
      <c r="K61" s="72"/>
      <c r="L61" s="74">
        <v>0</v>
      </c>
    </row>
    <row r="62" spans="1:12" ht="24" customHeight="1" x14ac:dyDescent="0.2">
      <c r="A62" s="76" t="s">
        <v>139</v>
      </c>
      <c r="D62" s="70"/>
      <c r="E62" s="70"/>
      <c r="G62" s="76"/>
      <c r="I62" s="29"/>
      <c r="K62" s="76"/>
    </row>
    <row r="63" spans="1:12" ht="24" customHeight="1" x14ac:dyDescent="0.2">
      <c r="A63" s="76" t="s">
        <v>136</v>
      </c>
      <c r="D63" s="70"/>
      <c r="E63" s="70"/>
      <c r="F63" s="73">
        <f>SUM(F61)</f>
        <v>4417224</v>
      </c>
      <c r="G63" s="29"/>
      <c r="H63" s="73">
        <f>SUM(H61)</f>
        <v>2438169</v>
      </c>
      <c r="I63" s="29"/>
      <c r="J63" s="73">
        <f>SUM(J61)</f>
        <v>1314143</v>
      </c>
      <c r="K63" s="72"/>
      <c r="L63" s="73">
        <f>SUM(L61)</f>
        <v>0</v>
      </c>
    </row>
    <row r="64" spans="1:12" ht="24" customHeight="1" x14ac:dyDescent="0.2">
      <c r="A64" s="37" t="s">
        <v>86</v>
      </c>
      <c r="D64" s="70"/>
      <c r="E64" s="70"/>
      <c r="F64" s="25">
        <f>F63+F58</f>
        <v>287313639</v>
      </c>
      <c r="G64" s="29"/>
      <c r="H64" s="25">
        <f>H63+H58</f>
        <v>166869314</v>
      </c>
      <c r="I64" s="29"/>
      <c r="J64" s="25">
        <f>J63+J58</f>
        <v>1314143</v>
      </c>
      <c r="K64" s="72"/>
      <c r="L64" s="25">
        <f>L63+L58</f>
        <v>0</v>
      </c>
    </row>
    <row r="65" spans="1:12" ht="24" customHeight="1" x14ac:dyDescent="0.2">
      <c r="D65" s="70"/>
      <c r="E65" s="70"/>
      <c r="F65" s="73"/>
      <c r="G65" s="29"/>
      <c r="H65" s="73"/>
      <c r="I65" s="29"/>
      <c r="J65" s="73"/>
      <c r="K65" s="72"/>
      <c r="L65" s="73"/>
    </row>
    <row r="66" spans="1:12" ht="24" customHeight="1" thickBot="1" x14ac:dyDescent="0.25">
      <c r="A66" s="37" t="s">
        <v>87</v>
      </c>
      <c r="D66" s="70"/>
      <c r="E66" s="70"/>
      <c r="F66" s="26">
        <f>F64+F45</f>
        <v>3852215504</v>
      </c>
      <c r="G66" s="29"/>
      <c r="H66" s="26">
        <f>H64+H45</f>
        <v>3139338829</v>
      </c>
      <c r="I66" s="29"/>
      <c r="J66" s="26">
        <f>J64+J45</f>
        <v>989007425</v>
      </c>
      <c r="K66" s="72"/>
      <c r="L66" s="26">
        <f>L64+L45</f>
        <v>659970584</v>
      </c>
    </row>
    <row r="67" spans="1:12" ht="24" customHeight="1" thickTop="1" x14ac:dyDescent="0.2">
      <c r="A67" s="37"/>
      <c r="D67" s="70"/>
      <c r="E67" s="70"/>
      <c r="F67" s="71"/>
      <c r="G67" s="29"/>
      <c r="H67" s="71"/>
      <c r="I67" s="71"/>
      <c r="J67" s="71"/>
      <c r="K67" s="29"/>
      <c r="L67" s="71"/>
    </row>
    <row r="68" spans="1:12" ht="24" customHeight="1" x14ac:dyDescent="0.2">
      <c r="A68" s="38" t="s">
        <v>88</v>
      </c>
      <c r="D68" s="70"/>
      <c r="E68" s="70"/>
      <c r="F68" s="71"/>
      <c r="G68" s="29"/>
      <c r="H68" s="71"/>
      <c r="I68" s="71"/>
      <c r="J68" s="71"/>
      <c r="K68" s="29"/>
      <c r="L68" s="71"/>
    </row>
    <row r="69" spans="1:12" ht="24" customHeight="1" thickBot="1" x14ac:dyDescent="0.25">
      <c r="A69" s="21" t="s">
        <v>83</v>
      </c>
      <c r="D69" s="70"/>
      <c r="E69" s="70"/>
      <c r="F69" s="71">
        <f>SUM(F66-F70)</f>
        <v>3837100342</v>
      </c>
      <c r="G69" s="29"/>
      <c r="H69" s="71">
        <f>SUM(H66-H70)</f>
        <v>3136873468</v>
      </c>
      <c r="I69" s="71"/>
      <c r="J69" s="28">
        <f>J66</f>
        <v>989007425</v>
      </c>
      <c r="K69" s="29"/>
      <c r="L69" s="28">
        <f>L66</f>
        <v>659970584</v>
      </c>
    </row>
    <row r="70" spans="1:12" ht="24" customHeight="1" thickTop="1" x14ac:dyDescent="0.2">
      <c r="A70" s="76" t="s">
        <v>157</v>
      </c>
      <c r="D70" s="70"/>
      <c r="E70" s="70"/>
      <c r="F70" s="71">
        <v>15115162</v>
      </c>
      <c r="G70" s="29"/>
      <c r="H70" s="71">
        <f>H29</f>
        <v>2465361</v>
      </c>
      <c r="I70" s="71"/>
      <c r="J70" s="71"/>
      <c r="K70" s="29"/>
      <c r="L70" s="71"/>
    </row>
    <row r="71" spans="1:12" ht="24" customHeight="1" thickBot="1" x14ac:dyDescent="0.25">
      <c r="A71" s="21"/>
      <c r="D71" s="70"/>
      <c r="E71" s="70"/>
      <c r="F71" s="45">
        <f>F66</f>
        <v>3852215504</v>
      </c>
      <c r="G71" s="29"/>
      <c r="H71" s="45">
        <f>H66</f>
        <v>3139338829</v>
      </c>
      <c r="I71" s="71"/>
      <c r="J71" s="71"/>
      <c r="K71" s="71"/>
      <c r="L71" s="71"/>
    </row>
    <row r="72" spans="1:12" ht="24" customHeight="1" thickTop="1" x14ac:dyDescent="0.2">
      <c r="D72" s="70"/>
      <c r="E72" s="70"/>
      <c r="F72" s="41"/>
      <c r="G72" s="41"/>
      <c r="H72" s="41"/>
      <c r="I72" s="41"/>
      <c r="J72" s="41"/>
      <c r="K72" s="39"/>
      <c r="L72" s="41"/>
    </row>
    <row r="73" spans="1:12" ht="24" customHeight="1" x14ac:dyDescent="0.2">
      <c r="A73" s="76" t="s">
        <v>15</v>
      </c>
      <c r="K73" s="76"/>
    </row>
    <row r="74" spans="1:12" ht="24" customHeight="1" x14ac:dyDescent="0.2">
      <c r="A74" s="84" t="s">
        <v>0</v>
      </c>
      <c r="B74" s="42"/>
      <c r="C74" s="42"/>
      <c r="D74" s="42"/>
      <c r="E74" s="42"/>
      <c r="F74" s="42"/>
      <c r="G74" s="43"/>
      <c r="H74" s="42"/>
      <c r="I74" s="43"/>
      <c r="J74" s="42"/>
      <c r="K74" s="42"/>
      <c r="L74" s="42"/>
    </row>
    <row r="75" spans="1:12" ht="24" customHeight="1" x14ac:dyDescent="0.2">
      <c r="A75" s="84" t="s">
        <v>45</v>
      </c>
      <c r="B75" s="42"/>
      <c r="C75" s="42"/>
      <c r="D75" s="42"/>
      <c r="E75" s="42"/>
      <c r="F75" s="42"/>
      <c r="G75" s="43"/>
      <c r="H75" s="42"/>
      <c r="I75" s="43"/>
      <c r="J75" s="42"/>
      <c r="K75" s="42"/>
      <c r="L75" s="42"/>
    </row>
    <row r="76" spans="1:12" ht="24" customHeight="1" x14ac:dyDescent="0.2">
      <c r="A76" s="84" t="s">
        <v>203</v>
      </c>
      <c r="B76" s="42"/>
      <c r="C76" s="42"/>
      <c r="D76" s="42"/>
      <c r="E76" s="42"/>
      <c r="F76" s="42"/>
      <c r="G76" s="43"/>
      <c r="H76" s="42"/>
      <c r="I76" s="43"/>
      <c r="J76" s="42"/>
      <c r="K76" s="42"/>
      <c r="L76" s="42"/>
    </row>
    <row r="77" spans="1:12" ht="24" customHeight="1" x14ac:dyDescent="0.2">
      <c r="G77" s="76"/>
      <c r="I77" s="76"/>
      <c r="K77" s="76"/>
      <c r="L77" s="31" t="s">
        <v>1</v>
      </c>
    </row>
    <row r="78" spans="1:12" ht="24" customHeight="1" x14ac:dyDescent="0.2">
      <c r="A78" s="32"/>
      <c r="B78" s="32"/>
      <c r="C78" s="32"/>
      <c r="D78" s="32"/>
      <c r="E78" s="32"/>
      <c r="F78" s="89" t="s">
        <v>2</v>
      </c>
      <c r="G78" s="89"/>
      <c r="H78" s="89"/>
      <c r="I78" s="33"/>
      <c r="J78" s="89" t="s">
        <v>3</v>
      </c>
      <c r="K78" s="89"/>
      <c r="L78" s="89"/>
    </row>
    <row r="79" spans="1:12" ht="24" customHeight="1" x14ac:dyDescent="0.2">
      <c r="B79" s="34"/>
      <c r="C79" s="34"/>
      <c r="F79" s="68" t="s">
        <v>206</v>
      </c>
      <c r="G79" s="78"/>
      <c r="H79" s="68">
        <v>2564</v>
      </c>
      <c r="I79" s="78"/>
      <c r="J79" s="68" t="s">
        <v>206</v>
      </c>
      <c r="K79" s="78"/>
      <c r="L79" s="68">
        <v>2564</v>
      </c>
    </row>
    <row r="80" spans="1:12" ht="24" customHeight="1" x14ac:dyDescent="0.2">
      <c r="A80" s="37" t="s">
        <v>46</v>
      </c>
      <c r="B80" s="32"/>
      <c r="C80" s="32"/>
      <c r="F80" s="75"/>
      <c r="H80" s="75"/>
      <c r="J80" s="75"/>
      <c r="K80" s="76"/>
      <c r="L80" s="75"/>
    </row>
    <row r="81" spans="1:12" ht="24" customHeight="1" x14ac:dyDescent="0.2">
      <c r="A81" s="76" t="s">
        <v>158</v>
      </c>
      <c r="B81" s="32"/>
      <c r="C81" s="32"/>
      <c r="F81" s="72">
        <f>F23</f>
        <v>4075046326</v>
      </c>
      <c r="G81" s="73"/>
      <c r="H81" s="72">
        <f>H23</f>
        <v>3243140259</v>
      </c>
      <c r="I81" s="73"/>
      <c r="J81" s="72">
        <f>J23</f>
        <v>1100050666</v>
      </c>
      <c r="K81" s="73"/>
      <c r="L81" s="72">
        <f>L23</f>
        <v>771468721</v>
      </c>
    </row>
    <row r="82" spans="1:12" ht="24" customHeight="1" x14ac:dyDescent="0.2">
      <c r="A82" s="76" t="s">
        <v>160</v>
      </c>
      <c r="B82" s="32"/>
      <c r="C82" s="32"/>
      <c r="F82" s="72"/>
      <c r="G82" s="73"/>
      <c r="H82" s="72"/>
      <c r="I82" s="73"/>
      <c r="J82" s="72"/>
      <c r="K82" s="73"/>
      <c r="L82" s="72"/>
    </row>
    <row r="83" spans="1:12" ht="24" customHeight="1" x14ac:dyDescent="0.2">
      <c r="A83" s="76" t="s">
        <v>159</v>
      </c>
      <c r="B83" s="32"/>
      <c r="C83" s="32"/>
      <c r="F83" s="72"/>
      <c r="G83" s="73"/>
      <c r="H83" s="72"/>
      <c r="I83" s="73"/>
      <c r="J83" s="72"/>
      <c r="K83" s="73"/>
      <c r="L83" s="72"/>
    </row>
    <row r="84" spans="1:12" ht="24" customHeight="1" x14ac:dyDescent="0.2">
      <c r="A84" s="76" t="s">
        <v>47</v>
      </c>
      <c r="B84" s="32"/>
      <c r="C84" s="32"/>
      <c r="F84" s="29">
        <v>985548100</v>
      </c>
      <c r="G84" s="29"/>
      <c r="H84" s="29">
        <v>929914048</v>
      </c>
      <c r="I84" s="29"/>
      <c r="J84" s="29">
        <v>421872646</v>
      </c>
      <c r="K84" s="73"/>
      <c r="L84" s="29">
        <v>450781886</v>
      </c>
    </row>
    <row r="85" spans="1:12" ht="24" customHeight="1" x14ac:dyDescent="0.2">
      <c r="A85" s="76" t="s">
        <v>224</v>
      </c>
      <c r="B85" s="32"/>
      <c r="C85" s="32"/>
      <c r="F85" s="29">
        <v>85994</v>
      </c>
      <c r="G85" s="29"/>
      <c r="H85" s="29">
        <v>31635</v>
      </c>
      <c r="I85" s="29"/>
      <c r="J85" s="29">
        <v>72437</v>
      </c>
      <c r="K85" s="73"/>
      <c r="L85" s="29">
        <v>1027</v>
      </c>
    </row>
    <row r="86" spans="1:12" ht="24" customHeight="1" x14ac:dyDescent="0.2">
      <c r="A86" s="76" t="s">
        <v>184</v>
      </c>
      <c r="B86" s="32"/>
      <c r="C86" s="32"/>
      <c r="F86" s="29">
        <v>4529734</v>
      </c>
      <c r="G86" s="29"/>
      <c r="H86" s="29">
        <v>-9363965</v>
      </c>
      <c r="I86" s="29"/>
      <c r="J86" s="29">
        <v>8882626</v>
      </c>
      <c r="K86" s="73"/>
      <c r="L86" s="29">
        <v>5048191</v>
      </c>
    </row>
    <row r="87" spans="1:12" ht="24" customHeight="1" x14ac:dyDescent="0.2">
      <c r="A87" s="76" t="s">
        <v>222</v>
      </c>
      <c r="B87" s="32"/>
      <c r="C87" s="32"/>
      <c r="F87" s="29"/>
      <c r="G87" s="29"/>
      <c r="H87" s="29"/>
      <c r="I87" s="29"/>
      <c r="J87" s="29"/>
      <c r="K87" s="72"/>
      <c r="L87" s="29"/>
    </row>
    <row r="88" spans="1:12" ht="24" customHeight="1" x14ac:dyDescent="0.2">
      <c r="A88" s="76" t="s">
        <v>223</v>
      </c>
      <c r="B88" s="32"/>
      <c r="C88" s="32"/>
      <c r="F88" s="29">
        <v>486089</v>
      </c>
      <c r="G88" s="29"/>
      <c r="H88" s="29">
        <v>3820367</v>
      </c>
      <c r="I88" s="29"/>
      <c r="J88" s="29">
        <v>-340351</v>
      </c>
      <c r="K88" s="72"/>
      <c r="L88" s="29">
        <v>4385110</v>
      </c>
    </row>
    <row r="89" spans="1:12" ht="24" customHeight="1" x14ac:dyDescent="0.2">
      <c r="A89" s="76" t="s">
        <v>225</v>
      </c>
      <c r="B89" s="32"/>
      <c r="C89" s="32"/>
      <c r="F89" s="29">
        <v>1114705</v>
      </c>
      <c r="G89" s="29"/>
      <c r="H89" s="29">
        <v>0</v>
      </c>
      <c r="I89" s="29"/>
      <c r="J89" s="29">
        <v>0</v>
      </c>
      <c r="K89" s="72"/>
      <c r="L89" s="29">
        <v>0</v>
      </c>
    </row>
    <row r="90" spans="1:12" ht="24" customHeight="1" x14ac:dyDescent="0.2">
      <c r="A90" s="76" t="s">
        <v>226</v>
      </c>
      <c r="B90" s="32"/>
      <c r="C90" s="32"/>
      <c r="F90" s="29">
        <v>-1181616</v>
      </c>
      <c r="G90" s="29"/>
      <c r="H90" s="29">
        <v>0</v>
      </c>
      <c r="I90" s="29"/>
      <c r="J90" s="29">
        <v>0</v>
      </c>
      <c r="K90" s="72"/>
      <c r="L90" s="29">
        <v>0</v>
      </c>
    </row>
    <row r="91" spans="1:12" ht="24" customHeight="1" x14ac:dyDescent="0.2">
      <c r="A91" s="76" t="s">
        <v>190</v>
      </c>
      <c r="B91" s="32"/>
      <c r="C91" s="32"/>
      <c r="F91" s="29">
        <v>0</v>
      </c>
      <c r="G91" s="29"/>
      <c r="H91" s="29">
        <v>359204</v>
      </c>
      <c r="I91" s="29"/>
      <c r="J91" s="29">
        <v>0</v>
      </c>
      <c r="K91" s="72"/>
      <c r="L91" s="29">
        <v>0</v>
      </c>
    </row>
    <row r="92" spans="1:12" ht="24" customHeight="1" x14ac:dyDescent="0.2">
      <c r="A92" s="76" t="s">
        <v>235</v>
      </c>
      <c r="B92" s="32"/>
      <c r="C92" s="32"/>
      <c r="F92" s="29">
        <v>1493312</v>
      </c>
      <c r="G92" s="29"/>
      <c r="H92" s="29">
        <v>0</v>
      </c>
      <c r="I92" s="29"/>
      <c r="J92" s="29">
        <v>1493312</v>
      </c>
      <c r="K92" s="72"/>
      <c r="L92" s="29">
        <v>0</v>
      </c>
    </row>
    <row r="93" spans="1:12" ht="24" customHeight="1" x14ac:dyDescent="0.2">
      <c r="A93" s="76" t="s">
        <v>144</v>
      </c>
      <c r="B93" s="32"/>
      <c r="C93" s="32"/>
      <c r="F93" s="29">
        <v>7812995</v>
      </c>
      <c r="G93" s="29">
        <v>8956226</v>
      </c>
      <c r="H93" s="29">
        <v>3579722</v>
      </c>
      <c r="I93" s="29">
        <v>8956226</v>
      </c>
      <c r="J93" s="29">
        <v>3902744</v>
      </c>
      <c r="K93" s="72"/>
      <c r="L93" s="29">
        <v>1563490</v>
      </c>
    </row>
    <row r="94" spans="1:12" ht="24" customHeight="1" x14ac:dyDescent="0.2">
      <c r="A94" s="76" t="s">
        <v>198</v>
      </c>
      <c r="B94" s="32"/>
      <c r="C94" s="32"/>
      <c r="F94" s="29"/>
      <c r="G94" s="29"/>
      <c r="H94" s="29"/>
      <c r="I94" s="29"/>
      <c r="J94" s="29"/>
      <c r="K94" s="72"/>
      <c r="L94" s="29"/>
    </row>
    <row r="95" spans="1:12" ht="24" customHeight="1" x14ac:dyDescent="0.2">
      <c r="A95" s="76" t="s">
        <v>197</v>
      </c>
      <c r="B95" s="32"/>
      <c r="C95" s="32"/>
      <c r="F95" s="29">
        <v>0</v>
      </c>
      <c r="G95" s="29"/>
      <c r="H95" s="29">
        <v>-2335970</v>
      </c>
      <c r="I95" s="29"/>
      <c r="J95" s="29">
        <v>0</v>
      </c>
      <c r="K95" s="72"/>
      <c r="L95" s="29">
        <v>0</v>
      </c>
    </row>
    <row r="96" spans="1:12" ht="24" customHeight="1" x14ac:dyDescent="0.2">
      <c r="A96" s="76" t="s">
        <v>215</v>
      </c>
      <c r="B96" s="32"/>
      <c r="C96" s="32"/>
      <c r="F96" s="29">
        <v>-184009536</v>
      </c>
      <c r="G96" s="29"/>
      <c r="H96" s="29">
        <v>19791068</v>
      </c>
      <c r="I96" s="29"/>
      <c r="J96" s="29">
        <v>54700653</v>
      </c>
      <c r="L96" s="29">
        <v>104188750</v>
      </c>
    </row>
    <row r="97" spans="1:12" ht="24" customHeight="1" x14ac:dyDescent="0.2">
      <c r="A97" s="76" t="s">
        <v>48</v>
      </c>
      <c r="B97" s="32"/>
      <c r="C97" s="32"/>
      <c r="F97" s="29">
        <v>62684711</v>
      </c>
      <c r="G97" s="29"/>
      <c r="H97" s="29">
        <v>61447360</v>
      </c>
      <c r="I97" s="29"/>
      <c r="J97" s="29">
        <v>46856623</v>
      </c>
      <c r="K97" s="72"/>
      <c r="L97" s="29">
        <v>50274827</v>
      </c>
    </row>
    <row r="98" spans="1:12" ht="24" customHeight="1" x14ac:dyDescent="0.2">
      <c r="A98" s="76" t="s">
        <v>150</v>
      </c>
      <c r="B98" s="32"/>
      <c r="C98" s="32"/>
      <c r="F98" s="24">
        <v>-19899231</v>
      </c>
      <c r="G98" s="29"/>
      <c r="H98" s="24">
        <v>-23445201</v>
      </c>
      <c r="I98" s="29"/>
      <c r="J98" s="24">
        <v>-100034</v>
      </c>
      <c r="K98" s="73"/>
      <c r="L98" s="24">
        <v>-82519</v>
      </c>
    </row>
    <row r="99" spans="1:12" ht="24" customHeight="1" x14ac:dyDescent="0.2">
      <c r="A99" s="76" t="s">
        <v>100</v>
      </c>
      <c r="B99" s="32"/>
      <c r="C99" s="32"/>
      <c r="F99" s="73"/>
      <c r="G99" s="73"/>
      <c r="H99" s="73"/>
      <c r="I99" s="73"/>
      <c r="J99" s="73"/>
      <c r="K99" s="73"/>
      <c r="L99" s="73"/>
    </row>
    <row r="100" spans="1:12" ht="24" customHeight="1" x14ac:dyDescent="0.2">
      <c r="A100" s="76" t="s">
        <v>101</v>
      </c>
      <c r="B100" s="32"/>
      <c r="C100" s="32"/>
      <c r="F100" s="73">
        <f>SUM(F81:F99)</f>
        <v>4933711583</v>
      </c>
      <c r="G100" s="73"/>
      <c r="H100" s="73">
        <f>SUM(H81:H99)</f>
        <v>4226938527</v>
      </c>
      <c r="I100" s="73"/>
      <c r="J100" s="73">
        <f>SUM(J81:J99)</f>
        <v>1637391322</v>
      </c>
      <c r="K100" s="73"/>
      <c r="L100" s="73">
        <f>SUM(L81:L99)</f>
        <v>1387629483</v>
      </c>
    </row>
    <row r="101" spans="1:12" ht="24" customHeight="1" x14ac:dyDescent="0.2">
      <c r="A101" s="76" t="s">
        <v>49</v>
      </c>
      <c r="B101" s="32"/>
      <c r="C101" s="32"/>
      <c r="F101" s="73"/>
      <c r="G101" s="73"/>
      <c r="H101" s="73"/>
      <c r="I101" s="73"/>
      <c r="J101" s="73"/>
      <c r="K101" s="73"/>
      <c r="L101" s="73"/>
    </row>
    <row r="102" spans="1:12" ht="24" customHeight="1" x14ac:dyDescent="0.2">
      <c r="A102" s="76" t="s">
        <v>121</v>
      </c>
      <c r="B102" s="32"/>
      <c r="C102" s="32"/>
      <c r="F102" s="29">
        <v>-1789684268</v>
      </c>
      <c r="G102" s="29"/>
      <c r="H102" s="29">
        <v>83264581</v>
      </c>
      <c r="I102" s="29"/>
      <c r="J102" s="29">
        <v>-493158451</v>
      </c>
      <c r="K102" s="73"/>
      <c r="L102" s="29">
        <v>281122967</v>
      </c>
    </row>
    <row r="103" spans="1:12" ht="24" customHeight="1" x14ac:dyDescent="0.2">
      <c r="A103" s="76" t="s">
        <v>50</v>
      </c>
      <c r="B103" s="32"/>
      <c r="C103" s="32"/>
      <c r="F103" s="29">
        <v>-2159606886</v>
      </c>
      <c r="G103" s="29"/>
      <c r="H103" s="29">
        <v>-525142668</v>
      </c>
      <c r="I103" s="29"/>
      <c r="J103" s="29">
        <v>-317825291</v>
      </c>
      <c r="K103" s="73"/>
      <c r="L103" s="29">
        <v>-301834765</v>
      </c>
    </row>
    <row r="104" spans="1:12" ht="24" customHeight="1" x14ac:dyDescent="0.2">
      <c r="A104" s="75" t="s">
        <v>51</v>
      </c>
      <c r="B104" s="33"/>
      <c r="C104" s="33"/>
      <c r="F104" s="29">
        <v>-97297464</v>
      </c>
      <c r="G104" s="29"/>
      <c r="H104" s="29">
        <v>44348045</v>
      </c>
      <c r="I104" s="29"/>
      <c r="J104" s="29">
        <v>-24901143</v>
      </c>
      <c r="K104" s="73"/>
      <c r="L104" s="29">
        <v>-6964199</v>
      </c>
    </row>
    <row r="105" spans="1:12" ht="24" customHeight="1" x14ac:dyDescent="0.2">
      <c r="A105" s="76" t="s">
        <v>52</v>
      </c>
      <c r="F105" s="29">
        <v>76710796</v>
      </c>
      <c r="G105" s="29"/>
      <c r="H105" s="29">
        <v>-82241923</v>
      </c>
      <c r="I105" s="29"/>
      <c r="J105" s="29">
        <v>-2698007</v>
      </c>
      <c r="K105" s="73"/>
      <c r="L105" s="29">
        <v>-2412317</v>
      </c>
    </row>
    <row r="106" spans="1:12" s="75" customFormat="1" ht="24" customHeight="1" x14ac:dyDescent="0.2">
      <c r="A106" s="75" t="s">
        <v>53</v>
      </c>
      <c r="B106" s="33"/>
      <c r="C106" s="33"/>
      <c r="F106" s="29"/>
      <c r="G106" s="29"/>
      <c r="H106" s="29"/>
      <c r="I106" s="29"/>
      <c r="J106" s="29"/>
      <c r="K106" s="72"/>
      <c r="L106" s="29"/>
    </row>
    <row r="107" spans="1:12" s="75" customFormat="1" ht="24" customHeight="1" x14ac:dyDescent="0.2">
      <c r="A107" s="76" t="s">
        <v>89</v>
      </c>
      <c r="B107" s="32"/>
      <c r="C107" s="32"/>
      <c r="F107" s="29">
        <v>776182577</v>
      </c>
      <c r="G107" s="29"/>
      <c r="H107" s="29">
        <v>217940324</v>
      </c>
      <c r="I107" s="29"/>
      <c r="J107" s="29">
        <v>135602979</v>
      </c>
      <c r="K107" s="72"/>
      <c r="L107" s="29">
        <v>220567736</v>
      </c>
    </row>
    <row r="108" spans="1:12" ht="24" customHeight="1" x14ac:dyDescent="0.2">
      <c r="A108" s="76" t="s">
        <v>54</v>
      </c>
      <c r="B108" s="32"/>
      <c r="C108" s="32"/>
      <c r="F108" s="29">
        <v>218615962</v>
      </c>
      <c r="G108" s="29"/>
      <c r="H108" s="29">
        <v>29203078</v>
      </c>
      <c r="I108" s="29"/>
      <c r="J108" s="29">
        <v>76496491</v>
      </c>
      <c r="K108" s="73"/>
      <c r="L108" s="29">
        <v>53188145</v>
      </c>
    </row>
    <row r="109" spans="1:12" ht="24" customHeight="1" x14ac:dyDescent="0.2">
      <c r="A109" s="76" t="s">
        <v>102</v>
      </c>
      <c r="F109" s="24">
        <v>-962609</v>
      </c>
      <c r="G109" s="29"/>
      <c r="H109" s="24">
        <v>-4853454</v>
      </c>
      <c r="I109" s="29"/>
      <c r="J109" s="24">
        <v>-827280</v>
      </c>
      <c r="K109" s="73"/>
      <c r="L109" s="24">
        <v>-4853441</v>
      </c>
    </row>
    <row r="110" spans="1:12" ht="24" customHeight="1" x14ac:dyDescent="0.2">
      <c r="A110" s="44" t="s">
        <v>141</v>
      </c>
      <c r="F110" s="29">
        <f>SUM(F100:F109)</f>
        <v>1957669691</v>
      </c>
      <c r="G110" s="29"/>
      <c r="H110" s="29">
        <f>SUM(H100:H109)</f>
        <v>3989456510</v>
      </c>
      <c r="I110" s="29"/>
      <c r="J110" s="29">
        <f>SUM(J100:J109)</f>
        <v>1010080620</v>
      </c>
      <c r="K110" s="73"/>
      <c r="L110" s="29">
        <f>SUM(L100:L109)</f>
        <v>1626443609</v>
      </c>
    </row>
    <row r="111" spans="1:12" ht="24" customHeight="1" x14ac:dyDescent="0.2">
      <c r="A111" s="76" t="s">
        <v>55</v>
      </c>
      <c r="F111" s="73">
        <v>-166210646</v>
      </c>
      <c r="G111" s="29"/>
      <c r="H111" s="73">
        <v>-42816801</v>
      </c>
      <c r="I111" s="29"/>
      <c r="J111" s="29">
        <v>-72802497</v>
      </c>
      <c r="K111" s="73"/>
      <c r="L111" s="29">
        <v>-169675</v>
      </c>
    </row>
    <row r="112" spans="1:12" ht="24" customHeight="1" x14ac:dyDescent="0.2">
      <c r="A112" s="37" t="s">
        <v>142</v>
      </c>
      <c r="B112" s="32"/>
      <c r="C112" s="32"/>
      <c r="F112" s="25">
        <f>SUM(F110:F111)</f>
        <v>1791459045</v>
      </c>
      <c r="G112" s="73"/>
      <c r="H112" s="25">
        <f>SUM(H110:H111)</f>
        <v>3946639709</v>
      </c>
      <c r="I112" s="73"/>
      <c r="J112" s="25">
        <f>SUM(J110:J111)</f>
        <v>937278123</v>
      </c>
      <c r="K112" s="73"/>
      <c r="L112" s="25">
        <f>SUM(L110:L111)</f>
        <v>1626273934</v>
      </c>
    </row>
    <row r="113" spans="1:12" ht="24" customHeight="1" x14ac:dyDescent="0.2">
      <c r="B113" s="32"/>
      <c r="C113" s="32"/>
      <c r="D113" s="75"/>
      <c r="E113" s="75"/>
      <c r="F113" s="75"/>
      <c r="H113" s="75"/>
      <c r="J113" s="75"/>
      <c r="K113" s="76"/>
      <c r="L113" s="75"/>
    </row>
    <row r="114" spans="1:12" ht="24" customHeight="1" x14ac:dyDescent="0.2">
      <c r="A114" s="76" t="s">
        <v>15</v>
      </c>
      <c r="B114" s="32"/>
      <c r="C114" s="32"/>
      <c r="K114" s="76"/>
    </row>
    <row r="115" spans="1:12" ht="24" customHeight="1" x14ac:dyDescent="0.2">
      <c r="A115" s="90" t="s">
        <v>0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 spans="1:12" ht="24" customHeight="1" x14ac:dyDescent="0.2">
      <c r="A116" s="90" t="s">
        <v>56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 spans="1:12" ht="24" customHeight="1" x14ac:dyDescent="0.2">
      <c r="A117" s="90" t="s">
        <v>203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 spans="1:12" ht="24" customHeight="1" x14ac:dyDescent="0.2">
      <c r="G118" s="76"/>
      <c r="I118" s="76"/>
      <c r="K118" s="76"/>
      <c r="L118" s="31" t="s">
        <v>1</v>
      </c>
    </row>
    <row r="119" spans="1:12" ht="24" customHeight="1" x14ac:dyDescent="0.2">
      <c r="A119" s="32"/>
      <c r="B119" s="32"/>
      <c r="C119" s="32"/>
      <c r="D119" s="32"/>
      <c r="E119" s="32"/>
      <c r="F119" s="89" t="s">
        <v>2</v>
      </c>
      <c r="G119" s="89"/>
      <c r="H119" s="89"/>
      <c r="I119" s="33"/>
      <c r="J119" s="89" t="s">
        <v>3</v>
      </c>
      <c r="K119" s="89"/>
      <c r="L119" s="89"/>
    </row>
    <row r="120" spans="1:12" ht="24" customHeight="1" x14ac:dyDescent="0.2">
      <c r="B120" s="34"/>
      <c r="C120" s="34"/>
      <c r="F120" s="68" t="s">
        <v>206</v>
      </c>
      <c r="G120" s="78"/>
      <c r="H120" s="68">
        <v>2564</v>
      </c>
      <c r="I120" s="78"/>
      <c r="J120" s="68" t="s">
        <v>206</v>
      </c>
      <c r="K120" s="78"/>
      <c r="L120" s="68">
        <v>2564</v>
      </c>
    </row>
    <row r="121" spans="1:12" ht="24" customHeight="1" x14ac:dyDescent="0.2">
      <c r="A121" s="37" t="s">
        <v>57</v>
      </c>
      <c r="F121" s="75"/>
      <c r="H121" s="75"/>
      <c r="J121" s="75"/>
      <c r="K121" s="76"/>
      <c r="L121" s="75"/>
    </row>
    <row r="122" spans="1:12" ht="24" customHeight="1" x14ac:dyDescent="0.2">
      <c r="A122" s="76" t="s">
        <v>151</v>
      </c>
      <c r="F122" s="39">
        <v>20820438</v>
      </c>
      <c r="G122" s="49"/>
      <c r="H122" s="39">
        <v>22665497</v>
      </c>
      <c r="I122" s="76"/>
      <c r="J122" s="49">
        <v>100034</v>
      </c>
      <c r="K122" s="76"/>
      <c r="L122" s="49">
        <v>82519</v>
      </c>
    </row>
    <row r="123" spans="1:12" ht="24" customHeight="1" x14ac:dyDescent="0.2">
      <c r="A123" s="76" t="s">
        <v>227</v>
      </c>
      <c r="F123" s="49">
        <v>-11452764</v>
      </c>
      <c r="G123" s="49"/>
      <c r="H123" s="49">
        <v>-1167479</v>
      </c>
      <c r="I123" s="49"/>
      <c r="J123" s="73">
        <v>0</v>
      </c>
      <c r="K123" s="76"/>
      <c r="L123" s="73">
        <v>0</v>
      </c>
    </row>
    <row r="124" spans="1:12" ht="24" customHeight="1" x14ac:dyDescent="0.2">
      <c r="A124" s="76" t="s">
        <v>216</v>
      </c>
      <c r="F124" s="73">
        <v>0</v>
      </c>
      <c r="G124" s="73"/>
      <c r="H124" s="73">
        <v>-67127501</v>
      </c>
      <c r="I124" s="73"/>
      <c r="J124" s="73">
        <v>0</v>
      </c>
      <c r="K124" s="73"/>
      <c r="L124" s="73">
        <v>0</v>
      </c>
    </row>
    <row r="125" spans="1:12" ht="24" customHeight="1" x14ac:dyDescent="0.2">
      <c r="A125" s="76" t="s">
        <v>218</v>
      </c>
      <c r="F125" s="73">
        <v>73304813</v>
      </c>
      <c r="G125" s="73"/>
      <c r="H125" s="73">
        <v>0</v>
      </c>
      <c r="I125" s="73"/>
      <c r="J125" s="73">
        <v>0</v>
      </c>
      <c r="K125" s="73"/>
      <c r="L125" s="73">
        <v>0</v>
      </c>
    </row>
    <row r="126" spans="1:12" ht="24" customHeight="1" x14ac:dyDescent="0.2">
      <c r="A126" s="76" t="s">
        <v>219</v>
      </c>
      <c r="F126" s="73">
        <v>70635040</v>
      </c>
      <c r="G126" s="73"/>
      <c r="H126" s="73">
        <v>0</v>
      </c>
      <c r="I126" s="73"/>
      <c r="J126" s="73">
        <v>0</v>
      </c>
      <c r="K126" s="73"/>
      <c r="L126" s="73">
        <v>0</v>
      </c>
    </row>
    <row r="127" spans="1:12" ht="24" customHeight="1" x14ac:dyDescent="0.2">
      <c r="A127" s="76" t="s">
        <v>217</v>
      </c>
      <c r="F127" s="73">
        <v>-135682957</v>
      </c>
      <c r="G127" s="73"/>
      <c r="H127" s="73">
        <v>-314398695</v>
      </c>
      <c r="I127" s="73"/>
      <c r="J127" s="73">
        <v>0</v>
      </c>
      <c r="K127" s="73"/>
      <c r="L127" s="73">
        <v>0</v>
      </c>
    </row>
    <row r="128" spans="1:12" ht="24" customHeight="1" x14ac:dyDescent="0.2">
      <c r="A128" s="76" t="s">
        <v>164</v>
      </c>
      <c r="F128" s="73">
        <v>0</v>
      </c>
      <c r="G128" s="73"/>
      <c r="H128" s="73">
        <v>0</v>
      </c>
      <c r="I128" s="73"/>
      <c r="J128" s="73">
        <v>-34663125</v>
      </c>
      <c r="K128" s="73"/>
      <c r="L128" s="73">
        <v>-485945225</v>
      </c>
    </row>
    <row r="129" spans="1:12" ht="24" customHeight="1" x14ac:dyDescent="0.2">
      <c r="A129" s="76" t="s">
        <v>191</v>
      </c>
      <c r="F129" s="73">
        <v>141940506</v>
      </c>
      <c r="G129" s="73"/>
      <c r="H129" s="73">
        <v>-250206648</v>
      </c>
      <c r="I129" s="73"/>
      <c r="J129" s="73">
        <v>-3899596</v>
      </c>
      <c r="K129" s="73"/>
      <c r="L129" s="73">
        <v>19357740</v>
      </c>
    </row>
    <row r="130" spans="1:12" ht="24" customHeight="1" x14ac:dyDescent="0.2">
      <c r="A130" s="76" t="s">
        <v>192</v>
      </c>
      <c r="F130" s="73">
        <v>22516058</v>
      </c>
      <c r="G130" s="73"/>
      <c r="H130" s="73">
        <v>-711694</v>
      </c>
      <c r="I130" s="73"/>
      <c r="J130" s="73">
        <v>-11759210</v>
      </c>
      <c r="K130" s="73"/>
      <c r="L130" s="73">
        <v>-33445485</v>
      </c>
    </row>
    <row r="131" spans="1:12" ht="24" customHeight="1" x14ac:dyDescent="0.2">
      <c r="A131" s="76" t="s">
        <v>193</v>
      </c>
      <c r="F131" s="73">
        <v>1365536</v>
      </c>
      <c r="G131" s="73"/>
      <c r="H131" s="73">
        <v>9943547</v>
      </c>
      <c r="I131" s="73"/>
      <c r="J131" s="73">
        <v>954492</v>
      </c>
      <c r="K131" s="73"/>
      <c r="L131" s="73">
        <v>3016582</v>
      </c>
    </row>
    <row r="132" spans="1:12" ht="24" customHeight="1" x14ac:dyDescent="0.2">
      <c r="A132" s="76" t="s">
        <v>228</v>
      </c>
      <c r="F132" s="76">
        <v>-1715841143</v>
      </c>
      <c r="G132" s="73"/>
      <c r="H132" s="76">
        <v>-1862446984</v>
      </c>
      <c r="I132" s="73"/>
      <c r="J132" s="76">
        <v>-132635676</v>
      </c>
      <c r="K132" s="72"/>
      <c r="L132" s="76">
        <v>-351408220</v>
      </c>
    </row>
    <row r="133" spans="1:12" ht="24" customHeight="1" x14ac:dyDescent="0.2">
      <c r="A133" s="76" t="s">
        <v>165</v>
      </c>
      <c r="F133" s="73">
        <v>-58335</v>
      </c>
      <c r="G133" s="73"/>
      <c r="H133" s="73">
        <v>-118932</v>
      </c>
      <c r="I133" s="73"/>
      <c r="J133" s="73">
        <v>0</v>
      </c>
      <c r="K133" s="72"/>
      <c r="L133" s="73">
        <v>0</v>
      </c>
    </row>
    <row r="134" spans="1:12" ht="24" customHeight="1" x14ac:dyDescent="0.2">
      <c r="A134" s="37" t="s">
        <v>122</v>
      </c>
      <c r="F134" s="25">
        <f>SUM(F122:F133)</f>
        <v>-1532452808</v>
      </c>
      <c r="G134" s="73"/>
      <c r="H134" s="25">
        <f>SUM(H122:H133)</f>
        <v>-2463568889</v>
      </c>
      <c r="I134" s="73"/>
      <c r="J134" s="25">
        <f>SUM(J122:J133)</f>
        <v>-181903081</v>
      </c>
      <c r="K134" s="73"/>
      <c r="L134" s="25">
        <f>SUM(L122:L133)</f>
        <v>-848342089</v>
      </c>
    </row>
    <row r="135" spans="1:12" ht="24" customHeight="1" x14ac:dyDescent="0.2">
      <c r="A135" s="37" t="s">
        <v>58</v>
      </c>
      <c r="F135" s="73"/>
      <c r="G135" s="73"/>
      <c r="H135" s="73"/>
      <c r="I135" s="73"/>
      <c r="J135" s="73"/>
      <c r="K135" s="76"/>
      <c r="L135" s="73"/>
    </row>
    <row r="136" spans="1:12" ht="24" customHeight="1" x14ac:dyDescent="0.2">
      <c r="A136" s="76" t="s">
        <v>229</v>
      </c>
      <c r="F136" s="73">
        <v>703000000</v>
      </c>
      <c r="G136" s="73"/>
      <c r="H136" s="73">
        <v>-256627750</v>
      </c>
      <c r="I136" s="73"/>
      <c r="J136" s="73">
        <v>595000000</v>
      </c>
      <c r="K136" s="73"/>
      <c r="L136" s="73">
        <v>-234000000</v>
      </c>
    </row>
    <row r="137" spans="1:12" ht="24" customHeight="1" x14ac:dyDescent="0.2">
      <c r="A137" s="76" t="s">
        <v>170</v>
      </c>
      <c r="F137" s="73">
        <v>0</v>
      </c>
      <c r="G137" s="73"/>
      <c r="H137" s="73">
        <v>0</v>
      </c>
      <c r="I137" s="73"/>
      <c r="J137" s="73">
        <v>0</v>
      </c>
      <c r="K137" s="73"/>
      <c r="L137" s="73">
        <v>253886535</v>
      </c>
    </row>
    <row r="138" spans="1:12" ht="24" customHeight="1" x14ac:dyDescent="0.2">
      <c r="A138" s="76" t="s">
        <v>169</v>
      </c>
      <c r="F138" s="73">
        <v>713245576</v>
      </c>
      <c r="G138" s="73"/>
      <c r="H138" s="73">
        <v>-34767579</v>
      </c>
      <c r="I138" s="73"/>
      <c r="J138" s="73">
        <v>-3041711</v>
      </c>
      <c r="K138" s="73"/>
      <c r="L138" s="73">
        <v>-26723457</v>
      </c>
    </row>
    <row r="139" spans="1:12" ht="24" customHeight="1" x14ac:dyDescent="0.2">
      <c r="A139" s="76" t="s">
        <v>185</v>
      </c>
      <c r="F139" s="73">
        <v>17461875</v>
      </c>
      <c r="G139" s="73"/>
      <c r="H139" s="73">
        <v>25083125</v>
      </c>
      <c r="I139" s="73"/>
      <c r="J139" s="73">
        <v>0</v>
      </c>
      <c r="K139" s="73"/>
      <c r="L139" s="73">
        <v>0</v>
      </c>
    </row>
    <row r="140" spans="1:12" ht="24" customHeight="1" x14ac:dyDescent="0.2">
      <c r="A140" s="76" t="s">
        <v>186</v>
      </c>
      <c r="F140" s="73">
        <v>-11254329</v>
      </c>
      <c r="G140" s="73"/>
      <c r="H140" s="73">
        <v>-5051856</v>
      </c>
      <c r="I140" s="73"/>
      <c r="J140" s="73">
        <v>-1313730</v>
      </c>
      <c r="K140" s="73"/>
      <c r="L140" s="73">
        <v>-1273598</v>
      </c>
    </row>
    <row r="141" spans="1:12" ht="24" customHeight="1" x14ac:dyDescent="0.2">
      <c r="A141" s="76" t="s">
        <v>59</v>
      </c>
      <c r="F141" s="73">
        <v>-70817471</v>
      </c>
      <c r="G141" s="73"/>
      <c r="H141" s="73">
        <v>-66768398</v>
      </c>
      <c r="I141" s="73"/>
      <c r="J141" s="73">
        <v>-46771769</v>
      </c>
      <c r="K141" s="76"/>
      <c r="L141" s="73">
        <v>-50890600</v>
      </c>
    </row>
    <row r="142" spans="1:12" ht="24" customHeight="1" x14ac:dyDescent="0.2">
      <c r="A142" s="76" t="s">
        <v>60</v>
      </c>
      <c r="F142" s="73">
        <v>-1287000000</v>
      </c>
      <c r="G142" s="73"/>
      <c r="H142" s="73">
        <v>-747000000</v>
      </c>
      <c r="I142" s="73"/>
      <c r="J142" s="73">
        <v>-1287000000</v>
      </c>
      <c r="K142" s="73"/>
      <c r="L142" s="73">
        <v>-747000000</v>
      </c>
    </row>
    <row r="143" spans="1:12" s="75" customFormat="1" ht="24" customHeight="1" x14ac:dyDescent="0.2">
      <c r="A143" s="37" t="s">
        <v>220</v>
      </c>
      <c r="B143" s="76"/>
      <c r="C143" s="76"/>
      <c r="F143" s="25">
        <f>SUM(F136:F142)</f>
        <v>64635651</v>
      </c>
      <c r="G143" s="73"/>
      <c r="H143" s="25">
        <f>SUM(H136:H142)</f>
        <v>-1085132458</v>
      </c>
      <c r="I143" s="73"/>
      <c r="J143" s="25">
        <f>SUM(J136:J142)</f>
        <v>-743127210</v>
      </c>
      <c r="K143" s="72"/>
      <c r="L143" s="25">
        <f>SUM(L136:L142)</f>
        <v>-806001120</v>
      </c>
    </row>
    <row r="144" spans="1:12" s="75" customFormat="1" ht="24" customHeight="1" x14ac:dyDescent="0.2">
      <c r="A144" s="37" t="s">
        <v>221</v>
      </c>
      <c r="B144" s="76"/>
      <c r="C144" s="76"/>
      <c r="F144" s="25">
        <v>157904453</v>
      </c>
      <c r="G144" s="73"/>
      <c r="H144" s="25">
        <v>117577121</v>
      </c>
      <c r="I144" s="73"/>
      <c r="J144" s="25">
        <v>0</v>
      </c>
      <c r="K144" s="72"/>
      <c r="L144" s="25">
        <v>0</v>
      </c>
    </row>
    <row r="145" spans="1:12" ht="24" customHeight="1" x14ac:dyDescent="0.2">
      <c r="A145" s="37" t="s">
        <v>74</v>
      </c>
      <c r="F145" s="72">
        <f>SUM(F112,F134,F143,F144)</f>
        <v>481546341</v>
      </c>
      <c r="G145" s="73"/>
      <c r="H145" s="72">
        <f>SUM(H112,H134,H143,H144)</f>
        <v>515515483</v>
      </c>
      <c r="I145" s="73"/>
      <c r="J145" s="72">
        <f>SUM(J112,J134,J143,J144)</f>
        <v>12247832</v>
      </c>
      <c r="K145" s="73"/>
      <c r="L145" s="72">
        <f>SUM(L112,L134,L143,L144)</f>
        <v>-28069275</v>
      </c>
    </row>
    <row r="146" spans="1:12" ht="24" customHeight="1" x14ac:dyDescent="0.2">
      <c r="A146" s="76" t="s">
        <v>61</v>
      </c>
      <c r="F146" s="74">
        <v>1719861368</v>
      </c>
      <c r="G146" s="73"/>
      <c r="H146" s="74">
        <v>1204345885</v>
      </c>
      <c r="I146" s="73"/>
      <c r="J146" s="74">
        <v>35394949</v>
      </c>
      <c r="K146" s="73"/>
      <c r="L146" s="74">
        <v>63464224</v>
      </c>
    </row>
    <row r="147" spans="1:12" ht="24" customHeight="1" thickBot="1" x14ac:dyDescent="0.25">
      <c r="A147" s="37" t="s">
        <v>62</v>
      </c>
      <c r="B147" s="77"/>
      <c r="C147" s="77"/>
      <c r="F147" s="26">
        <f>SUM(F145:F146)</f>
        <v>2201407709</v>
      </c>
      <c r="G147" s="73"/>
      <c r="H147" s="26">
        <f>SUM(H145:H146)</f>
        <v>1719861368</v>
      </c>
      <c r="I147" s="73"/>
      <c r="J147" s="26">
        <f>SUM(J145:J146)</f>
        <v>47642781</v>
      </c>
      <c r="K147" s="73"/>
      <c r="L147" s="26">
        <f>SUM(L145:L146)</f>
        <v>35394949</v>
      </c>
    </row>
    <row r="148" spans="1:12" ht="24" customHeight="1" thickTop="1" x14ac:dyDescent="0.2">
      <c r="B148" s="77"/>
      <c r="C148" s="77"/>
      <c r="F148" s="72">
        <f>SUM(F147-BS!F9)</f>
        <v>0</v>
      </c>
      <c r="G148" s="72"/>
      <c r="H148" s="72"/>
      <c r="I148" s="72"/>
      <c r="J148" s="72">
        <f>SUM(J147-BS!J9)</f>
        <v>0</v>
      </c>
      <c r="K148" s="72"/>
      <c r="L148" s="72"/>
    </row>
    <row r="149" spans="1:12" ht="24" customHeight="1" x14ac:dyDescent="0.2">
      <c r="B149" s="32"/>
      <c r="C149" s="32"/>
      <c r="D149" s="75"/>
      <c r="E149" s="75"/>
      <c r="F149" s="75"/>
      <c r="H149" s="75"/>
      <c r="J149" s="75"/>
      <c r="K149" s="76"/>
      <c r="L149" s="75"/>
    </row>
    <row r="150" spans="1:12" ht="24" customHeight="1" x14ac:dyDescent="0.2">
      <c r="A150" s="76" t="s">
        <v>15</v>
      </c>
      <c r="B150" s="32"/>
      <c r="C150" s="32"/>
      <c r="K150" s="76"/>
    </row>
    <row r="151" spans="1:12" ht="24" customHeight="1" x14ac:dyDescent="0.2">
      <c r="A151" s="90" t="s">
        <v>0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 spans="1:12" ht="24" customHeight="1" x14ac:dyDescent="0.2">
      <c r="A152" s="90" t="s">
        <v>56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 spans="1:12" ht="24" customHeight="1" x14ac:dyDescent="0.2">
      <c r="A153" s="90" t="s">
        <v>203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 spans="1:12" ht="24" customHeight="1" x14ac:dyDescent="0.2">
      <c r="G154" s="76"/>
      <c r="I154" s="76"/>
      <c r="K154" s="76"/>
      <c r="L154" s="31" t="s">
        <v>1</v>
      </c>
    </row>
    <row r="155" spans="1:12" ht="24" customHeight="1" x14ac:dyDescent="0.2">
      <c r="A155" s="32"/>
      <c r="B155" s="32"/>
      <c r="C155" s="32"/>
      <c r="D155" s="32"/>
      <c r="E155" s="32"/>
      <c r="F155" s="89" t="s">
        <v>2</v>
      </c>
      <c r="G155" s="89"/>
      <c r="H155" s="89"/>
      <c r="I155" s="33"/>
      <c r="J155" s="89" t="s">
        <v>3</v>
      </c>
      <c r="K155" s="89"/>
      <c r="L155" s="89"/>
    </row>
    <row r="156" spans="1:12" ht="24" customHeight="1" x14ac:dyDescent="0.2">
      <c r="B156" s="34"/>
      <c r="C156" s="34"/>
      <c r="F156" s="68" t="s">
        <v>206</v>
      </c>
      <c r="G156" s="78"/>
      <c r="H156" s="68">
        <v>2564</v>
      </c>
      <c r="I156" s="78"/>
      <c r="J156" s="68" t="s">
        <v>206</v>
      </c>
      <c r="K156" s="78"/>
      <c r="L156" s="68">
        <v>2564</v>
      </c>
    </row>
    <row r="157" spans="1:12" ht="24" customHeight="1" x14ac:dyDescent="0.2">
      <c r="A157" s="37" t="s">
        <v>123</v>
      </c>
      <c r="B157" s="77"/>
      <c r="C157" s="77"/>
      <c r="G157" s="76"/>
      <c r="I157" s="76"/>
      <c r="K157" s="73"/>
    </row>
    <row r="158" spans="1:12" ht="24" customHeight="1" x14ac:dyDescent="0.2">
      <c r="A158" s="76" t="s">
        <v>124</v>
      </c>
      <c r="B158" s="77"/>
      <c r="C158" s="77"/>
      <c r="F158" s="72"/>
      <c r="G158" s="73"/>
      <c r="H158" s="72"/>
      <c r="I158" s="73"/>
      <c r="J158" s="72"/>
      <c r="K158" s="73"/>
      <c r="L158" s="72"/>
    </row>
    <row r="159" spans="1:12" ht="24" customHeight="1" x14ac:dyDescent="0.2">
      <c r="A159" s="76" t="s">
        <v>194</v>
      </c>
      <c r="B159" s="77"/>
      <c r="C159" s="77"/>
      <c r="F159" s="72">
        <v>87565339</v>
      </c>
      <c r="G159" s="73"/>
      <c r="H159" s="72">
        <v>63809729</v>
      </c>
      <c r="I159" s="73"/>
      <c r="J159" s="72">
        <v>20884370</v>
      </c>
      <c r="K159" s="73"/>
      <c r="L159" s="72">
        <v>31404028</v>
      </c>
    </row>
    <row r="160" spans="1:12" ht="24" customHeight="1" x14ac:dyDescent="0.2">
      <c r="A160" s="76" t="s">
        <v>195</v>
      </c>
      <c r="B160" s="77"/>
      <c r="C160" s="77"/>
      <c r="F160" s="72">
        <v>24025565</v>
      </c>
      <c r="G160" s="73"/>
      <c r="H160" s="72">
        <v>18356402</v>
      </c>
      <c r="I160" s="73"/>
      <c r="J160" s="72">
        <v>1675469</v>
      </c>
      <c r="K160" s="73"/>
      <c r="L160" s="72">
        <v>2989199</v>
      </c>
    </row>
    <row r="161" spans="1:12" ht="24" customHeight="1" x14ac:dyDescent="0.2">
      <c r="A161" s="76" t="s">
        <v>208</v>
      </c>
      <c r="B161" s="77"/>
      <c r="C161" s="77"/>
      <c r="F161" s="72"/>
      <c r="G161" s="73"/>
      <c r="H161" s="72"/>
      <c r="I161" s="73"/>
      <c r="J161" s="72"/>
      <c r="K161" s="73"/>
      <c r="L161" s="72"/>
    </row>
    <row r="162" spans="1:12" ht="24" customHeight="1" x14ac:dyDescent="0.2">
      <c r="A162" s="76" t="s">
        <v>180</v>
      </c>
      <c r="B162" s="77"/>
      <c r="C162" s="77"/>
      <c r="F162" s="72"/>
      <c r="G162" s="73"/>
      <c r="H162" s="72"/>
      <c r="I162" s="73"/>
      <c r="J162" s="72"/>
      <c r="K162" s="73"/>
      <c r="L162" s="72"/>
    </row>
    <row r="163" spans="1:12" ht="24" customHeight="1" x14ac:dyDescent="0.2">
      <c r="A163" s="76" t="s">
        <v>181</v>
      </c>
      <c r="B163" s="77"/>
      <c r="C163" s="77"/>
      <c r="F163" s="72">
        <v>-13278490</v>
      </c>
      <c r="G163" s="73"/>
      <c r="H163" s="72">
        <v>4563245</v>
      </c>
      <c r="I163" s="73"/>
      <c r="J163" s="72">
        <v>0</v>
      </c>
      <c r="K163" s="73"/>
      <c r="L163" s="72">
        <v>0</v>
      </c>
    </row>
    <row r="164" spans="1:12" ht="24" customHeight="1" x14ac:dyDescent="0.2">
      <c r="A164" s="76" t="s">
        <v>212</v>
      </c>
      <c r="B164" s="77"/>
      <c r="C164" s="77"/>
      <c r="F164" s="72"/>
      <c r="G164" s="73"/>
      <c r="H164" s="72"/>
      <c r="I164" s="73"/>
      <c r="J164" s="72"/>
      <c r="K164" s="73"/>
      <c r="L164" s="72"/>
    </row>
    <row r="165" spans="1:12" ht="24" customHeight="1" x14ac:dyDescent="0.2">
      <c r="A165" s="76" t="s">
        <v>213</v>
      </c>
      <c r="B165" s="77"/>
      <c r="C165" s="77"/>
      <c r="F165" s="72"/>
      <c r="G165" s="73"/>
      <c r="H165" s="72"/>
      <c r="I165" s="73"/>
      <c r="J165" s="72"/>
      <c r="K165" s="73"/>
      <c r="L165" s="72"/>
    </row>
    <row r="166" spans="1:12" ht="24" customHeight="1" x14ac:dyDescent="0.2">
      <c r="A166" s="76" t="s">
        <v>181</v>
      </c>
      <c r="B166" s="77"/>
      <c r="C166" s="77"/>
      <c r="F166" s="72">
        <v>1053958</v>
      </c>
      <c r="G166" s="73"/>
      <c r="H166" s="72">
        <v>0</v>
      </c>
      <c r="I166" s="73"/>
      <c r="J166" s="72">
        <v>0</v>
      </c>
      <c r="K166" s="73"/>
      <c r="L166" s="72">
        <v>0</v>
      </c>
    </row>
    <row r="167" spans="1:12" ht="24" customHeight="1" x14ac:dyDescent="0.2">
      <c r="A167" s="76" t="s">
        <v>214</v>
      </c>
      <c r="B167" s="77"/>
      <c r="C167" s="77"/>
      <c r="F167" s="72"/>
      <c r="G167" s="73"/>
      <c r="H167" s="72"/>
      <c r="I167" s="73"/>
      <c r="J167" s="72"/>
      <c r="K167" s="73"/>
      <c r="L167" s="72"/>
    </row>
    <row r="168" spans="1:12" ht="24" customHeight="1" x14ac:dyDescent="0.2">
      <c r="A168" s="76" t="s">
        <v>138</v>
      </c>
      <c r="B168" s="77"/>
      <c r="C168" s="77"/>
      <c r="F168" s="72">
        <v>4417224</v>
      </c>
      <c r="G168" s="73"/>
      <c r="H168" s="72">
        <v>2438169</v>
      </c>
      <c r="I168" s="73"/>
      <c r="J168" s="72">
        <v>1314143</v>
      </c>
      <c r="K168" s="73"/>
      <c r="L168" s="72">
        <v>0</v>
      </c>
    </row>
    <row r="169" spans="1:12" ht="24" customHeight="1" x14ac:dyDescent="0.2">
      <c r="B169" s="77"/>
      <c r="C169" s="77"/>
      <c r="F169" s="72"/>
      <c r="G169" s="73"/>
      <c r="H169" s="72"/>
      <c r="I169" s="73"/>
      <c r="J169" s="72"/>
      <c r="K169" s="73"/>
      <c r="L169" s="72"/>
    </row>
    <row r="170" spans="1:12" ht="24" customHeight="1" x14ac:dyDescent="0.2">
      <c r="A170" s="76" t="s">
        <v>15</v>
      </c>
      <c r="B170" s="32"/>
      <c r="C170" s="32"/>
    </row>
  </sheetData>
  <mergeCells count="16">
    <mergeCell ref="A151:L151"/>
    <mergeCell ref="A152:L152"/>
    <mergeCell ref="A153:L153"/>
    <mergeCell ref="F155:H155"/>
    <mergeCell ref="J155:L155"/>
    <mergeCell ref="F42:H42"/>
    <mergeCell ref="J42:L42"/>
    <mergeCell ref="F5:H5"/>
    <mergeCell ref="J5:L5"/>
    <mergeCell ref="F119:H119"/>
    <mergeCell ref="J119:L119"/>
    <mergeCell ref="F78:H78"/>
    <mergeCell ref="J78:L78"/>
    <mergeCell ref="A115:L115"/>
    <mergeCell ref="A116:L116"/>
    <mergeCell ref="A117:L117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4" manualBreakCount="4">
    <brk id="37" max="12" man="1"/>
    <brk id="73" max="16383" man="1"/>
    <brk id="114" max="16383" man="1"/>
    <brk id="15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81"/>
  <sheetViews>
    <sheetView showGridLines="0" topLeftCell="A19" zoomScale="70" zoomScaleNormal="70" zoomScaleSheetLayoutView="55" workbookViewId="0">
      <selection activeCell="J29" sqref="J29"/>
    </sheetView>
  </sheetViews>
  <sheetFormatPr defaultColWidth="9.28515625" defaultRowHeight="24" customHeight="1" x14ac:dyDescent="0.5"/>
  <cols>
    <col min="1" max="1" width="12.7109375" style="13" customWidth="1"/>
    <col min="2" max="2" width="17.7109375" style="13" customWidth="1"/>
    <col min="3" max="3" width="1.7109375" style="13" customWidth="1"/>
    <col min="4" max="4" width="14.7109375" style="13" customWidth="1"/>
    <col min="5" max="5" width="1.7109375" style="13" customWidth="1"/>
    <col min="6" max="6" width="14.7109375" style="13" customWidth="1"/>
    <col min="7" max="7" width="1.7109375" style="13" customWidth="1"/>
    <col min="8" max="8" width="14.7109375" style="13" customWidth="1"/>
    <col min="9" max="9" width="1.7109375" style="13" customWidth="1"/>
    <col min="10" max="10" width="14.7109375" style="13" customWidth="1"/>
    <col min="11" max="11" width="1.7109375" style="13" customWidth="1"/>
    <col min="12" max="12" width="14.7109375" style="13" customWidth="1"/>
    <col min="13" max="13" width="1.7109375" style="13" customWidth="1"/>
    <col min="14" max="14" width="20.28515625" style="13" customWidth="1"/>
    <col min="15" max="15" width="1.7109375" style="13" customWidth="1"/>
    <col min="16" max="16" width="16.7109375" style="13" customWidth="1"/>
    <col min="17" max="17" width="1.7109375" style="13" customWidth="1"/>
    <col min="18" max="18" width="14.7109375" style="13" customWidth="1"/>
    <col min="19" max="19" width="1.7109375" style="13" customWidth="1"/>
    <col min="20" max="20" width="14.7109375" style="13" customWidth="1"/>
    <col min="21" max="21" width="1.5703125" style="13" customWidth="1"/>
    <col min="22" max="22" width="14.7109375" style="13" customWidth="1"/>
    <col min="23" max="23" width="1.7109375" style="13" customWidth="1"/>
    <col min="24" max="24" width="14.7109375" style="13" customWidth="1"/>
    <col min="25" max="25" width="1.7109375" style="13" customWidth="1"/>
    <col min="26" max="26" width="14.7109375" style="13" customWidth="1"/>
    <col min="27" max="27" width="1.7109375" style="13" customWidth="1"/>
    <col min="28" max="16384" width="9.28515625" style="13"/>
  </cols>
  <sheetData>
    <row r="1" spans="1:26" s="50" customFormat="1" ht="24" customHeight="1" x14ac:dyDescent="0.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s="50" customFormat="1" ht="24" customHeight="1" x14ac:dyDescent="0.5">
      <c r="A2" s="93" t="s">
        <v>71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s="50" customFormat="1" ht="24" customHeight="1" x14ac:dyDescent="0.5">
      <c r="A3" s="93" t="s">
        <v>203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spans="1:26" s="50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0" t="s">
        <v>1</v>
      </c>
    </row>
    <row r="5" spans="1:26" ht="24" customHeight="1" x14ac:dyDescent="0.5">
      <c r="A5" s="7"/>
      <c r="B5" s="7"/>
      <c r="C5" s="7"/>
      <c r="D5" s="88" t="s">
        <v>2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6" ht="24" customHeight="1" x14ac:dyDescent="0.5">
      <c r="A6" s="7"/>
      <c r="B6" s="7"/>
      <c r="C6" s="7"/>
      <c r="D6" s="94" t="s">
        <v>166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20"/>
      <c r="X6" s="20"/>
      <c r="Y6" s="20"/>
      <c r="Z6" s="20"/>
    </row>
    <row r="7" spans="1:26" ht="24" customHeight="1" x14ac:dyDescent="0.5">
      <c r="A7" s="7"/>
      <c r="B7" s="7"/>
      <c r="C7" s="7"/>
      <c r="D7" s="20"/>
      <c r="E7" s="20"/>
      <c r="F7" s="20"/>
      <c r="G7" s="20"/>
      <c r="H7" s="20"/>
      <c r="I7" s="20"/>
      <c r="J7" s="20"/>
      <c r="K7" s="20"/>
      <c r="L7" s="94" t="s">
        <v>105</v>
      </c>
      <c r="M7" s="94"/>
      <c r="N7" s="94"/>
      <c r="O7" s="94"/>
      <c r="P7" s="94"/>
      <c r="Q7" s="94"/>
      <c r="R7" s="94"/>
      <c r="S7" s="94"/>
      <c r="T7" s="94"/>
      <c r="U7" s="20"/>
      <c r="V7" s="20"/>
      <c r="W7" s="20"/>
      <c r="X7" s="20"/>
      <c r="Y7" s="20"/>
      <c r="Z7" s="20"/>
    </row>
    <row r="8" spans="1:26" ht="24" customHeight="1" x14ac:dyDescent="0.5">
      <c r="A8" s="7"/>
      <c r="B8" s="7"/>
      <c r="C8" s="7"/>
      <c r="D8" s="20"/>
      <c r="E8" s="20"/>
      <c r="F8" s="20"/>
      <c r="G8" s="20"/>
      <c r="H8" s="20"/>
      <c r="I8" s="20"/>
      <c r="J8" s="20"/>
      <c r="K8" s="20"/>
      <c r="L8" s="95" t="s">
        <v>108</v>
      </c>
      <c r="M8" s="95"/>
      <c r="N8" s="95"/>
      <c r="O8" s="20"/>
      <c r="P8" s="20"/>
      <c r="Q8" s="20"/>
      <c r="R8" s="2"/>
      <c r="S8" s="20"/>
      <c r="T8" s="20"/>
      <c r="U8" s="20"/>
      <c r="V8" s="20"/>
      <c r="W8" s="20"/>
      <c r="X8" s="20"/>
      <c r="Y8" s="20"/>
      <c r="Z8" s="20"/>
    </row>
    <row r="9" spans="1:26" ht="24" customHeight="1" x14ac:dyDescent="0.5">
      <c r="A9" s="7"/>
      <c r="B9" s="7"/>
      <c r="C9" s="7"/>
      <c r="D9" s="20"/>
      <c r="E9" s="20"/>
      <c r="F9" s="20"/>
      <c r="G9" s="20"/>
      <c r="H9" s="20"/>
      <c r="I9" s="20"/>
      <c r="J9" s="20"/>
      <c r="K9" s="20"/>
      <c r="L9" s="92" t="s">
        <v>109</v>
      </c>
      <c r="M9" s="92"/>
      <c r="N9" s="92"/>
      <c r="O9" s="20"/>
      <c r="P9" s="20"/>
      <c r="Q9" s="20"/>
      <c r="R9" s="2" t="s">
        <v>110</v>
      </c>
      <c r="S9" s="20"/>
      <c r="T9" s="20"/>
      <c r="U9" s="20"/>
      <c r="V9" s="20"/>
      <c r="W9" s="20"/>
      <c r="X9" s="20"/>
      <c r="Y9" s="20"/>
      <c r="Z9" s="20"/>
    </row>
    <row r="10" spans="1:26" ht="24" customHeight="1" x14ac:dyDescent="0.5">
      <c r="A10" s="7"/>
      <c r="B10" s="7"/>
      <c r="C10" s="7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 t="s">
        <v>231</v>
      </c>
      <c r="O10" s="20"/>
      <c r="P10" s="22" t="s">
        <v>129</v>
      </c>
      <c r="Q10" s="20"/>
      <c r="R10" s="18" t="s">
        <v>111</v>
      </c>
      <c r="S10" s="20"/>
      <c r="T10" s="20"/>
      <c r="U10" s="20"/>
      <c r="V10" s="20"/>
      <c r="W10" s="20"/>
      <c r="X10" s="20"/>
      <c r="Y10" s="20"/>
      <c r="Z10" s="20"/>
    </row>
    <row r="11" spans="1:26" s="7" customFormat="1" ht="24" customHeight="1" x14ac:dyDescent="0.5">
      <c r="H11" s="92" t="s">
        <v>30</v>
      </c>
      <c r="I11" s="92"/>
      <c r="J11" s="92"/>
      <c r="L11" s="7" t="s">
        <v>72</v>
      </c>
      <c r="N11" s="22" t="s">
        <v>232</v>
      </c>
      <c r="P11" s="22" t="s">
        <v>130</v>
      </c>
      <c r="R11" s="18" t="s">
        <v>112</v>
      </c>
      <c r="V11" s="20"/>
      <c r="X11" s="7" t="s">
        <v>93</v>
      </c>
    </row>
    <row r="12" spans="1:26" s="7" customFormat="1" ht="24" customHeight="1" x14ac:dyDescent="0.5">
      <c r="D12" s="7" t="s">
        <v>63</v>
      </c>
      <c r="H12" s="7" t="s">
        <v>64</v>
      </c>
      <c r="L12" s="7" t="s">
        <v>73</v>
      </c>
      <c r="N12" s="23" t="s">
        <v>233</v>
      </c>
      <c r="P12" s="23" t="s">
        <v>131</v>
      </c>
      <c r="R12" s="2" t="s">
        <v>113</v>
      </c>
      <c r="T12" s="7" t="s">
        <v>70</v>
      </c>
      <c r="V12" s="7" t="s">
        <v>70</v>
      </c>
      <c r="X12" s="7" t="s">
        <v>95</v>
      </c>
    </row>
    <row r="13" spans="1:26" s="7" customFormat="1" ht="24" customHeight="1" x14ac:dyDescent="0.5">
      <c r="D13" s="7" t="s">
        <v>65</v>
      </c>
      <c r="H13" s="7" t="s">
        <v>66</v>
      </c>
      <c r="L13" s="20" t="s">
        <v>90</v>
      </c>
      <c r="M13" s="20"/>
      <c r="N13" s="23" t="s">
        <v>234</v>
      </c>
      <c r="O13" s="20"/>
      <c r="P13" s="23" t="s">
        <v>132</v>
      </c>
      <c r="Q13" s="20"/>
      <c r="R13" s="2" t="s">
        <v>115</v>
      </c>
      <c r="S13" s="20"/>
      <c r="T13" s="7" t="s">
        <v>106</v>
      </c>
      <c r="V13" s="7" t="s">
        <v>25</v>
      </c>
      <c r="X13" s="7" t="s">
        <v>96</v>
      </c>
      <c r="Z13" s="7" t="s">
        <v>70</v>
      </c>
    </row>
    <row r="14" spans="1:26" s="7" customFormat="1" ht="24" customHeight="1" x14ac:dyDescent="0.5">
      <c r="C14" s="14"/>
      <c r="D14" s="85" t="s">
        <v>67</v>
      </c>
      <c r="F14" s="85" t="s">
        <v>29</v>
      </c>
      <c r="H14" s="85" t="s">
        <v>68</v>
      </c>
      <c r="J14" s="85" t="s">
        <v>69</v>
      </c>
      <c r="K14" s="20"/>
      <c r="L14" s="85" t="s">
        <v>91</v>
      </c>
      <c r="M14" s="20"/>
      <c r="N14" s="87" t="s">
        <v>230</v>
      </c>
      <c r="O14" s="20"/>
      <c r="P14" s="24" t="s">
        <v>133</v>
      </c>
      <c r="Q14" s="20"/>
      <c r="R14" s="19" t="s">
        <v>114</v>
      </c>
      <c r="S14" s="20"/>
      <c r="T14" s="85" t="s">
        <v>107</v>
      </c>
      <c r="U14" s="20"/>
      <c r="V14" s="85" t="s">
        <v>92</v>
      </c>
      <c r="X14" s="85" t="s">
        <v>94</v>
      </c>
      <c r="Z14" s="85" t="s">
        <v>25</v>
      </c>
    </row>
    <row r="15" spans="1:26" ht="24" customHeight="1" x14ac:dyDescent="0.5">
      <c r="A15" s="51" t="s">
        <v>211</v>
      </c>
      <c r="C15" s="52"/>
      <c r="D15" s="4">
        <v>900000000</v>
      </c>
      <c r="E15" s="6"/>
      <c r="F15" s="4">
        <v>1908449678</v>
      </c>
      <c r="G15" s="6"/>
      <c r="H15" s="4">
        <v>96000000</v>
      </c>
      <c r="I15" s="6"/>
      <c r="J15" s="4">
        <v>11190252252</v>
      </c>
      <c r="K15" s="6"/>
      <c r="L15" s="4">
        <v>-1210258354</v>
      </c>
      <c r="M15" s="4"/>
      <c r="N15" s="72">
        <v>0</v>
      </c>
      <c r="O15" s="4"/>
      <c r="P15" s="4">
        <v>-1622600</v>
      </c>
      <c r="Q15" s="4"/>
      <c r="R15" s="4">
        <v>4450692</v>
      </c>
      <c r="S15" s="4"/>
      <c r="T15" s="4">
        <v>-1207430262</v>
      </c>
      <c r="U15" s="4"/>
      <c r="V15" s="4">
        <v>12887271668</v>
      </c>
      <c r="W15" s="6"/>
      <c r="X15" s="4">
        <v>34446808</v>
      </c>
      <c r="Y15" s="6"/>
      <c r="Z15" s="4">
        <v>12921718476</v>
      </c>
    </row>
    <row r="16" spans="1:26" ht="24" customHeight="1" x14ac:dyDescent="0.5">
      <c r="A16" s="12" t="s">
        <v>125</v>
      </c>
      <c r="C16" s="52"/>
      <c r="D16" s="4">
        <v>0</v>
      </c>
      <c r="E16" s="4"/>
      <c r="F16" s="4">
        <v>0</v>
      </c>
      <c r="G16" s="4"/>
      <c r="H16" s="4">
        <v>0</v>
      </c>
      <c r="I16" s="4"/>
      <c r="J16" s="4">
        <f>SUM('PL&amp;CF'!H28)</f>
        <v>2970004154</v>
      </c>
      <c r="K16" s="4"/>
      <c r="L16" s="4">
        <v>0</v>
      </c>
      <c r="M16" s="4"/>
      <c r="N16" s="72">
        <v>0</v>
      </c>
      <c r="O16" s="4"/>
      <c r="P16" s="4">
        <v>0</v>
      </c>
      <c r="Q16" s="4"/>
      <c r="R16" s="4">
        <v>0</v>
      </c>
      <c r="S16" s="4"/>
      <c r="T16" s="4">
        <f>SUM(L16:R16)</f>
        <v>0</v>
      </c>
      <c r="U16" s="4"/>
      <c r="V16" s="4">
        <f>SUM(D16:J16,T16)</f>
        <v>2970004154</v>
      </c>
      <c r="W16" s="4"/>
      <c r="X16" s="4">
        <f>SUM('PL&amp;CF'!H29)</f>
        <v>2465361</v>
      </c>
      <c r="Y16" s="6"/>
      <c r="Z16" s="4">
        <f t="shared" ref="Z16:Z17" si="0">SUM(V16:X16)</f>
        <v>2972469515</v>
      </c>
    </row>
    <row r="17" spans="1:26" ht="24" customHeight="1" x14ac:dyDescent="0.5">
      <c r="A17" s="12" t="s">
        <v>127</v>
      </c>
      <c r="C17" s="52"/>
      <c r="D17" s="53">
        <v>0</v>
      </c>
      <c r="E17" s="4"/>
      <c r="F17" s="53">
        <v>0</v>
      </c>
      <c r="G17" s="4"/>
      <c r="H17" s="53">
        <v>0</v>
      </c>
      <c r="I17" s="4"/>
      <c r="J17" s="53">
        <f>SUM('PL&amp;CF'!H63)</f>
        <v>2438169</v>
      </c>
      <c r="K17" s="4"/>
      <c r="L17" s="53">
        <f>SUM('PL&amp;CF'!H50)</f>
        <v>159867900</v>
      </c>
      <c r="M17" s="4"/>
      <c r="N17" s="74">
        <f>SUM('PL&amp;CF'!H53)</f>
        <v>4563245</v>
      </c>
      <c r="O17" s="4"/>
      <c r="P17" s="53">
        <v>0</v>
      </c>
      <c r="Q17" s="4"/>
      <c r="R17" s="53">
        <v>0</v>
      </c>
      <c r="S17" s="4"/>
      <c r="T17" s="53">
        <f>SUM(L17:R17)</f>
        <v>164431145</v>
      </c>
      <c r="U17" s="4"/>
      <c r="V17" s="53">
        <f>SUM(D17:J17,T17)</f>
        <v>166869314</v>
      </c>
      <c r="W17" s="4"/>
      <c r="X17" s="53">
        <v>0</v>
      </c>
      <c r="Y17" s="6"/>
      <c r="Z17" s="53">
        <f t="shared" si="0"/>
        <v>166869314</v>
      </c>
    </row>
    <row r="18" spans="1:26" ht="24" customHeight="1" x14ac:dyDescent="0.5">
      <c r="A18" s="12" t="s">
        <v>126</v>
      </c>
      <c r="C18" s="52"/>
      <c r="D18" s="4">
        <f>SUM(D16:D17)</f>
        <v>0</v>
      </c>
      <c r="E18" s="4"/>
      <c r="F18" s="4">
        <f>SUM(F16:F17)</f>
        <v>0</v>
      </c>
      <c r="G18" s="4"/>
      <c r="H18" s="4">
        <f>SUM(H16:H17)</f>
        <v>0</v>
      </c>
      <c r="I18" s="4"/>
      <c r="J18" s="4">
        <f>SUM(J16:J17)</f>
        <v>2972442323</v>
      </c>
      <c r="K18" s="4"/>
      <c r="L18" s="4">
        <f>SUM(L16:L17)</f>
        <v>159867900</v>
      </c>
      <c r="M18" s="4"/>
      <c r="N18" s="4">
        <f>SUM(N16:N17)</f>
        <v>4563245</v>
      </c>
      <c r="O18" s="4"/>
      <c r="P18" s="4">
        <f>SUM(P16:P17)</f>
        <v>0</v>
      </c>
      <c r="Q18" s="4"/>
      <c r="R18" s="4">
        <f>SUM(R16:R17)</f>
        <v>0</v>
      </c>
      <c r="S18" s="4"/>
      <c r="T18" s="4">
        <f>SUM(T16:T17)</f>
        <v>164431145</v>
      </c>
      <c r="U18" s="4"/>
      <c r="V18" s="4">
        <f>SUM(V16:V17)</f>
        <v>3136873468</v>
      </c>
      <c r="W18" s="4"/>
      <c r="X18" s="4">
        <f>SUM(X16:X17)</f>
        <v>2465361</v>
      </c>
      <c r="Y18" s="4"/>
      <c r="Z18" s="4">
        <f>SUM(Z16:Z17)</f>
        <v>3139338829</v>
      </c>
    </row>
    <row r="19" spans="1:26" ht="24" customHeight="1" x14ac:dyDescent="0.5">
      <c r="A19" s="57" t="s">
        <v>187</v>
      </c>
      <c r="C19" s="52"/>
      <c r="D19" s="4"/>
      <c r="E19" s="6"/>
      <c r="F19" s="4"/>
      <c r="G19" s="6"/>
      <c r="H19" s="4"/>
      <c r="I19" s="6"/>
      <c r="J19" s="4"/>
      <c r="K19" s="6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6"/>
      <c r="X19" s="4"/>
      <c r="Y19" s="6"/>
      <c r="Z19" s="4"/>
    </row>
    <row r="20" spans="1:26" ht="24" customHeight="1" x14ac:dyDescent="0.5">
      <c r="A20" s="57" t="s">
        <v>188</v>
      </c>
      <c r="C20" s="52"/>
      <c r="D20" s="4"/>
      <c r="E20" s="6"/>
      <c r="F20" s="4"/>
      <c r="G20" s="6"/>
      <c r="H20" s="4"/>
      <c r="I20" s="6"/>
      <c r="J20" s="4"/>
      <c r="K20" s="6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6"/>
      <c r="X20" s="4"/>
      <c r="Y20" s="6"/>
      <c r="Z20" s="4"/>
    </row>
    <row r="21" spans="1:26" ht="24" customHeight="1" x14ac:dyDescent="0.5">
      <c r="A21" s="57" t="s">
        <v>209</v>
      </c>
      <c r="C21" s="52"/>
      <c r="D21" s="72">
        <v>0</v>
      </c>
      <c r="E21" s="6"/>
      <c r="F21" s="72">
        <v>0</v>
      </c>
      <c r="G21" s="6"/>
      <c r="H21" s="72">
        <v>0</v>
      </c>
      <c r="I21" s="6"/>
      <c r="J21" s="72">
        <v>0</v>
      </c>
      <c r="K21" s="6"/>
      <c r="L21" s="72">
        <v>0</v>
      </c>
      <c r="M21" s="4"/>
      <c r="N21" s="72">
        <v>0</v>
      </c>
      <c r="O21" s="4"/>
      <c r="P21" s="72">
        <v>0</v>
      </c>
      <c r="Q21" s="4"/>
      <c r="R21" s="72">
        <v>0</v>
      </c>
      <c r="S21" s="4"/>
      <c r="T21" s="72">
        <v>0</v>
      </c>
      <c r="U21" s="4"/>
      <c r="V21" s="72">
        <v>0</v>
      </c>
      <c r="W21" s="6"/>
      <c r="X21" s="72">
        <v>25083125</v>
      </c>
      <c r="Y21" s="6"/>
      <c r="Z21" s="4">
        <f t="shared" ref="Z21" si="1">SUM(V21:X21)</f>
        <v>25083125</v>
      </c>
    </row>
    <row r="22" spans="1:26" ht="24" customHeight="1" x14ac:dyDescent="0.5">
      <c r="A22" s="21" t="s">
        <v>210</v>
      </c>
      <c r="C22" s="52"/>
      <c r="D22" s="72">
        <v>0</v>
      </c>
      <c r="E22" s="72"/>
      <c r="F22" s="72">
        <v>0</v>
      </c>
      <c r="G22" s="72"/>
      <c r="H22" s="72">
        <v>0</v>
      </c>
      <c r="I22" s="72"/>
      <c r="J22" s="72">
        <v>-747000000</v>
      </c>
      <c r="K22" s="72"/>
      <c r="L22" s="72">
        <v>0</v>
      </c>
      <c r="M22" s="72"/>
      <c r="N22" s="72">
        <v>0</v>
      </c>
      <c r="O22" s="72"/>
      <c r="P22" s="72">
        <v>0</v>
      </c>
      <c r="Q22" s="72"/>
      <c r="R22" s="72">
        <v>0</v>
      </c>
      <c r="S22" s="72"/>
      <c r="T22" s="72">
        <f t="shared" ref="T22" si="2">SUM(L22:R22)</f>
        <v>0</v>
      </c>
      <c r="U22" s="72"/>
      <c r="V22" s="72">
        <f>D22+F22+H22+J22+T22</f>
        <v>-747000000</v>
      </c>
      <c r="W22" s="72"/>
      <c r="X22" s="72">
        <v>0</v>
      </c>
      <c r="Y22" s="73"/>
      <c r="Z22" s="72">
        <f>SUM(V22:X22)</f>
        <v>-747000000</v>
      </c>
    </row>
    <row r="23" spans="1:26" s="54" customFormat="1" ht="24" customHeight="1" thickBot="1" x14ac:dyDescent="0.55000000000000004">
      <c r="A23" s="51" t="s">
        <v>182</v>
      </c>
      <c r="C23" s="55"/>
      <c r="D23" s="56">
        <f>SUM(D15,D18:D22)</f>
        <v>900000000</v>
      </c>
      <c r="E23" s="4"/>
      <c r="F23" s="56">
        <f>SUM(F15,F18:F22)</f>
        <v>1908449678</v>
      </c>
      <c r="G23" s="4"/>
      <c r="H23" s="56">
        <f>SUM(H15,H18:H22)</f>
        <v>96000000</v>
      </c>
      <c r="I23" s="4"/>
      <c r="J23" s="56">
        <f>SUM(J15,J18:J22)</f>
        <v>13415694575</v>
      </c>
      <c r="K23" s="4"/>
      <c r="L23" s="56">
        <f>SUM(L15,L18:L22)</f>
        <v>-1050390454</v>
      </c>
      <c r="M23" s="4"/>
      <c r="N23" s="56">
        <f>SUM(N15,N18:N22)</f>
        <v>4563245</v>
      </c>
      <c r="O23" s="4"/>
      <c r="P23" s="56">
        <f>SUM(P15,P18:P22)</f>
        <v>-1622600</v>
      </c>
      <c r="Q23" s="4"/>
      <c r="R23" s="56">
        <f>SUM(R15,R18:R22)</f>
        <v>4450692</v>
      </c>
      <c r="S23" s="4"/>
      <c r="T23" s="56">
        <f>SUM(T15,T18:T22)</f>
        <v>-1042999117</v>
      </c>
      <c r="U23" s="4"/>
      <c r="V23" s="56">
        <f>SUM(V15,V18:V22)</f>
        <v>15277145136</v>
      </c>
      <c r="W23" s="4"/>
      <c r="X23" s="56">
        <f>SUM(X15,X18:X22)</f>
        <v>61995294</v>
      </c>
      <c r="Y23" s="4"/>
      <c r="Z23" s="56">
        <f>SUM(Z15,Z18:Z22)</f>
        <v>15339140430</v>
      </c>
    </row>
    <row r="24" spans="1:26" ht="24" customHeight="1" thickTop="1" x14ac:dyDescent="0.5">
      <c r="A24" s="1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">
      <c r="A25" s="51" t="s">
        <v>205</v>
      </c>
      <c r="C25" s="52"/>
      <c r="D25" s="4">
        <f>SUM(D23)</f>
        <v>900000000</v>
      </c>
      <c r="E25" s="6"/>
      <c r="F25" s="4">
        <f>SUM(F23)</f>
        <v>1908449678</v>
      </c>
      <c r="G25" s="6"/>
      <c r="H25" s="4">
        <f>SUM(H23)</f>
        <v>96000000</v>
      </c>
      <c r="I25" s="6"/>
      <c r="J25" s="4">
        <f>SUM(J23)</f>
        <v>13415694575</v>
      </c>
      <c r="K25" s="6"/>
      <c r="L25" s="4">
        <f>SUM(L23)</f>
        <v>-1050390454</v>
      </c>
      <c r="M25" s="4"/>
      <c r="N25" s="4">
        <f>N23</f>
        <v>4563245</v>
      </c>
      <c r="O25" s="4"/>
      <c r="P25" s="4">
        <f>SUM(P23)</f>
        <v>-1622600</v>
      </c>
      <c r="Q25" s="4"/>
      <c r="R25" s="4">
        <f>SUM(R23)</f>
        <v>4450692</v>
      </c>
      <c r="S25" s="4"/>
      <c r="T25" s="4">
        <f>SUM(L25:R25)</f>
        <v>-1042999117</v>
      </c>
      <c r="U25" s="4"/>
      <c r="V25" s="4">
        <f>D25+F25+H25+J25+T25</f>
        <v>15277145136</v>
      </c>
      <c r="W25" s="6"/>
      <c r="X25" s="4">
        <f>SUM(X23)</f>
        <v>61995294</v>
      </c>
      <c r="Y25" s="6"/>
      <c r="Z25" s="4">
        <f t="shared" ref="Z25:Z26" si="3">SUM(V25:X25)</f>
        <v>15339140430</v>
      </c>
    </row>
    <row r="26" spans="1:26" ht="24" customHeight="1" x14ac:dyDescent="0.5">
      <c r="A26" s="12" t="s">
        <v>125</v>
      </c>
      <c r="C26" s="52"/>
      <c r="D26" s="4">
        <v>0</v>
      </c>
      <c r="E26" s="6"/>
      <c r="F26" s="4">
        <v>0</v>
      </c>
      <c r="G26" s="6"/>
      <c r="H26" s="4">
        <v>0</v>
      </c>
      <c r="I26" s="6"/>
      <c r="J26" s="4">
        <f>SUM('PL&amp;CF'!F28)</f>
        <v>3549786703</v>
      </c>
      <c r="K26" s="6"/>
      <c r="L26" s="4">
        <v>0</v>
      </c>
      <c r="M26" s="4"/>
      <c r="N26" s="4">
        <v>0</v>
      </c>
      <c r="O26" s="4"/>
      <c r="P26" s="4">
        <v>0</v>
      </c>
      <c r="Q26" s="4"/>
      <c r="R26" s="4">
        <v>0</v>
      </c>
      <c r="S26" s="4"/>
      <c r="T26" s="4">
        <f t="shared" ref="T26:T27" si="4">SUM(L26:R26)</f>
        <v>0</v>
      </c>
      <c r="U26" s="4"/>
      <c r="V26" s="4">
        <f>D26+F26+H26+J26+T26</f>
        <v>3549786703</v>
      </c>
      <c r="W26" s="6"/>
      <c r="X26" s="4">
        <f>SUM('PL&amp;CF'!F70)</f>
        <v>15115162</v>
      </c>
      <c r="Y26" s="6"/>
      <c r="Z26" s="4">
        <f t="shared" si="3"/>
        <v>3564901865</v>
      </c>
    </row>
    <row r="27" spans="1:26" ht="24" customHeight="1" x14ac:dyDescent="0.5">
      <c r="A27" s="12" t="s">
        <v>127</v>
      </c>
      <c r="C27" s="52"/>
      <c r="D27" s="53">
        <v>0</v>
      </c>
      <c r="E27" s="6"/>
      <c r="F27" s="53">
        <v>0</v>
      </c>
      <c r="G27" s="6"/>
      <c r="H27" s="53">
        <v>0</v>
      </c>
      <c r="I27" s="6"/>
      <c r="J27" s="53">
        <f>SUM('PL&amp;CF'!F63)</f>
        <v>4417224</v>
      </c>
      <c r="K27" s="6"/>
      <c r="L27" s="53">
        <f>'PL&amp;CF'!F50</f>
        <v>295120947</v>
      </c>
      <c r="M27" s="4"/>
      <c r="N27" s="53">
        <f>'PL&amp;CF'!F53+'PL&amp;CF'!F56</f>
        <v>-12224532</v>
      </c>
      <c r="O27" s="4"/>
      <c r="P27" s="53">
        <v>0</v>
      </c>
      <c r="Q27" s="4"/>
      <c r="R27" s="53">
        <v>0</v>
      </c>
      <c r="S27" s="4"/>
      <c r="T27" s="53">
        <f t="shared" si="4"/>
        <v>282896415</v>
      </c>
      <c r="U27" s="4"/>
      <c r="V27" s="53">
        <f>D27+F27+H27+J27+T27</f>
        <v>287313639</v>
      </c>
      <c r="W27" s="6"/>
      <c r="X27" s="53">
        <v>0</v>
      </c>
      <c r="Y27" s="6"/>
      <c r="Z27" s="53">
        <f t="shared" ref="Z27" si="5">SUM(V27:X27)</f>
        <v>287313639</v>
      </c>
    </row>
    <row r="28" spans="1:26" ht="24" customHeight="1" x14ac:dyDescent="0.5">
      <c r="A28" s="12" t="s">
        <v>126</v>
      </c>
      <c r="C28" s="52"/>
      <c r="D28" s="4">
        <f>SUM(D26:D27)</f>
        <v>0</v>
      </c>
      <c r="E28" s="6"/>
      <c r="F28" s="4">
        <f>SUM(F26:F27)</f>
        <v>0</v>
      </c>
      <c r="G28" s="6"/>
      <c r="H28" s="4">
        <f>SUM(H26:H27)</f>
        <v>0</v>
      </c>
      <c r="I28" s="6"/>
      <c r="J28" s="4">
        <f>SUM(J26:J27)</f>
        <v>3554203927</v>
      </c>
      <c r="K28" s="6"/>
      <c r="L28" s="4">
        <f>SUM(L26:L27)</f>
        <v>295120947</v>
      </c>
      <c r="M28" s="4"/>
      <c r="N28" s="4">
        <f>SUM(N26:N27)</f>
        <v>-12224532</v>
      </c>
      <c r="O28" s="4"/>
      <c r="P28" s="4">
        <f>SUM(P26:P27)</f>
        <v>0</v>
      </c>
      <c r="Q28" s="4"/>
      <c r="R28" s="4">
        <f>SUM(R26:R27)</f>
        <v>0</v>
      </c>
      <c r="S28" s="4"/>
      <c r="T28" s="4">
        <f>SUM(T26:T27)</f>
        <v>282896415</v>
      </c>
      <c r="U28" s="4"/>
      <c r="V28" s="4">
        <f>SUM(V26:V27)</f>
        <v>3837100342</v>
      </c>
      <c r="W28" s="6"/>
      <c r="X28" s="4">
        <f>SUM(X26:X27)</f>
        <v>15115162</v>
      </c>
      <c r="Y28" s="6"/>
      <c r="Z28" s="4">
        <f>SUM(Z26:Z27)</f>
        <v>3852215504</v>
      </c>
    </row>
    <row r="29" spans="1:26" ht="24" customHeight="1" x14ac:dyDescent="0.5">
      <c r="A29" s="57" t="s">
        <v>187</v>
      </c>
      <c r="C29" s="52"/>
      <c r="D29" s="4"/>
      <c r="E29" s="6"/>
      <c r="F29" s="4"/>
      <c r="G29" s="6"/>
      <c r="H29" s="4"/>
      <c r="I29" s="6"/>
      <c r="J29" s="4"/>
      <c r="K29" s="6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6"/>
      <c r="X29" s="4"/>
      <c r="Y29" s="6"/>
      <c r="Z29" s="4"/>
    </row>
    <row r="30" spans="1:26" ht="24" customHeight="1" x14ac:dyDescent="0.5">
      <c r="A30" s="57" t="s">
        <v>188</v>
      </c>
      <c r="C30" s="52"/>
      <c r="D30" s="4"/>
      <c r="E30" s="6"/>
      <c r="F30" s="4"/>
      <c r="G30" s="6"/>
      <c r="H30" s="4"/>
      <c r="I30" s="6"/>
      <c r="J30" s="4"/>
      <c r="K30" s="6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6"/>
      <c r="X30" s="4"/>
      <c r="Y30" s="6"/>
      <c r="Z30" s="4"/>
    </row>
    <row r="31" spans="1:26" ht="24" customHeight="1" x14ac:dyDescent="0.5">
      <c r="A31" s="57" t="s">
        <v>209</v>
      </c>
      <c r="C31" s="52"/>
      <c r="D31" s="72">
        <v>0</v>
      </c>
      <c r="E31" s="6"/>
      <c r="F31" s="72">
        <v>0</v>
      </c>
      <c r="G31" s="6"/>
      <c r="H31" s="72">
        <v>0</v>
      </c>
      <c r="I31" s="6"/>
      <c r="J31" s="72">
        <v>0</v>
      </c>
      <c r="K31" s="6"/>
      <c r="L31" s="72">
        <v>0</v>
      </c>
      <c r="M31" s="4"/>
      <c r="N31" s="72">
        <v>0</v>
      </c>
      <c r="O31" s="4"/>
      <c r="P31" s="72">
        <v>0</v>
      </c>
      <c r="Q31" s="4"/>
      <c r="R31" s="72">
        <v>0</v>
      </c>
      <c r="S31" s="4"/>
      <c r="T31" s="72">
        <v>0</v>
      </c>
      <c r="U31" s="4"/>
      <c r="V31" s="4">
        <f>D31+F31+H31+J31+T31</f>
        <v>0</v>
      </c>
      <c r="W31" s="6"/>
      <c r="X31" s="72">
        <v>17461875</v>
      </c>
      <c r="Y31" s="6"/>
      <c r="Z31" s="4">
        <f t="shared" ref="Z31" si="6">SUM(V31:X31)</f>
        <v>17461875</v>
      </c>
    </row>
    <row r="32" spans="1:26" ht="24" customHeight="1" x14ac:dyDescent="0.5">
      <c r="A32" s="21" t="s">
        <v>210</v>
      </c>
      <c r="C32" s="52"/>
      <c r="D32" s="72">
        <v>0</v>
      </c>
      <c r="E32" s="72"/>
      <c r="F32" s="72">
        <v>0</v>
      </c>
      <c r="G32" s="72"/>
      <c r="H32" s="72">
        <v>0</v>
      </c>
      <c r="I32" s="72"/>
      <c r="J32" s="72">
        <v>-1287000000</v>
      </c>
      <c r="K32" s="72"/>
      <c r="L32" s="72">
        <v>0</v>
      </c>
      <c r="M32" s="72"/>
      <c r="N32" s="72">
        <v>0</v>
      </c>
      <c r="O32" s="72"/>
      <c r="P32" s="72">
        <v>0</v>
      </c>
      <c r="Q32" s="72"/>
      <c r="R32" s="72">
        <v>0</v>
      </c>
      <c r="S32" s="72"/>
      <c r="T32" s="72">
        <f t="shared" ref="T32" si="7">SUM(L32:R32)</f>
        <v>0</v>
      </c>
      <c r="U32" s="72"/>
      <c r="V32" s="72">
        <f>D32+F32+H32+J32+T32</f>
        <v>-1287000000</v>
      </c>
      <c r="W32" s="72"/>
      <c r="X32" s="72">
        <v>0</v>
      </c>
      <c r="Y32" s="73"/>
      <c r="Z32" s="72">
        <f>SUM(V32:X32)</f>
        <v>-1287000000</v>
      </c>
    </row>
    <row r="33" spans="1:26" s="54" customFormat="1" ht="24" customHeight="1" thickBot="1" x14ac:dyDescent="0.55000000000000004">
      <c r="A33" s="51" t="s">
        <v>204</v>
      </c>
      <c r="C33" s="55"/>
      <c r="D33" s="56">
        <f>SUM(D25,D28:D32)</f>
        <v>900000000</v>
      </c>
      <c r="E33" s="4"/>
      <c r="F33" s="56">
        <f>SUM(F25,F28:F32)</f>
        <v>1908449678</v>
      </c>
      <c r="G33" s="4"/>
      <c r="H33" s="56">
        <f>SUM(H25,H28:H32)</f>
        <v>96000000</v>
      </c>
      <c r="I33" s="4"/>
      <c r="J33" s="56">
        <f>SUM(J25,J28:J32)</f>
        <v>15682898502</v>
      </c>
      <c r="K33" s="4"/>
      <c r="L33" s="56">
        <f>SUM(L25,L28:L32)</f>
        <v>-755269507</v>
      </c>
      <c r="M33" s="4"/>
      <c r="N33" s="56">
        <f>SUM(N25,N28:N32)</f>
        <v>-7661287</v>
      </c>
      <c r="O33" s="4"/>
      <c r="P33" s="56">
        <f>SUM(P25,P28:P32)</f>
        <v>-1622600</v>
      </c>
      <c r="Q33" s="4"/>
      <c r="R33" s="56">
        <f>SUM(R25,R28:R32)</f>
        <v>4450692</v>
      </c>
      <c r="S33" s="4"/>
      <c r="T33" s="56">
        <f>SUM(T25,T28:T32)</f>
        <v>-760102702</v>
      </c>
      <c r="U33" s="4"/>
      <c r="V33" s="56">
        <f>SUM(V25,V28:V32)</f>
        <v>17827245478</v>
      </c>
      <c r="W33" s="4"/>
      <c r="X33" s="56">
        <f>SUM(X25,X28:X32)</f>
        <v>94572331</v>
      </c>
      <c r="Y33" s="4"/>
      <c r="Z33" s="56">
        <f>SUM(Z25,Z28:Z32)</f>
        <v>17921817809</v>
      </c>
    </row>
    <row r="34" spans="1:26" ht="24" customHeight="1" thickTop="1" x14ac:dyDescent="0.5">
      <c r="A34" s="12"/>
      <c r="D34" s="6">
        <f>D23-BS!H75</f>
        <v>0</v>
      </c>
      <c r="E34" s="6"/>
      <c r="F34" s="6">
        <f>+F23-BS!H76</f>
        <v>0</v>
      </c>
      <c r="G34" s="6"/>
      <c r="H34" s="6">
        <f>+H23-BS!H78</f>
        <v>0</v>
      </c>
      <c r="I34" s="6"/>
      <c r="J34" s="6">
        <f>+J23-BS!H79</f>
        <v>0</v>
      </c>
      <c r="K34" s="6"/>
      <c r="L34" s="6"/>
      <c r="M34" s="6"/>
      <c r="N34" s="6"/>
      <c r="O34" s="6"/>
      <c r="P34" s="6"/>
      <c r="Q34" s="6"/>
      <c r="R34" s="6"/>
      <c r="S34" s="6"/>
      <c r="T34" s="6">
        <f>+T23-BS!H80</f>
        <v>0</v>
      </c>
      <c r="U34" s="6"/>
      <c r="V34" s="6">
        <f>V23-BS!H81</f>
        <v>0</v>
      </c>
      <c r="W34" s="6"/>
      <c r="X34" s="6">
        <f>SUM(X25-BS!H82)</f>
        <v>0</v>
      </c>
      <c r="Y34" s="6"/>
      <c r="Z34" s="6">
        <f>SUM(Z23-BS!H83)</f>
        <v>0</v>
      </c>
    </row>
    <row r="35" spans="1:26" ht="24" customHeight="1" x14ac:dyDescent="0.5">
      <c r="A35" s="12"/>
      <c r="D35" s="6">
        <f>D33-BS!F75</f>
        <v>0</v>
      </c>
      <c r="E35" s="6"/>
      <c r="F35" s="6">
        <f>F33-BS!F76</f>
        <v>0</v>
      </c>
      <c r="G35" s="6"/>
      <c r="H35" s="6">
        <f>+H33-BS!F78</f>
        <v>0</v>
      </c>
      <c r="I35" s="6"/>
      <c r="J35" s="6">
        <f>+J33-BS!F79</f>
        <v>0</v>
      </c>
      <c r="K35" s="6"/>
      <c r="L35" s="6"/>
      <c r="M35" s="6"/>
      <c r="N35" s="6"/>
      <c r="O35" s="6"/>
      <c r="P35" s="6"/>
      <c r="Q35" s="6"/>
      <c r="R35" s="6"/>
      <c r="S35" s="6"/>
      <c r="T35" s="6">
        <f>+T33-BS!F80</f>
        <v>0</v>
      </c>
      <c r="U35" s="6"/>
      <c r="V35" s="6">
        <f>+V33-BS!F81</f>
        <v>0</v>
      </c>
      <c r="W35" s="6"/>
      <c r="X35" s="6">
        <f>SUM(X33-BS!F82)</f>
        <v>0</v>
      </c>
      <c r="Y35" s="6"/>
      <c r="Z35" s="6">
        <f>SUM(Z33-BS!F83)</f>
        <v>0</v>
      </c>
    </row>
    <row r="36" spans="1:26" ht="24" customHeight="1" x14ac:dyDescent="0.5">
      <c r="A36" s="91" t="s">
        <v>15</v>
      </c>
      <c r="B36" s="91"/>
      <c r="C36" s="91"/>
      <c r="D36" s="91"/>
      <c r="J36" s="12"/>
      <c r="V36" s="12"/>
      <c r="W36" s="12"/>
    </row>
    <row r="39" spans="1:26" ht="24" customHeight="1" x14ac:dyDescent="0.5">
      <c r="F39" s="6"/>
    </row>
    <row r="77" spans="6:10" ht="24" customHeight="1" x14ac:dyDescent="0.5">
      <c r="F77" s="13">
        <v>6256555057</v>
      </c>
      <c r="J77" s="13">
        <v>497253041</v>
      </c>
    </row>
    <row r="81" spans="10:10" ht="24" customHeight="1" x14ac:dyDescent="0.5">
      <c r="J81" s="13">
        <v>0</v>
      </c>
    </row>
  </sheetData>
  <mergeCells count="10">
    <mergeCell ref="A36:D36"/>
    <mergeCell ref="H11:J11"/>
    <mergeCell ref="A1:Z1"/>
    <mergeCell ref="A2:Z2"/>
    <mergeCell ref="A3:Z3"/>
    <mergeCell ref="D5:Z5"/>
    <mergeCell ref="D6:V6"/>
    <mergeCell ref="L7:T7"/>
    <mergeCell ref="L9:N9"/>
    <mergeCell ref="L8:N8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0"/>
  <sheetViews>
    <sheetView showGridLines="0" zoomScale="80" zoomScaleNormal="80" zoomScaleSheetLayoutView="85" workbookViewId="0">
      <selection activeCell="D9" sqref="D9"/>
    </sheetView>
  </sheetViews>
  <sheetFormatPr defaultColWidth="9.28515625" defaultRowHeight="24" customHeight="1" x14ac:dyDescent="0.2"/>
  <cols>
    <col min="1" max="1" width="9.28515625" style="49"/>
    <col min="2" max="2" width="23.7109375" style="49" customWidth="1"/>
    <col min="3" max="3" width="1.42578125" style="49" customWidth="1"/>
    <col min="4" max="4" width="21.5703125" style="49" customWidth="1"/>
    <col min="5" max="5" width="1.42578125" style="49" customWidth="1"/>
    <col min="6" max="6" width="21.5703125" style="49" customWidth="1"/>
    <col min="7" max="7" width="1.42578125" style="49" customWidth="1"/>
    <col min="8" max="8" width="21.5703125" style="49" customWidth="1"/>
    <col min="9" max="9" width="1.42578125" style="49" customWidth="1"/>
    <col min="10" max="10" width="21.5703125" style="49" customWidth="1"/>
    <col min="11" max="11" width="1.42578125" style="49" customWidth="1"/>
    <col min="12" max="12" width="21.5703125" style="49" customWidth="1"/>
    <col min="13" max="13" width="2.42578125" style="49" customWidth="1"/>
    <col min="14" max="16384" width="9.28515625" style="49"/>
  </cols>
  <sheetData>
    <row r="1" spans="1:12" s="57" customFormat="1" ht="24" customHeight="1" x14ac:dyDescent="0.2">
      <c r="A1" s="84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s="57" customFormat="1" ht="24" customHeight="1" x14ac:dyDescent="0.2">
      <c r="A2" s="84" t="s">
        <v>143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s="57" customFormat="1" ht="24" customHeight="1" x14ac:dyDescent="0.2">
      <c r="A3" s="84" t="s">
        <v>203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s="57" customFormat="1" ht="24" customHeight="1" x14ac:dyDescent="0.2">
      <c r="B4" s="76"/>
      <c r="C4" s="76"/>
      <c r="D4" s="76"/>
      <c r="E4" s="76"/>
      <c r="F4" s="76"/>
      <c r="G4" s="76"/>
      <c r="H4" s="76"/>
      <c r="I4" s="76"/>
      <c r="J4" s="76"/>
      <c r="K4" s="76"/>
      <c r="L4" s="31" t="s">
        <v>1</v>
      </c>
    </row>
    <row r="5" spans="1:12" ht="24" customHeight="1" x14ac:dyDescent="0.2">
      <c r="A5" s="22"/>
      <c r="B5" s="22"/>
      <c r="C5" s="22"/>
      <c r="D5" s="96" t="s">
        <v>3</v>
      </c>
      <c r="E5" s="96"/>
      <c r="F5" s="96"/>
      <c r="G5" s="96"/>
      <c r="H5" s="96"/>
      <c r="I5" s="96"/>
      <c r="J5" s="96"/>
      <c r="K5" s="96"/>
      <c r="L5" s="96"/>
    </row>
    <row r="6" spans="1:12" s="22" customFormat="1" ht="24" customHeight="1" x14ac:dyDescent="0.2">
      <c r="H6" s="97" t="s">
        <v>30</v>
      </c>
      <c r="I6" s="97"/>
      <c r="J6" s="97"/>
    </row>
    <row r="7" spans="1:12" s="22" customFormat="1" ht="24" customHeight="1" x14ac:dyDescent="0.2">
      <c r="D7" s="22" t="s">
        <v>63</v>
      </c>
      <c r="H7" s="23" t="s">
        <v>64</v>
      </c>
    </row>
    <row r="8" spans="1:12" s="22" customFormat="1" ht="24" customHeight="1" x14ac:dyDescent="0.2">
      <c r="C8" s="58"/>
      <c r="D8" s="87" t="s">
        <v>118</v>
      </c>
      <c r="F8" s="87" t="s">
        <v>29</v>
      </c>
      <c r="G8" s="23"/>
      <c r="H8" s="87" t="s">
        <v>119</v>
      </c>
      <c r="J8" s="87" t="s">
        <v>69</v>
      </c>
      <c r="L8" s="87" t="s">
        <v>70</v>
      </c>
    </row>
    <row r="9" spans="1:12" ht="24" customHeight="1" x14ac:dyDescent="0.2">
      <c r="A9" s="38" t="s">
        <v>211</v>
      </c>
      <c r="C9" s="59"/>
      <c r="D9" s="72">
        <v>900000000</v>
      </c>
      <c r="E9" s="72"/>
      <c r="F9" s="72">
        <v>1908449678</v>
      </c>
      <c r="G9" s="72"/>
      <c r="H9" s="72">
        <v>96000000</v>
      </c>
      <c r="I9" s="72"/>
      <c r="J9" s="72">
        <v>1026790005</v>
      </c>
      <c r="K9" s="72"/>
      <c r="L9" s="72">
        <f t="shared" ref="L9:L11" si="0">SUM(D9:J9)</f>
        <v>3931239683</v>
      </c>
    </row>
    <row r="10" spans="1:12" ht="24" customHeight="1" x14ac:dyDescent="0.2">
      <c r="A10" s="21" t="s">
        <v>125</v>
      </c>
      <c r="C10" s="59"/>
      <c r="D10" s="72">
        <v>0</v>
      </c>
      <c r="E10" s="72"/>
      <c r="F10" s="72">
        <v>0</v>
      </c>
      <c r="G10" s="72"/>
      <c r="H10" s="72">
        <v>0</v>
      </c>
      <c r="I10" s="72"/>
      <c r="J10" s="72">
        <f>'PL&amp;CF'!L25</f>
        <v>659970584</v>
      </c>
      <c r="K10" s="72"/>
      <c r="L10" s="72">
        <f t="shared" si="0"/>
        <v>659970584</v>
      </c>
    </row>
    <row r="11" spans="1:12" ht="24" customHeight="1" x14ac:dyDescent="0.2">
      <c r="A11" s="21" t="s">
        <v>86</v>
      </c>
      <c r="C11" s="59"/>
      <c r="D11" s="74">
        <v>0</v>
      </c>
      <c r="E11" s="72"/>
      <c r="F11" s="74">
        <v>0</v>
      </c>
      <c r="G11" s="72"/>
      <c r="H11" s="74">
        <v>0</v>
      </c>
      <c r="I11" s="72"/>
      <c r="J11" s="74">
        <f>'PL&amp;CF'!L64</f>
        <v>0</v>
      </c>
      <c r="K11" s="72"/>
      <c r="L11" s="74">
        <f t="shared" si="0"/>
        <v>0</v>
      </c>
    </row>
    <row r="12" spans="1:12" ht="24" customHeight="1" x14ac:dyDescent="0.2">
      <c r="A12" s="21" t="s">
        <v>87</v>
      </c>
      <c r="C12" s="59"/>
      <c r="D12" s="72">
        <f>SUM(D10:D11)</f>
        <v>0</v>
      </c>
      <c r="E12" s="72"/>
      <c r="F12" s="72">
        <f>SUM(F10:F11)</f>
        <v>0</v>
      </c>
      <c r="G12" s="72"/>
      <c r="H12" s="72">
        <f>SUM(H10:H11)</f>
        <v>0</v>
      </c>
      <c r="I12" s="72"/>
      <c r="J12" s="72">
        <f>SUM(J10:J11)</f>
        <v>659970584</v>
      </c>
      <c r="K12" s="72"/>
      <c r="L12" s="72">
        <f>SUM(L10:L11)</f>
        <v>659970584</v>
      </c>
    </row>
    <row r="13" spans="1:12" ht="24" customHeight="1" x14ac:dyDescent="0.2">
      <c r="A13" s="21" t="s">
        <v>210</v>
      </c>
      <c r="C13" s="59"/>
      <c r="D13" s="72">
        <v>0</v>
      </c>
      <c r="E13" s="72"/>
      <c r="F13" s="72">
        <v>0</v>
      </c>
      <c r="G13" s="72"/>
      <c r="H13" s="72">
        <v>0</v>
      </c>
      <c r="I13" s="71"/>
      <c r="J13" s="72">
        <v>-747000000</v>
      </c>
      <c r="K13" s="72"/>
      <c r="L13" s="72">
        <f>SUM(D13:J13)</f>
        <v>-747000000</v>
      </c>
    </row>
    <row r="14" spans="1:12" s="48" customFormat="1" ht="24" customHeight="1" thickBot="1" x14ac:dyDescent="0.25">
      <c r="A14" s="38" t="s">
        <v>182</v>
      </c>
      <c r="C14" s="60"/>
      <c r="D14" s="61">
        <f>SUM(D9,D12:D13)</f>
        <v>900000000</v>
      </c>
      <c r="E14" s="72"/>
      <c r="F14" s="61">
        <f>SUM(F9,F12:F13)</f>
        <v>1908449678</v>
      </c>
      <c r="G14" s="72"/>
      <c r="H14" s="61">
        <f>SUM(H9,H12:H13)</f>
        <v>96000000</v>
      </c>
      <c r="I14" s="72"/>
      <c r="J14" s="61">
        <f>SUM(J9,J12:J13)</f>
        <v>939760589</v>
      </c>
      <c r="K14" s="72"/>
      <c r="L14" s="61">
        <f>SUM(L9,L12:L13)</f>
        <v>3844210267</v>
      </c>
    </row>
    <row r="15" spans="1:12" ht="24" customHeight="1" thickTop="1" x14ac:dyDescent="0.2">
      <c r="A15" s="21"/>
      <c r="D15" s="73"/>
      <c r="E15" s="73"/>
      <c r="F15" s="73"/>
      <c r="G15" s="73"/>
      <c r="H15" s="73"/>
      <c r="I15" s="73"/>
      <c r="J15" s="73"/>
      <c r="K15" s="73"/>
      <c r="L15" s="73"/>
    </row>
    <row r="16" spans="1:12" ht="24" customHeight="1" x14ac:dyDescent="0.2">
      <c r="A16" s="38" t="s">
        <v>205</v>
      </c>
      <c r="C16" s="59"/>
      <c r="D16" s="71">
        <f>SUM(D14)</f>
        <v>900000000</v>
      </c>
      <c r="E16" s="29"/>
      <c r="F16" s="71">
        <f>SUM(F14)</f>
        <v>1908449678</v>
      </c>
      <c r="G16" s="29"/>
      <c r="H16" s="71">
        <f>SUM(H14)</f>
        <v>96000000</v>
      </c>
      <c r="I16" s="29"/>
      <c r="J16" s="71">
        <f>SUM(J14)</f>
        <v>939760589</v>
      </c>
      <c r="K16" s="73"/>
      <c r="L16" s="72">
        <f>SUM(D16:J16)</f>
        <v>3844210267</v>
      </c>
    </row>
    <row r="17" spans="1:12" ht="24" customHeight="1" x14ac:dyDescent="0.2">
      <c r="A17" s="21" t="s">
        <v>125</v>
      </c>
      <c r="C17" s="59"/>
      <c r="D17" s="72">
        <v>0</v>
      </c>
      <c r="E17" s="72"/>
      <c r="F17" s="72">
        <v>0</v>
      </c>
      <c r="G17" s="72"/>
      <c r="H17" s="72">
        <v>0</v>
      </c>
      <c r="I17" s="72"/>
      <c r="J17" s="72">
        <f>'PL&amp;CF'!J25</f>
        <v>987693282</v>
      </c>
      <c r="K17" s="72"/>
      <c r="L17" s="72">
        <f>SUM(D17:J17)</f>
        <v>987693282</v>
      </c>
    </row>
    <row r="18" spans="1:12" ht="24" customHeight="1" x14ac:dyDescent="0.2">
      <c r="A18" s="21" t="s">
        <v>86</v>
      </c>
      <c r="C18" s="59"/>
      <c r="D18" s="74">
        <v>0</v>
      </c>
      <c r="E18" s="72"/>
      <c r="F18" s="74">
        <v>0</v>
      </c>
      <c r="G18" s="72"/>
      <c r="H18" s="74">
        <v>0</v>
      </c>
      <c r="I18" s="72"/>
      <c r="J18" s="74">
        <f>'PL&amp;CF'!J61</f>
        <v>1314143</v>
      </c>
      <c r="K18" s="72"/>
      <c r="L18" s="74">
        <f>SUM(D18:J18)</f>
        <v>1314143</v>
      </c>
    </row>
    <row r="19" spans="1:12" ht="24" customHeight="1" x14ac:dyDescent="0.2">
      <c r="A19" s="21" t="s">
        <v>87</v>
      </c>
      <c r="C19" s="59"/>
      <c r="D19" s="72">
        <f>SUM(D17:D18)</f>
        <v>0</v>
      </c>
      <c r="E19" s="72"/>
      <c r="F19" s="72">
        <f>SUM(F17:F18)</f>
        <v>0</v>
      </c>
      <c r="G19" s="72"/>
      <c r="H19" s="72">
        <f>SUM(H17:H18)</f>
        <v>0</v>
      </c>
      <c r="I19" s="72"/>
      <c r="J19" s="72">
        <f>SUM(J17:J18)</f>
        <v>989007425</v>
      </c>
      <c r="K19" s="72"/>
      <c r="L19" s="72">
        <f>SUM(L17:L18)</f>
        <v>989007425</v>
      </c>
    </row>
    <row r="20" spans="1:12" ht="24" customHeight="1" x14ac:dyDescent="0.2">
      <c r="A20" s="21" t="s">
        <v>210</v>
      </c>
      <c r="C20" s="59"/>
      <c r="D20" s="72">
        <v>0</v>
      </c>
      <c r="E20" s="72"/>
      <c r="F20" s="72">
        <v>0</v>
      </c>
      <c r="G20" s="72"/>
      <c r="H20" s="72">
        <v>0</v>
      </c>
      <c r="I20" s="71"/>
      <c r="J20" s="72">
        <v>-1287000000</v>
      </c>
      <c r="K20" s="72"/>
      <c r="L20" s="72">
        <f>SUM(D20:J20)</f>
        <v>-1287000000</v>
      </c>
    </row>
    <row r="21" spans="1:12" s="48" customFormat="1" ht="24" customHeight="1" thickBot="1" x14ac:dyDescent="0.25">
      <c r="A21" s="38" t="s">
        <v>204</v>
      </c>
      <c r="C21" s="60"/>
      <c r="D21" s="61">
        <f>SUM(D16,D19:D20)</f>
        <v>900000000</v>
      </c>
      <c r="E21" s="72"/>
      <c r="F21" s="61">
        <f>SUM(F16,F19:F20)</f>
        <v>1908449678</v>
      </c>
      <c r="G21" s="72"/>
      <c r="H21" s="61">
        <f>SUM(H16,H19:H20)</f>
        <v>96000000</v>
      </c>
      <c r="I21" s="72"/>
      <c r="J21" s="61">
        <f>SUM(J16,J19:J20)</f>
        <v>641768014</v>
      </c>
      <c r="K21" s="72"/>
      <c r="L21" s="61">
        <f>SUM(L16,L19:L20)</f>
        <v>3546217692</v>
      </c>
    </row>
    <row r="22" spans="1:12" ht="24" customHeight="1" thickTop="1" x14ac:dyDescent="0.2">
      <c r="A22" s="21"/>
      <c r="D22" s="73">
        <f>D14-BS!L75</f>
        <v>0</v>
      </c>
      <c r="E22" s="73"/>
      <c r="F22" s="73">
        <f>F14-BS!L76</f>
        <v>0</v>
      </c>
      <c r="G22" s="73"/>
      <c r="H22" s="73">
        <f>H14-BS!L78</f>
        <v>0</v>
      </c>
      <c r="I22" s="73"/>
      <c r="J22" s="73">
        <f>J14-BS!L79</f>
        <v>0</v>
      </c>
      <c r="K22" s="73"/>
      <c r="L22" s="73">
        <f>L14-BS!L83</f>
        <v>0</v>
      </c>
    </row>
    <row r="23" spans="1:12" ht="24" customHeight="1" x14ac:dyDescent="0.2">
      <c r="A23" s="21"/>
      <c r="D23" s="73">
        <f>+D21-BS!J75</f>
        <v>0</v>
      </c>
      <c r="E23" s="73"/>
      <c r="F23" s="73">
        <f>+F21-BS!J76</f>
        <v>0</v>
      </c>
      <c r="G23" s="73"/>
      <c r="H23" s="73">
        <f>+H21-BS!J78</f>
        <v>0</v>
      </c>
      <c r="I23" s="73"/>
      <c r="J23" s="73">
        <f>+J21-BS!J79</f>
        <v>0</v>
      </c>
      <c r="K23" s="73"/>
      <c r="L23" s="73">
        <f>+L21-BS!J81</f>
        <v>0</v>
      </c>
    </row>
    <row r="24" spans="1:12" ht="24" customHeight="1" x14ac:dyDescent="0.2">
      <c r="A24" s="21" t="s">
        <v>15</v>
      </c>
      <c r="L24" s="21"/>
    </row>
    <row r="76" spans="5:9" ht="24" customHeight="1" x14ac:dyDescent="0.2">
      <c r="E76" s="49">
        <v>6256555057</v>
      </c>
      <c r="I76" s="49">
        <v>497253041</v>
      </c>
    </row>
    <row r="80" spans="5:9" ht="24" customHeight="1" x14ac:dyDescent="0.2">
      <c r="I80" s="49">
        <v>0</v>
      </c>
    </row>
  </sheetData>
  <mergeCells count="2">
    <mergeCell ref="D5:L5"/>
    <mergeCell ref="H6:J6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85" fitToWidth="0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51310</vt:lpwstr>
  </property>
  <property fmtid="{D5CDD505-2E9C-101B-9397-08002B2CF9AE}" pid="4" name="OptimizationTime">
    <vt:lpwstr>20220523_1829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2022-05-20T13:29:14Z</cp:lastPrinted>
  <dcterms:created xsi:type="dcterms:W3CDTF">2010-04-01T04:21:42Z</dcterms:created>
  <dcterms:modified xsi:type="dcterms:W3CDTF">2022-05-20T13:35:35Z</dcterms:modified>
</cp:coreProperties>
</file>