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20220527 Board Meeting &amp; AC Meeting\FS\TH\"/>
    </mc:Choice>
  </mc:AlternateContent>
  <bookViews>
    <workbookView xWindow="-105" yWindow="-105" windowWidth="19425" windowHeight="10425" tabRatio="801"/>
  </bookViews>
  <sheets>
    <sheet name="FS 6-7" sheetId="1" r:id="rId1"/>
    <sheet name="PL-8-9" sheetId="2" r:id="rId2"/>
    <sheet name="SH-10" sheetId="3" r:id="rId3"/>
    <sheet name="SH11" sheetId="4" r:id="rId4"/>
    <sheet name="SH 12" sheetId="5" r:id="rId5"/>
    <sheet name="SH 13" sheetId="6" r:id="rId6"/>
    <sheet name="CF-14-15" sheetId="7" r:id="rId7"/>
  </sheets>
  <definedNames>
    <definedName name="_xlnm.Print_Area" localSheetId="6">'CF-14-15'!$A$1:$I$82</definedName>
    <definedName name="_xlnm.Print_Area" localSheetId="0">'FS 6-7'!$A$1:$J$75</definedName>
    <definedName name="_xlnm.Print_Area" localSheetId="1">'PL-8-9'!$A$1:$J$87</definedName>
    <definedName name="_xlnm.Print_Area" localSheetId="5">'SH 13'!$A$1:$N$30</definedName>
    <definedName name="Z_79159615_AF07_41B1_A34F_7ABC3CFA7178_.wvu.Cols" localSheetId="2" hidden="1">'SH-10'!#REF!</definedName>
    <definedName name="Z_79159615_AF07_41B1_A34F_7ABC3CFA7178_.wvu.Cols" localSheetId="3" hidden="1">'SH11'!#REF!</definedName>
    <definedName name="Z_79159615_AF07_41B1_A34F_7ABC3CFA7178_.wvu.PrintArea" localSheetId="6" hidden="1">'CF-14-15'!$A$1:$I$82</definedName>
    <definedName name="Z_79159615_AF07_41B1_A34F_7ABC3CFA7178_.wvu.PrintArea" localSheetId="0" hidden="1">'FS 6-7'!$A$1:$J$75</definedName>
    <definedName name="Z_79159615_AF07_41B1_A34F_7ABC3CFA7178_.wvu.PrintArea" localSheetId="1" hidden="1">'PL-8-9'!$A$1:$J$87</definedName>
    <definedName name="Z_79159615_AF07_41B1_A34F_7ABC3CFA7178_.wvu.Rows" localSheetId="6" hidden="1">'CF-14-15'!$19:$22,'CF-14-15'!$32:$32,'CF-14-15'!$51:$51,'CF-14-15'!$59:$59,'CF-14-15'!$61:$61</definedName>
    <definedName name="Z_79159615_AF07_41B1_A34F_7ABC3CFA7178_.wvu.Rows" localSheetId="0" hidden="1">'FS 6-7'!$72:$72</definedName>
    <definedName name="Z_79159615_AF07_41B1_A34F_7ABC3CFA7178_.wvu.Rows" localSheetId="1" hidden="1">'PL-8-9'!$30:$48,'PL-8-9'!$79:$82</definedName>
  </definedNames>
  <calcPr calcId="191029"/>
  <customWorkbookViews>
    <customWorkbookView name="Nutthawadee, Usadee - Personal View" guid="{79159615-AF07-41B1-A34F-7ABC3CFA7178}" mergeInterval="0" personalView="1" maximized="1" xWindow="-11" yWindow="-11" windowWidth="1942" windowHeight="1042" tabRatio="80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E27" i="7"/>
  <c r="N25" i="6" l="1"/>
  <c r="O23" i="3" l="1"/>
  <c r="M23" i="3"/>
  <c r="K23" i="3"/>
  <c r="Q23" i="3" l="1"/>
  <c r="I70" i="7"/>
  <c r="I62" i="7"/>
  <c r="E70" i="7"/>
  <c r="E62" i="7"/>
  <c r="I39" i="7"/>
  <c r="L26" i="5"/>
  <c r="J26" i="5"/>
  <c r="N24" i="5"/>
  <c r="L21" i="5"/>
  <c r="J21" i="5"/>
  <c r="N20" i="5"/>
  <c r="N21" i="5" s="1"/>
  <c r="N17" i="5"/>
  <c r="L16" i="5"/>
  <c r="J16" i="5"/>
  <c r="H16" i="5"/>
  <c r="H28" i="5" s="1"/>
  <c r="F16" i="5"/>
  <c r="F28" i="5" s="1"/>
  <c r="D16" i="5"/>
  <c r="D28" i="5" s="1"/>
  <c r="N15" i="5"/>
  <c r="N14" i="5"/>
  <c r="M24" i="3"/>
  <c r="M26" i="3" s="1"/>
  <c r="G24" i="3"/>
  <c r="E24" i="3"/>
  <c r="C24" i="3"/>
  <c r="O24" i="3"/>
  <c r="S23" i="3"/>
  <c r="Q22" i="3"/>
  <c r="R19" i="3"/>
  <c r="Q19" i="3"/>
  <c r="O19" i="3"/>
  <c r="M19" i="3"/>
  <c r="K19" i="3"/>
  <c r="J19" i="3"/>
  <c r="I19" i="3"/>
  <c r="H19" i="3"/>
  <c r="G19" i="3"/>
  <c r="F19" i="3"/>
  <c r="E19" i="3"/>
  <c r="D19" i="3"/>
  <c r="C19" i="3"/>
  <c r="C26" i="3" s="1"/>
  <c r="S18" i="3"/>
  <c r="S19" i="3" s="1"/>
  <c r="Q14" i="3"/>
  <c r="S14" i="3" s="1"/>
  <c r="Q13" i="3"/>
  <c r="S13" i="3" s="1"/>
  <c r="J84" i="2"/>
  <c r="J67" i="2"/>
  <c r="F84" i="2"/>
  <c r="F67" i="2"/>
  <c r="J21" i="2"/>
  <c r="J14" i="2"/>
  <c r="F21" i="2"/>
  <c r="F14" i="2"/>
  <c r="F23" i="2" s="1"/>
  <c r="F26" i="2" s="1"/>
  <c r="F28" i="2" s="1"/>
  <c r="F49" i="2" s="1"/>
  <c r="J73" i="1"/>
  <c r="J55" i="1"/>
  <c r="J48" i="1"/>
  <c r="F73" i="1"/>
  <c r="F55" i="1"/>
  <c r="F48" i="1"/>
  <c r="J30" i="1"/>
  <c r="J17" i="1"/>
  <c r="F30" i="1"/>
  <c r="F17" i="1"/>
  <c r="I73" i="7" l="1"/>
  <c r="I76" i="7" s="1"/>
  <c r="I78" i="7" s="1"/>
  <c r="G26" i="3"/>
  <c r="O26" i="3"/>
  <c r="E26" i="3"/>
  <c r="F32" i="1"/>
  <c r="J32" i="1"/>
  <c r="F57" i="1"/>
  <c r="F75" i="1" s="1"/>
  <c r="N16" i="5"/>
  <c r="F86" i="2"/>
  <c r="E36" i="7"/>
  <c r="E39" i="7" s="1"/>
  <c r="E73" i="7" s="1"/>
  <c r="E76" i="7" s="1"/>
  <c r="E78" i="7" s="1"/>
  <c r="J23" i="2"/>
  <c r="J26" i="2" s="1"/>
  <c r="J28" i="2" s="1"/>
  <c r="F58" i="2"/>
  <c r="I22" i="3" s="1"/>
  <c r="J86" i="2"/>
  <c r="J57" i="1"/>
  <c r="J75" i="1" s="1"/>
  <c r="J28" i="5"/>
  <c r="N26" i="5"/>
  <c r="N25" i="5"/>
  <c r="L28" i="5"/>
  <c r="K24" i="3"/>
  <c r="N28" i="5" l="1"/>
  <c r="J49" i="2"/>
  <c r="J58" i="2"/>
  <c r="I27" i="7" s="1"/>
  <c r="J87" i="2"/>
  <c r="S22" i="3"/>
  <c r="S24" i="3" s="1"/>
  <c r="S26" i="3" s="1"/>
  <c r="I24" i="3"/>
  <c r="I26" i="3" s="1"/>
  <c r="F87" i="2"/>
  <c r="Q24" i="3"/>
  <c r="Q26" i="3" s="1"/>
  <c r="K26" i="3"/>
  <c r="L26" i="6"/>
  <c r="L21" i="6"/>
  <c r="J21" i="6"/>
  <c r="N21" i="6"/>
  <c r="N17" i="6"/>
  <c r="H28" i="6"/>
  <c r="D28" i="6"/>
  <c r="L28" i="6" l="1"/>
  <c r="F28" i="6"/>
  <c r="O25" i="4" l="1"/>
  <c r="M25" i="4"/>
  <c r="K25" i="4"/>
  <c r="G25" i="4"/>
  <c r="E25" i="4"/>
  <c r="C25" i="4"/>
  <c r="R20" i="4"/>
  <c r="Q20" i="4"/>
  <c r="O20" i="4"/>
  <c r="M20" i="4"/>
  <c r="K20" i="4"/>
  <c r="J20" i="4"/>
  <c r="I20" i="4"/>
  <c r="H20" i="4"/>
  <c r="G20" i="4"/>
  <c r="F20" i="4"/>
  <c r="E20" i="4"/>
  <c r="D20" i="4"/>
  <c r="C20" i="4"/>
  <c r="S19" i="4"/>
  <c r="S20" i="4" s="1"/>
  <c r="S15" i="4"/>
  <c r="C27" i="4" l="1"/>
  <c r="Q25" i="4"/>
  <c r="S24" i="4"/>
  <c r="E27" i="4"/>
  <c r="S16" i="4"/>
  <c r="G27" i="4"/>
  <c r="S14" i="4"/>
  <c r="M27" i="4"/>
  <c r="O27" i="4"/>
  <c r="K27" i="4"/>
  <c r="Q27" i="4" l="1"/>
  <c r="G70" i="7" l="1"/>
  <c r="H73" i="1"/>
  <c r="D55" i="1"/>
  <c r="H55" i="1"/>
  <c r="H48" i="1"/>
  <c r="D30" i="1" l="1"/>
  <c r="C62" i="7" l="1"/>
  <c r="C70" i="7"/>
  <c r="D48" i="1" l="1"/>
  <c r="G62" i="7" l="1"/>
  <c r="H76" i="7" l="1"/>
  <c r="F76" i="7"/>
  <c r="H30" i="1"/>
  <c r="H17" i="1"/>
  <c r="H67" i="2" l="1"/>
  <c r="D67" i="2"/>
  <c r="D84" i="2"/>
  <c r="D86" i="2" l="1"/>
  <c r="H84" i="2" l="1"/>
  <c r="H86" i="2" s="1"/>
  <c r="H14" i="2" l="1"/>
  <c r="D14" i="2" l="1"/>
  <c r="H27" i="7"/>
  <c r="H36" i="7" s="1"/>
  <c r="F27" i="7"/>
  <c r="F36" i="7" s="1"/>
  <c r="D27" i="7"/>
  <c r="D36" i="7" s="1"/>
  <c r="H21" i="2"/>
  <c r="H23" i="2" s="1"/>
  <c r="H26" i="2" s="1"/>
  <c r="D21" i="2"/>
  <c r="D73" i="1"/>
  <c r="A35" i="1"/>
  <c r="D17" i="1"/>
  <c r="D23" i="2" l="1"/>
  <c r="D26" i="2" s="1"/>
  <c r="D28" i="2" s="1"/>
  <c r="H57" i="1"/>
  <c r="H75" i="1" s="1"/>
  <c r="H32" i="1"/>
  <c r="H28" i="2"/>
  <c r="D57" i="1"/>
  <c r="D75" i="1" s="1"/>
  <c r="D32" i="1"/>
  <c r="D49" i="2" l="1"/>
  <c r="D58" i="2"/>
  <c r="H49" i="2"/>
  <c r="H58" i="2"/>
  <c r="J24" i="6" l="1"/>
  <c r="I23" i="4"/>
  <c r="S23" i="4" s="1"/>
  <c r="S25" i="4" s="1"/>
  <c r="S27" i="4" s="1"/>
  <c r="D87" i="2"/>
  <c r="H87" i="2"/>
  <c r="G27" i="7"/>
  <c r="C36" i="7"/>
  <c r="C39" i="7" s="1"/>
  <c r="C73" i="7" s="1"/>
  <c r="C76" i="7" s="1"/>
  <c r="I25" i="4" l="1"/>
  <c r="I27" i="4" s="1"/>
  <c r="N24" i="6"/>
  <c r="J26" i="6"/>
  <c r="G36" i="7"/>
  <c r="G39" i="7" s="1"/>
  <c r="G73" i="7" s="1"/>
  <c r="G76" i="7" s="1"/>
  <c r="G78" i="7" s="1"/>
  <c r="C78" i="7"/>
  <c r="J28" i="6" l="1"/>
  <c r="N26" i="6"/>
  <c r="N28" i="6" l="1"/>
</calcChain>
</file>

<file path=xl/sharedStrings.xml><?xml version="1.0" encoding="utf-8"?>
<sst xmlns="http://schemas.openxmlformats.org/spreadsheetml/2006/main" count="410" uniqueCount="232">
  <si>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</si>
  <si>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</si>
  <si>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</si>
  <si>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</si>
  <si>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</si>
  <si>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</si>
  <si>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</si>
  <si>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</si>
  <si>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</si>
  <si>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</si>
  <si>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</si>
  <si>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</si>
  <si>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</si>
  <si>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</si>
  <si>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</si>
  <si>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</si>
  <si>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</si>
  <si>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</si>
  <si>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</si>
  <si>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</si>
  <si>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</si>
  <si>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</si>
  <si>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</si>
  <si>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</si>
  <si>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</si>
  <si>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</si>
  <si>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</si>
  <si>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</si>
  <si>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</si>
  <si>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</si>
  <si>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</si>
  <si>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</si>
  <si>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</si>
  <si>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</si>
  <si>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</si>
  <si>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</si>
  <si>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</si>
  <si>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</si>
  <si>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</si>
  <si>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</si>
  <si>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</si>
  <si>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</si>
  <si>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</si>
  <si>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</si>
  <si>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</si>
  <si>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</si>
  <si>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</si>
  <si>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</si>
  <si>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</si>
  <si>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</si>
  <si>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รายได้เงินปันผลรับ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</si>
  <si>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</si>
  <si>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</si>
  <si>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</si>
  <si>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</si>
  <si>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</si>
  <si>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</si>
  <si>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</si>
  <si>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</si>
  <si>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ขาดทุนจากการด้อยค่าของเงินลงทุนระยะยาวอื่น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</si>
  <si>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</si>
  <si>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</si>
  <si>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</si>
  <si>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</si>
  <si>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</si>
  <si>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</si>
  <si>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</si>
  <si>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</si>
  <si>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</si>
  <si>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</si>
  <si>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</si>
  <si>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</si>
  <si>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</si>
  <si>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</si>
  <si>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</si>
  <si>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</si>
  <si>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</si>
  <si>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</si>
  <si>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</si>
  <si>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ผลต่างจาก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</si>
  <si>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</si>
  <si>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</si>
  <si>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</si>
  <si>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</si>
  <si>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</si>
  <si>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</si>
  <si>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</si>
  <si>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</si>
  <si>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</si>
  <si>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</si>
  <si>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</si>
  <si>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</si>
  <si>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</si>
  <si>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</si>
  <si>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</si>
  <si>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</si>
  <si>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</si>
  <si>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</si>
  <si>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</si>
  <si>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</si>
  <si>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</si>
  <si>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</si>
  <si>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มูลค่าหุ้น</t>
  </si>
  <si>
    <t xml:space="preserve">   เงินปันผลให้ผู้ถือหุ้นของบริษัท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</si>
  <si>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</si>
  <si>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</si>
  <si>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</si>
  <si>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</si>
  <si>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</si>
  <si>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</si>
  <si>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</si>
  <si>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</si>
  <si>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</si>
  <si>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</si>
  <si>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</si>
  <si>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</si>
  <si>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</si>
  <si>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</si>
  <si>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</si>
  <si>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กำไรขาดทุนเบ็ดเสร็จรวมสำหรับปี</t>
  </si>
  <si>
    <t>จำหน่ายเงินลงทุนในบริษัทร่วม</t>
  </si>
  <si>
    <t>หนี้สินตราสารอนุพันธ์</t>
  </si>
  <si>
    <t>เงินลงทุนในบริษัทร่วม</t>
  </si>
  <si>
    <t>ขาดทุนจากการด้อยค่าของเงินลงทุนในบริษัทย่อย</t>
  </si>
  <si>
    <t>ค่าเสื่อมราคาและค่าตัดจำหน่าย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</si>
  <si>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</si>
  <si>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</si>
  <si>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</si>
  <si>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</si>
  <si>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</si>
  <si>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</si>
  <si>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</si>
  <si>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</si>
  <si>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</si>
  <si>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</si>
  <si>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</si>
  <si>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</si>
  <si>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</si>
  <si>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</si>
  <si>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</si>
  <si>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</si>
  <si>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>กำไรขาดทุน</t>
  </si>
  <si>
    <t>รับดอกเบี้ย</t>
  </si>
  <si>
    <t>รับเงินปันผล</t>
  </si>
  <si>
    <t>จ่ายดอกเบี้ย</t>
  </si>
  <si>
    <t xml:space="preserve">   ผลประโยชน์พนักงาน</t>
  </si>
  <si>
    <t>16, 22</t>
  </si>
  <si>
    <t>13, 22</t>
  </si>
  <si>
    <t>เงินสดรับจากการไถ่ถอนเงินลงทุนระยะยาวอื่น</t>
  </si>
  <si>
    <t>เงินสดจ่ายล่วงหน้าเพื่อซื้อเครื่องจักรและอุปกรณ์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</si>
  <si>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</si>
  <si>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</si>
  <si>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</si>
  <si>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</si>
  <si>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</si>
  <si>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</si>
  <si>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รายได้ดอกเบี้ย</t>
  </si>
  <si>
    <t>ภาษีเงินได้</t>
  </si>
  <si>
    <t xml:space="preserve">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</si>
  <si>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</si>
  <si>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</si>
  <si>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</si>
  <si>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</si>
  <si>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</si>
  <si>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</si>
  <si>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ส่วนแบ่งกำไรจากเงินลงทุนที่บันทึกตาม</t>
  </si>
  <si>
    <t xml:space="preserve">   วิธีส่วนได้เสีย - สุทธิจากภาษีเงินได้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</si>
  <si>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</si>
  <si>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</si>
  <si>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</si>
  <si>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</si>
  <si>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</si>
  <si>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</si>
  <si>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</si>
  <si>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</si>
  <si>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</si>
  <si>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2563</t>
  </si>
  <si>
    <t>สินทรัพย์ตราสารอนุพันธ์</t>
  </si>
  <si>
    <t>หนี้สินตามสัญญาเช่า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</si>
  <si>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</si>
  <si>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</si>
  <si>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เงินฝากระยะยาวกับสถาบันการเงินเพิ่มขึ้น</t>
  </si>
  <si>
    <t>สำหรับปีสิ้นสุดวันที่ 31 มีนาคม 2564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</si>
  <si>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</si>
  <si>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</si>
  <si>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</si>
  <si>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</si>
  <si>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</si>
  <si>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</si>
  <si>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</si>
  <si>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ผลกระทบจากการเปลี่ยนแปลงนโยบายการบัญชี</t>
  </si>
  <si>
    <t>ยุติธรรมผ่านกำไร</t>
  </si>
  <si>
    <t>ขาดทุนเบ็ดเสร็จอื่น</t>
  </si>
  <si>
    <t>กำหนดให้วัดมูลค่า</t>
  </si>
  <si>
    <t>ขาดทุนเงินลงทุน</t>
  </si>
  <si>
    <t>ในตราสารทุนที่</t>
  </si>
  <si>
    <t>องค์ประกอบอื่นของ</t>
  </si>
  <si>
    <t>ขาดทุน (กำไร) จากอัตราแลกเปลี่ยนที่ยังไม่เกิดขึ้นจริง</t>
  </si>
  <si>
    <t>ขาดทุน (กำไร) จากตราสารอนุพันธ์ที่ยังไม่เกิดขึ้นจริง</t>
  </si>
  <si>
    <t>ขาดทุน (กำไร) จากการจำหน่ายที่ดิน อาคารและอุปกรณ์</t>
  </si>
  <si>
    <t>เงินฝากระยะสั้นกับสถาบันการเงินลดลง</t>
  </si>
  <si>
    <t>สินทรัพย์ทางการเงินไม่หมุนเวียนอื่น</t>
  </si>
  <si>
    <t xml:space="preserve">   (หุ้นสามัญจำนวน 300,000,000 หุ้น มูลค่า 1 บาทต่อหุ้น)</t>
  </si>
  <si>
    <t>ขาดทุน (กลับรายการ) จากการปรับมูลค่าสินค้า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</si>
  <si>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</si>
  <si>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</si>
  <si>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สำหรับปีสิ้นสุดวันที่ 31 มีนาคม 2565</t>
  </si>
  <si>
    <t>ยอดคงเหลือ ณ วันที่ 31 มีนาคม 2565</t>
  </si>
  <si>
    <t>เงินฝากระยะสั้นกับสถาบันการเงิน</t>
  </si>
  <si>
    <t>4, 6</t>
  </si>
  <si>
    <t>4, 12</t>
  </si>
  <si>
    <t>4, 13</t>
  </si>
  <si>
    <t>4, 18</t>
  </si>
  <si>
    <t>4, 8</t>
  </si>
  <si>
    <t>บริษัท เบอร์ล่า คาร์บอน (ไทยแลนด์) จำกัด (มหาชน) และบริษัทย่อย</t>
  </si>
  <si>
    <t>กำไร (ขาดทุน) จากเงินลงทุนในตราสารทุนที่กำหนดให้</t>
  </si>
  <si>
    <t>กำไร (ขาดทุน) เบ็ดเสร็จอื่นสำหรับปี - สุทธิจากภาษีเงินได้</t>
  </si>
  <si>
    <t>ยอดคงเหลือ ณ วันที่ 1 เมษายน 2563</t>
  </si>
  <si>
    <t xml:space="preserve">ยอดคงเหลือ ณ วันที่ 1 เมษายน 2564 </t>
  </si>
  <si>
    <t xml:space="preserve">ขาดทุน (กำไร) </t>
  </si>
  <si>
    <t>เงินลงทุน</t>
  </si>
  <si>
    <t xml:space="preserve">ยอดคงเหลือ ณ วันที่ 1 เมษายน 2563 </t>
  </si>
  <si>
    <t>ยอดคงเหลือ ณ วันที่ 1 เมษายน 2564</t>
  </si>
  <si>
    <t>กระแสเงินสดสุทธิได้มาจาก (ใช้ไปใน) กิจกรรมลงทุน</t>
  </si>
  <si>
    <t>ข้อมูลงบกระแสเงินสดเปิดเพิ่มเติม</t>
  </si>
  <si>
    <t>เงินจ่ายล่วงหน้าและเจ้าหนี้ค่าซื้อเครื่องจักรและอุปกรณ์</t>
  </si>
  <si>
    <t xml:space="preserve">   เปลี่ยนแปลงสุทธิ</t>
  </si>
  <si>
    <r>
      <t xml:space="preserve">   </t>
    </r>
    <r>
      <rPr>
        <b/>
        <i/>
        <sz val="15"/>
        <color theme="1"/>
        <rFont val="Angsana New"/>
        <family val="1"/>
      </rPr>
      <t>การจัดสรรส่วนทุนให้ผู้ถือหุ้น</t>
    </r>
  </si>
  <si>
    <t>รวมการจัดสรรส่วนทุนให้ผู้ถือหุ้น</t>
  </si>
  <si>
    <t>(กำไร ขาดทุนเงิน</t>
  </si>
  <si>
    <t>ลงทุนในตราสารทุน</t>
  </si>
  <si>
    <t>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</si>
</sst>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2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7" fillId="0" borderId="0"/>
  </cellStyleXfs>
  <cellXfs count="113">
    <xf numFmtId="0" fontId="0" fillId="0" borderId="0" xfId="0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5" fillId="0" borderId="0" xfId="0" applyFont="1" applyFill="1"/>
    <xf numFmtId="166" fontId="14" fillId="0" borderId="0" xfId="1" applyNumberFormat="1" applyFont="1" applyFill="1"/>
    <xf numFmtId="166" fontId="14" fillId="0" borderId="3" xfId="1" applyNumberFormat="1" applyFont="1" applyFill="1" applyBorder="1"/>
    <xf numFmtId="0" fontId="4" fillId="0" borderId="0" xfId="0" applyFont="1" applyFill="1"/>
    <xf numFmtId="166" fontId="4" fillId="0" borderId="1" xfId="1" applyNumberFormat="1" applyFont="1" applyFill="1" applyBorder="1"/>
    <xf numFmtId="166" fontId="4" fillId="0" borderId="0" xfId="1" applyNumberFormat="1" applyFont="1" applyFill="1"/>
    <xf numFmtId="43" fontId="14" fillId="0" borderId="0" xfId="1" applyNumberFormat="1" applyFont="1" applyFill="1"/>
    <xf numFmtId="166" fontId="4" fillId="0" borderId="2" xfId="1" applyNumberFormat="1" applyFont="1" applyFill="1" applyBorder="1"/>
    <xf numFmtId="166" fontId="14" fillId="0" borderId="0" xfId="1" applyNumberFormat="1" applyFont="1" applyFill="1" applyBorder="1"/>
    <xf numFmtId="167" fontId="4" fillId="0" borderId="1" xfId="1" applyNumberFormat="1" applyFont="1" applyFill="1" applyBorder="1"/>
    <xf numFmtId="167" fontId="4" fillId="0" borderId="3" xfId="1" applyNumberFormat="1" applyFont="1" applyFill="1" applyBorder="1"/>
    <xf numFmtId="166" fontId="4" fillId="0" borderId="3" xfId="1" applyNumberFormat="1" applyFont="1" applyFill="1" applyBorder="1"/>
    <xf numFmtId="167" fontId="14" fillId="0" borderId="2" xfId="1" applyNumberFormat="1" applyFont="1" applyFill="1" applyBorder="1"/>
    <xf numFmtId="167" fontId="14" fillId="0" borderId="0" xfId="1" applyNumberFormat="1" applyFont="1" applyFill="1"/>
    <xf numFmtId="167" fontId="14" fillId="0" borderId="3" xfId="1" applyNumberFormat="1" applyFont="1" applyFill="1" applyBorder="1"/>
    <xf numFmtId="167" fontId="14" fillId="0" borderId="0" xfId="1" applyNumberFormat="1" applyFont="1" applyFill="1" applyBorder="1"/>
    <xf numFmtId="167" fontId="4" fillId="0" borderId="2" xfId="1" applyNumberFormat="1" applyFont="1" applyFill="1" applyBorder="1"/>
    <xf numFmtId="167" fontId="4" fillId="0" borderId="0" xfId="1" applyNumberFormat="1" applyFont="1" applyFill="1"/>
    <xf numFmtId="166" fontId="14" fillId="0" borderId="0" xfId="0" applyNumberFormat="1" applyFont="1" applyFill="1"/>
    <xf numFmtId="166" fontId="4" fillId="0" borderId="0" xfId="0" applyNumberFormat="1" applyFont="1" applyFill="1"/>
    <xf numFmtId="166" fontId="14" fillId="0" borderId="3" xfId="0" applyNumberFormat="1" applyFont="1" applyFill="1" applyBorder="1"/>
    <xf numFmtId="166" fontId="4" fillId="0" borderId="4" xfId="0" applyNumberFormat="1" applyFont="1" applyFill="1" applyBorder="1"/>
    <xf numFmtId="166" fontId="14" fillId="0" borderId="0" xfId="0" applyNumberFormat="1" applyFont="1" applyFill="1" applyBorder="1"/>
    <xf numFmtId="165" fontId="14" fillId="0" borderId="2" xfId="0" applyNumberFormat="1" applyFont="1" applyFill="1" applyBorder="1"/>
    <xf numFmtId="0" fontId="16" fillId="0" borderId="0" xfId="0" applyFont="1" applyFill="1"/>
    <xf numFmtId="165" fontId="14" fillId="0" borderId="0" xfId="1" applyNumberFormat="1" applyFont="1" applyFill="1"/>
    <xf numFmtId="165" fontId="14" fillId="0" borderId="2" xfId="1" applyNumberFormat="1" applyFont="1" applyFill="1" applyBorder="1"/>
    <xf numFmtId="165" fontId="14" fillId="0" borderId="0" xfId="1" applyNumberFormat="1" applyFont="1" applyFill="1" applyBorder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4" fillId="0" borderId="0" xfId="0" applyNumberFormat="1" applyFont="1" applyFill="1"/>
    <xf numFmtId="166" fontId="4" fillId="0" borderId="4" xfId="1" applyNumberFormat="1" applyFont="1" applyFill="1" applyBorder="1"/>
    <xf numFmtId="166" fontId="4" fillId="0" borderId="0" xfId="1" applyNumberFormat="1" applyFont="1" applyFill="1" applyBorder="1"/>
    <xf numFmtId="165" fontId="14" fillId="0" borderId="0" xfId="0" applyNumberFormat="1" applyFont="1" applyFill="1"/>
    <xf numFmtId="165" fontId="14" fillId="0" borderId="0" xfId="0" applyNumberFormat="1" applyFont="1" applyFill="1" applyBorder="1"/>
    <xf numFmtId="0" fontId="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/>
    <xf numFmtId="0" fontId="1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167" fontId="4" fillId="0" borderId="0" xfId="1" applyNumberFormat="1" applyFont="1" applyFill="1" applyAlignment="1">
      <alignment vertical="top"/>
    </xf>
    <xf numFmtId="167" fontId="14" fillId="0" borderId="0" xfId="1" applyNumberFormat="1" applyFont="1" applyFill="1" applyAlignment="1">
      <alignment vertical="top"/>
    </xf>
    <xf numFmtId="167" fontId="4" fillId="0" borderId="1" xfId="1" applyNumberFormat="1" applyFont="1" applyFill="1" applyBorder="1" applyAlignment="1">
      <alignment vertical="top"/>
    </xf>
    <xf numFmtId="167" fontId="4" fillId="0" borderId="2" xfId="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7" fontId="14" fillId="0" borderId="3" xfId="1" applyNumberFormat="1" applyFont="1" applyFill="1" applyBorder="1" applyAlignment="1">
      <alignment vertical="top"/>
    </xf>
    <xf numFmtId="165" fontId="14" fillId="0" borderId="0" xfId="1" applyNumberFormat="1" applyFont="1" applyFill="1" applyAlignment="1">
      <alignment vertical="top"/>
    </xf>
    <xf numFmtId="167" fontId="4" fillId="0" borderId="0" xfId="1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67" fontId="4" fillId="0" borderId="4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vertical="top"/>
    </xf>
    <xf numFmtId="167" fontId="14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7" fontId="4" fillId="0" borderId="1" xfId="0" applyNumberFormat="1" applyFont="1" applyFill="1" applyBorder="1" applyAlignment="1">
      <alignment vertical="top"/>
    </xf>
    <xf numFmtId="167" fontId="16" fillId="0" borderId="1" xfId="0" applyNumberFormat="1" applyFont="1" applyFill="1" applyBorder="1" applyAlignment="1">
      <alignment vertical="top"/>
    </xf>
    <xf numFmtId="167" fontId="16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4" fillId="0" borderId="2" xfId="0" applyNumberFormat="1" applyFont="1" applyFill="1" applyBorder="1" applyAlignment="1">
      <alignment vertical="top"/>
    </xf>
    <xf numFmtId="167" fontId="14" fillId="0" borderId="0" xfId="1" applyNumberFormat="1" applyFont="1" applyFill="1" applyAlignment="1">
      <alignment horizontal="left" vertical="top"/>
    </xf>
    <xf numFmtId="167" fontId="14" fillId="0" borderId="5" xfId="1" applyNumberFormat="1" applyFont="1" applyFill="1" applyBorder="1"/>
    <xf numFmtId="167" fontId="4" fillId="0" borderId="4" xfId="1" applyNumberFormat="1" applyFont="1" applyFill="1" applyBorder="1"/>
    <xf numFmtId="167" fontId="16" fillId="0" borderId="3" xfId="1" applyNumberFormat="1" applyFont="1" applyFill="1" applyBorder="1"/>
    <xf numFmtId="167" fontId="16" fillId="0" borderId="0" xfId="1" applyNumberFormat="1" applyFont="1" applyFill="1"/>
    <xf numFmtId="167" fontId="14" fillId="0" borderId="0" xfId="1" applyNumberFormat="1" applyFont="1" applyFill="1" applyAlignment="1">
      <alignment vertical="top"/>
    </xf>
    <xf numFmtId="167" fontId="16" fillId="0" borderId="0" xfId="1" applyNumberFormat="1" applyFont="1" applyFill="1" applyAlignment="1">
      <alignment vertical="top"/>
    </xf>
    <xf numFmtId="168" fontId="18" fillId="0" borderId="0" xfId="0" applyNumberFormat="1" applyFont="1" applyFill="1" applyBorder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quotePrefix="1" applyFont="1" applyFill="1"/>
    <xf numFmtId="0" fontId="14" fillId="0" borderId="0" xfId="0" applyFont="1" applyFill="1" applyAlignment="1">
      <alignment horizontal="center"/>
    </xf>
    <xf numFmtId="167" fontId="19" fillId="0" borderId="0" xfId="1" applyNumberFormat="1" applyFont="1" applyBorder="1"/>
    <xf numFmtId="164" fontId="4" fillId="0" borderId="0" xfId="0" applyNumberFormat="1" applyFont="1"/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4" fontId="8" fillId="0" borderId="0" xfId="0" applyNumberFormat="1" applyFont="1"/>
    <xf numFmtId="167" fontId="14" fillId="0" borderId="1" xfId="1" applyNumberFormat="1" applyFont="1" applyFill="1" applyBorder="1" applyAlignment="1">
      <alignment vertical="top"/>
    </xf>
    <xf numFmtId="167" fontId="16" fillId="0" borderId="1" xfId="1" applyNumberFormat="1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167" fontId="16" fillId="0" borderId="0" xfId="0" applyNumberFormat="1" applyFont="1" applyFill="1"/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4" fontId="4" fillId="0" borderId="0" xfId="0" applyNumberFormat="1" applyFont="1" applyBorder="1"/>
    <xf numFmtId="167" fontId="4" fillId="0" borderId="0" xfId="0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6">
    <cellStyle name="Comma" xfId="1" builtinId="3"/>
    <cellStyle name="Comma 16 2" xfId="2"/>
    <cellStyle name="Normal" xfId="0" builtinId="0"/>
    <cellStyle name="Normal 126 2" xfId="3"/>
    <cellStyle name="Normal 156" xfId="5"/>
    <cellStyle name="Percent 10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Normal="100" zoomScaleSheetLayoutView="90" workbookViewId="0">
      <selection activeCell="J85" sqref="J85"/>
    </sheetView>
  </sheetViews>
  <sheetFormatPr defaultColWidth="9.140625" defaultRowHeight="15"/>
  <cols>
    <col min="1" max="1" width="38.42578125" style="8" customWidth="1"/>
    <col min="2" max="2" width="7.5703125" style="8" customWidth="1"/>
    <col min="3" max="3" width="0.85546875" style="8" customWidth="1"/>
    <col min="4" max="4" width="19.85546875" style="8" customWidth="1"/>
    <col min="5" max="5" width="0.85546875" style="8" customWidth="1"/>
    <col min="6" max="6" width="16.7109375" style="8" customWidth="1"/>
    <col min="7" max="7" width="0.85546875" style="8" customWidth="1"/>
    <col min="8" max="8" width="18.140625" style="8" customWidth="1"/>
    <col min="9" max="9" width="0.85546875" style="8" customWidth="1"/>
    <col min="10" max="10" width="18.7109375" style="8" customWidth="1"/>
    <col min="11" max="16384" width="9.140625" style="8"/>
  </cols>
  <sheetData>
    <row r="1" spans="1:10" ht="23.25">
      <c r="A1" s="5" t="s">
        <v>214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109" t="s">
        <v>1</v>
      </c>
      <c r="E4" s="109"/>
      <c r="F4" s="109"/>
      <c r="G4" s="109"/>
      <c r="H4" s="109" t="s">
        <v>2</v>
      </c>
      <c r="I4" s="109"/>
      <c r="J4" s="109"/>
    </row>
    <row r="5" spans="1:10" ht="23.25" customHeight="1">
      <c r="A5" s="7"/>
      <c r="B5" s="3"/>
      <c r="C5" s="4"/>
      <c r="D5" s="107" t="s">
        <v>3</v>
      </c>
      <c r="E5" s="107"/>
      <c r="F5" s="107"/>
      <c r="G5" s="38"/>
      <c r="H5" s="107" t="s">
        <v>3</v>
      </c>
      <c r="I5" s="107"/>
      <c r="J5" s="107"/>
    </row>
    <row r="6" spans="1:10" ht="23.25" customHeight="1">
      <c r="A6" s="5" t="s">
        <v>4</v>
      </c>
      <c r="B6" s="3" t="s">
        <v>5</v>
      </c>
      <c r="C6" s="4"/>
      <c r="D6" s="38">
        <v>2565</v>
      </c>
      <c r="E6" s="38"/>
      <c r="F6" s="88">
        <v>2564</v>
      </c>
      <c r="G6" s="38"/>
      <c r="H6" s="101">
        <v>2565</v>
      </c>
      <c r="I6" s="101"/>
      <c r="J6" s="101">
        <v>2564</v>
      </c>
    </row>
    <row r="7" spans="1:10" ht="23.25" customHeight="1">
      <c r="A7" s="4"/>
      <c r="B7" s="3"/>
      <c r="C7" s="4"/>
      <c r="D7" s="108" t="s">
        <v>6</v>
      </c>
      <c r="E7" s="108"/>
      <c r="F7" s="108"/>
      <c r="G7" s="108"/>
      <c r="H7" s="108"/>
      <c r="I7" s="108"/>
      <c r="J7" s="108"/>
    </row>
    <row r="8" spans="1:10" ht="23.25" customHeight="1">
      <c r="A8" s="9" t="s">
        <v>7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8</v>
      </c>
      <c r="B9" s="3">
        <v>5</v>
      </c>
      <c r="C9" s="4"/>
      <c r="D9" s="10">
        <v>4814661462</v>
      </c>
      <c r="E9" s="10"/>
      <c r="F9" s="10">
        <v>4646819071</v>
      </c>
      <c r="G9" s="10"/>
      <c r="H9" s="10">
        <v>4814661462</v>
      </c>
      <c r="I9" s="10"/>
      <c r="J9" s="10">
        <v>4646819071</v>
      </c>
    </row>
    <row r="10" spans="1:10" ht="23.25" hidden="1" customHeight="1">
      <c r="A10" s="4" t="s">
        <v>208</v>
      </c>
      <c r="B10" s="3"/>
      <c r="C10" s="4"/>
      <c r="D10" s="10"/>
      <c r="E10" s="10"/>
      <c r="F10" s="10">
        <v>0</v>
      </c>
      <c r="G10" s="10"/>
      <c r="H10" s="10">
        <v>0</v>
      </c>
      <c r="I10" s="10"/>
      <c r="J10" s="10">
        <v>0</v>
      </c>
    </row>
    <row r="11" spans="1:10" ht="23.25" customHeight="1">
      <c r="A11" s="4" t="s">
        <v>9</v>
      </c>
      <c r="B11" s="3" t="s">
        <v>209</v>
      </c>
      <c r="C11" s="4"/>
      <c r="D11" s="10">
        <v>2080334493</v>
      </c>
      <c r="E11" s="10"/>
      <c r="F11" s="10">
        <v>1042120482</v>
      </c>
      <c r="G11" s="10"/>
      <c r="H11" s="10">
        <v>2080334493</v>
      </c>
      <c r="I11" s="10"/>
      <c r="J11" s="10">
        <v>1042120482</v>
      </c>
    </row>
    <row r="12" spans="1:10" ht="23.25" customHeight="1">
      <c r="A12" s="4" t="s">
        <v>10</v>
      </c>
      <c r="B12" s="3"/>
      <c r="C12" s="4"/>
      <c r="D12" s="10">
        <v>81236902</v>
      </c>
      <c r="E12" s="10"/>
      <c r="F12" s="10">
        <v>42106841</v>
      </c>
      <c r="G12" s="10"/>
      <c r="H12" s="10">
        <v>81076049</v>
      </c>
      <c r="I12" s="10"/>
      <c r="J12" s="10">
        <v>41960686</v>
      </c>
    </row>
    <row r="13" spans="1:10" ht="23.25" customHeight="1">
      <c r="A13" s="4" t="s">
        <v>11</v>
      </c>
      <c r="B13" s="3">
        <v>7</v>
      </c>
      <c r="C13" s="4"/>
      <c r="D13" s="10">
        <v>2622105370</v>
      </c>
      <c r="E13" s="10"/>
      <c r="F13" s="10">
        <v>1319267567</v>
      </c>
      <c r="G13" s="10"/>
      <c r="H13" s="10">
        <v>2622105370</v>
      </c>
      <c r="I13" s="10"/>
      <c r="J13" s="10">
        <v>1319267567</v>
      </c>
    </row>
    <row r="14" spans="1:10" ht="23.1" hidden="1" customHeight="1">
      <c r="A14" s="4" t="s">
        <v>16</v>
      </c>
      <c r="B14" s="3"/>
      <c r="C14" s="4"/>
      <c r="D14" s="10"/>
      <c r="E14" s="10"/>
      <c r="F14" s="10"/>
      <c r="G14" s="10"/>
      <c r="H14" s="10"/>
      <c r="I14" s="10"/>
      <c r="J14" s="10"/>
    </row>
    <row r="15" spans="1:10" ht="23.1" hidden="1" customHeight="1">
      <c r="A15" s="4" t="s">
        <v>115</v>
      </c>
      <c r="B15" s="3">
        <v>6</v>
      </c>
      <c r="C15" s="4"/>
      <c r="D15" s="10"/>
      <c r="E15" s="10"/>
      <c r="F15" s="10">
        <v>0</v>
      </c>
      <c r="G15" s="10"/>
      <c r="H15" s="10">
        <v>0</v>
      </c>
      <c r="I15" s="10"/>
      <c r="J15" s="10">
        <v>0</v>
      </c>
    </row>
    <row r="16" spans="1:10" ht="23.25" hidden="1" customHeight="1">
      <c r="A16" s="4" t="s">
        <v>177</v>
      </c>
      <c r="B16" s="3">
        <v>24</v>
      </c>
      <c r="C16" s="4"/>
      <c r="D16" s="11"/>
      <c r="E16" s="10"/>
      <c r="F16" s="11">
        <v>0</v>
      </c>
      <c r="G16" s="10"/>
      <c r="H16" s="11">
        <v>0</v>
      </c>
      <c r="I16" s="10"/>
      <c r="J16" s="11">
        <v>0</v>
      </c>
    </row>
    <row r="17" spans="1:10" ht="23.25" customHeight="1">
      <c r="A17" s="12" t="s">
        <v>13</v>
      </c>
      <c r="B17" s="3"/>
      <c r="C17" s="4"/>
      <c r="D17" s="13">
        <f>SUM(D9:D16)</f>
        <v>9598338227</v>
      </c>
      <c r="E17" s="14"/>
      <c r="F17" s="13">
        <f>SUM(F9:F16)</f>
        <v>7050313961</v>
      </c>
      <c r="G17" s="14"/>
      <c r="H17" s="13">
        <f>SUM(H9:H16)</f>
        <v>9598177374</v>
      </c>
      <c r="I17" s="14"/>
      <c r="J17" s="13">
        <f>SUM(J9:J16)</f>
        <v>7050167806</v>
      </c>
    </row>
    <row r="18" spans="1:10" ht="23.25" customHeight="1">
      <c r="A18" s="4"/>
      <c r="B18" s="3"/>
      <c r="C18" s="4"/>
      <c r="D18" s="15"/>
      <c r="E18" s="15"/>
      <c r="F18" s="15"/>
      <c r="G18" s="15"/>
      <c r="H18" s="15"/>
      <c r="I18" s="15"/>
      <c r="J18" s="15"/>
    </row>
    <row r="19" spans="1:10" ht="23.25" customHeight="1">
      <c r="A19" s="9" t="s">
        <v>14</v>
      </c>
      <c r="B19" s="3"/>
      <c r="C19" s="4"/>
      <c r="D19" s="15"/>
      <c r="E19" s="15"/>
      <c r="F19" s="15"/>
      <c r="G19" s="15"/>
      <c r="H19" s="15"/>
      <c r="I19" s="15"/>
      <c r="J19" s="15"/>
    </row>
    <row r="20" spans="1:10" ht="23.25" customHeight="1">
      <c r="A20" s="4" t="s">
        <v>122</v>
      </c>
      <c r="B20" s="3">
        <v>8</v>
      </c>
      <c r="C20" s="4"/>
      <c r="D20" s="10">
        <v>7774679994</v>
      </c>
      <c r="E20" s="10"/>
      <c r="F20" s="10">
        <v>5638429037</v>
      </c>
      <c r="G20" s="10"/>
      <c r="H20" s="10">
        <v>770364083</v>
      </c>
      <c r="I20" s="10"/>
      <c r="J20" s="10">
        <v>770364083</v>
      </c>
    </row>
    <row r="21" spans="1:10" ht="23.25" customHeight="1">
      <c r="A21" s="4" t="s">
        <v>15</v>
      </c>
      <c r="B21" s="3">
        <v>9</v>
      </c>
      <c r="C21" s="4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</row>
    <row r="22" spans="1:10" ht="23.25" customHeight="1">
      <c r="A22" s="4" t="s">
        <v>201</v>
      </c>
      <c r="B22" s="3">
        <v>10</v>
      </c>
      <c r="C22" s="4"/>
      <c r="D22" s="10">
        <v>116839015</v>
      </c>
      <c r="E22" s="10"/>
      <c r="F22" s="10">
        <v>97914028</v>
      </c>
      <c r="G22" s="10"/>
      <c r="H22" s="10">
        <v>116839015</v>
      </c>
      <c r="I22" s="10"/>
      <c r="J22" s="10">
        <v>97914028</v>
      </c>
    </row>
    <row r="23" spans="1:10" ht="23.25" customHeight="1">
      <c r="A23" s="4" t="s">
        <v>16</v>
      </c>
      <c r="B23" s="3">
        <v>4</v>
      </c>
      <c r="C23" s="4"/>
      <c r="D23" s="10">
        <v>5728843308</v>
      </c>
      <c r="E23" s="10"/>
      <c r="F23" s="10">
        <v>5389683911</v>
      </c>
      <c r="G23" s="10"/>
      <c r="H23" s="10">
        <v>5728843308</v>
      </c>
      <c r="I23" s="10"/>
      <c r="J23" s="10">
        <v>5389683911</v>
      </c>
    </row>
    <row r="24" spans="1:10" ht="23.25" customHeight="1">
      <c r="A24" s="4" t="s">
        <v>17</v>
      </c>
      <c r="B24" s="3">
        <v>4</v>
      </c>
      <c r="C24" s="4"/>
      <c r="D24" s="10">
        <v>3437992426</v>
      </c>
      <c r="E24" s="10"/>
      <c r="F24" s="10">
        <v>2920103117</v>
      </c>
      <c r="G24" s="10"/>
      <c r="H24" s="10">
        <v>3437992426</v>
      </c>
      <c r="I24" s="10"/>
      <c r="J24" s="10">
        <v>2920103117</v>
      </c>
    </row>
    <row r="25" spans="1:10" ht="23.25" customHeight="1">
      <c r="A25" s="4" t="s">
        <v>18</v>
      </c>
      <c r="B25" s="3">
        <v>11</v>
      </c>
      <c r="C25" s="4"/>
      <c r="D25" s="10">
        <v>1079432277</v>
      </c>
      <c r="E25" s="10"/>
      <c r="F25" s="10">
        <v>1178203870</v>
      </c>
      <c r="G25" s="10"/>
      <c r="H25" s="10">
        <v>1079432277</v>
      </c>
      <c r="I25" s="10"/>
      <c r="J25" s="10">
        <v>1178203870</v>
      </c>
    </row>
    <row r="26" spans="1:10" ht="23.25" customHeight="1">
      <c r="A26" s="4" t="s">
        <v>19</v>
      </c>
      <c r="B26" s="3"/>
      <c r="C26" s="4"/>
      <c r="D26" s="10">
        <v>0</v>
      </c>
      <c r="E26" s="10"/>
      <c r="F26" s="10">
        <v>1216053</v>
      </c>
      <c r="G26" s="10"/>
      <c r="H26" s="10">
        <v>0</v>
      </c>
      <c r="I26" s="10"/>
      <c r="J26" s="10">
        <v>1216053</v>
      </c>
    </row>
    <row r="27" spans="1:10" ht="23.25" customHeight="1">
      <c r="A27" s="4" t="s">
        <v>20</v>
      </c>
      <c r="B27" s="3">
        <v>19</v>
      </c>
      <c r="C27" s="4"/>
      <c r="D27" s="10">
        <v>117903572</v>
      </c>
      <c r="E27" s="10"/>
      <c r="F27" s="10">
        <v>123582260</v>
      </c>
      <c r="G27" s="10"/>
      <c r="H27" s="10">
        <v>120474278</v>
      </c>
      <c r="I27" s="10"/>
      <c r="J27" s="10">
        <v>126152966</v>
      </c>
    </row>
    <row r="28" spans="1:10" ht="23.25" customHeight="1">
      <c r="A28" s="4" t="s">
        <v>161</v>
      </c>
      <c r="B28" s="3"/>
      <c r="C28" s="4"/>
      <c r="D28" s="10">
        <v>596315</v>
      </c>
      <c r="E28" s="10"/>
      <c r="F28" s="10">
        <v>933097</v>
      </c>
      <c r="G28" s="10"/>
      <c r="H28" s="10">
        <v>596315</v>
      </c>
      <c r="I28" s="10"/>
      <c r="J28" s="10">
        <v>933097</v>
      </c>
    </row>
    <row r="29" spans="1:10" ht="23.25" customHeight="1">
      <c r="A29" s="4" t="s">
        <v>21</v>
      </c>
      <c r="B29" s="3"/>
      <c r="C29" s="4"/>
      <c r="D29" s="11">
        <v>3649959</v>
      </c>
      <c r="E29" s="10"/>
      <c r="F29" s="11">
        <v>2426751</v>
      </c>
      <c r="G29" s="10"/>
      <c r="H29" s="11">
        <v>3649959</v>
      </c>
      <c r="I29" s="10"/>
      <c r="J29" s="11">
        <v>2426751</v>
      </c>
    </row>
    <row r="30" spans="1:10" ht="23.25" customHeight="1">
      <c r="A30" s="12" t="s">
        <v>22</v>
      </c>
      <c r="B30" s="3"/>
      <c r="C30" s="4"/>
      <c r="D30" s="13">
        <f>SUM(D20:D29)</f>
        <v>18259936866</v>
      </c>
      <c r="E30" s="10"/>
      <c r="F30" s="13">
        <f>SUM(F20:F29)</f>
        <v>15352492124</v>
      </c>
      <c r="G30" s="10"/>
      <c r="H30" s="13">
        <f>SUM(H20:H29)</f>
        <v>11258191661</v>
      </c>
      <c r="I30" s="10"/>
      <c r="J30" s="13">
        <f>SUM(J20:J29)</f>
        <v>10486997876</v>
      </c>
    </row>
    <row r="31" spans="1:10" ht="23.25" customHeight="1">
      <c r="A31" s="4"/>
      <c r="B31" s="3"/>
      <c r="C31" s="4"/>
      <c r="D31" s="10"/>
      <c r="E31" s="10"/>
      <c r="F31" s="10"/>
      <c r="G31" s="10"/>
      <c r="H31" s="10"/>
      <c r="I31" s="10"/>
      <c r="J31" s="10"/>
    </row>
    <row r="32" spans="1:10" ht="23.25" customHeight="1" thickBot="1">
      <c r="A32" s="12" t="s">
        <v>23</v>
      </c>
      <c r="B32" s="3"/>
      <c r="C32" s="4"/>
      <c r="D32" s="16">
        <f>SUM(D17+D30)</f>
        <v>27858275093</v>
      </c>
      <c r="E32" s="17"/>
      <c r="F32" s="16">
        <f>SUM(F17+F30)</f>
        <v>22402806085</v>
      </c>
      <c r="G32" s="17"/>
      <c r="H32" s="16">
        <f>SUM(H17+H30)</f>
        <v>20856369035</v>
      </c>
      <c r="I32" s="17"/>
      <c r="J32" s="16">
        <f>SUM(J17+J30)</f>
        <v>17537165682</v>
      </c>
    </row>
    <row r="33" spans="1:10" ht="22.5" thickTop="1">
      <c r="A33" s="4"/>
      <c r="B33" s="3"/>
      <c r="C33" s="4"/>
      <c r="D33" s="4"/>
      <c r="E33" s="4"/>
      <c r="F33" s="4"/>
      <c r="G33" s="4"/>
      <c r="H33" s="4"/>
      <c r="I33" s="4"/>
      <c r="J33" s="4"/>
    </row>
    <row r="34" spans="1:10" ht="23.25">
      <c r="A34" s="5" t="s">
        <v>214</v>
      </c>
      <c r="B34" s="6"/>
      <c r="C34" s="7"/>
      <c r="D34" s="7"/>
      <c r="E34" s="7"/>
      <c r="F34" s="7"/>
      <c r="G34" s="7"/>
      <c r="H34" s="7"/>
      <c r="I34" s="7"/>
      <c r="J34" s="7"/>
    </row>
    <row r="35" spans="1:10" ht="23.25">
      <c r="A35" s="5" t="str">
        <f>A2</f>
        <v>งบแสดงฐานะการเงิน</v>
      </c>
      <c r="B35" s="6"/>
      <c r="C35" s="7"/>
      <c r="D35" s="7"/>
      <c r="E35" s="7"/>
      <c r="F35" s="7"/>
      <c r="G35" s="7"/>
      <c r="H35" s="7"/>
      <c r="I35" s="7"/>
      <c r="J35" s="7"/>
    </row>
    <row r="36" spans="1:10" ht="23.25">
      <c r="A36" s="7"/>
      <c r="B36" s="3"/>
      <c r="C36" s="4"/>
      <c r="D36" s="4"/>
      <c r="E36" s="4"/>
      <c r="F36" s="4"/>
      <c r="G36" s="4"/>
      <c r="H36" s="4"/>
      <c r="I36" s="4"/>
      <c r="J36" s="4"/>
    </row>
    <row r="37" spans="1:10" ht="23.25">
      <c r="A37" s="7"/>
      <c r="B37" s="3"/>
      <c r="C37" s="4"/>
      <c r="D37" s="109" t="s">
        <v>1</v>
      </c>
      <c r="E37" s="109"/>
      <c r="F37" s="109"/>
      <c r="G37" s="109"/>
      <c r="H37" s="109" t="s">
        <v>2</v>
      </c>
      <c r="I37" s="109"/>
      <c r="J37" s="109"/>
    </row>
    <row r="38" spans="1:10" ht="23.25" customHeight="1">
      <c r="A38" s="7"/>
      <c r="B38" s="3"/>
      <c r="C38" s="4"/>
      <c r="D38" s="107" t="s">
        <v>3</v>
      </c>
      <c r="E38" s="107"/>
      <c r="F38" s="107"/>
      <c r="G38" s="38"/>
      <c r="H38" s="107" t="s">
        <v>3</v>
      </c>
      <c r="I38" s="107"/>
      <c r="J38" s="107"/>
    </row>
    <row r="39" spans="1:10" ht="23.25" customHeight="1">
      <c r="A39" s="5" t="s">
        <v>24</v>
      </c>
      <c r="B39" s="3" t="s">
        <v>5</v>
      </c>
      <c r="C39" s="4"/>
      <c r="D39" s="101">
        <v>2565</v>
      </c>
      <c r="E39" s="101"/>
      <c r="F39" s="101">
        <v>2564</v>
      </c>
      <c r="G39" s="101"/>
      <c r="H39" s="101">
        <v>2565</v>
      </c>
      <c r="I39" s="101"/>
      <c r="J39" s="101">
        <v>2564</v>
      </c>
    </row>
    <row r="40" spans="1:10" ht="23.25" customHeight="1">
      <c r="A40" s="4"/>
      <c r="B40" s="3"/>
      <c r="C40" s="4"/>
      <c r="D40" s="108" t="s">
        <v>6</v>
      </c>
      <c r="E40" s="108"/>
      <c r="F40" s="108"/>
      <c r="G40" s="108"/>
      <c r="H40" s="108"/>
      <c r="I40" s="108"/>
      <c r="J40" s="108"/>
    </row>
    <row r="41" spans="1:10" ht="23.25" customHeight="1">
      <c r="A41" s="9" t="s">
        <v>25</v>
      </c>
      <c r="B41" s="3"/>
      <c r="C41" s="4"/>
      <c r="D41" s="4"/>
      <c r="E41" s="4"/>
      <c r="F41" s="4"/>
      <c r="G41" s="4"/>
      <c r="H41" s="4"/>
      <c r="I41" s="4"/>
      <c r="J41" s="4"/>
    </row>
    <row r="42" spans="1:10" ht="23.25" customHeight="1">
      <c r="A42" s="4" t="s">
        <v>26</v>
      </c>
      <c r="B42" s="3" t="s">
        <v>210</v>
      </c>
      <c r="C42" s="4"/>
      <c r="D42" s="10">
        <v>2271575011</v>
      </c>
      <c r="E42" s="10"/>
      <c r="F42" s="10">
        <v>1087402271</v>
      </c>
      <c r="G42" s="10"/>
      <c r="H42" s="10">
        <v>2271575011</v>
      </c>
      <c r="I42" s="10"/>
      <c r="J42" s="10">
        <v>1087402271</v>
      </c>
    </row>
    <row r="43" spans="1:10" ht="23.25" customHeight="1">
      <c r="A43" s="4" t="s">
        <v>27</v>
      </c>
      <c r="B43" s="3" t="s">
        <v>211</v>
      </c>
      <c r="C43" s="4"/>
      <c r="D43" s="10">
        <v>191379324</v>
      </c>
      <c r="E43" s="10"/>
      <c r="F43" s="10">
        <v>186736051</v>
      </c>
      <c r="G43" s="10"/>
      <c r="H43" s="10">
        <v>191088121</v>
      </c>
      <c r="I43" s="10"/>
      <c r="J43" s="10">
        <v>186471458</v>
      </c>
    </row>
    <row r="44" spans="1:10" ht="23.25" customHeight="1">
      <c r="A44" s="4" t="s">
        <v>184</v>
      </c>
      <c r="C44" s="4"/>
      <c r="D44" s="10"/>
      <c r="E44" s="10"/>
      <c r="F44" s="10"/>
      <c r="G44" s="10"/>
      <c r="H44" s="10"/>
      <c r="I44" s="10"/>
      <c r="J44" s="10"/>
    </row>
    <row r="45" spans="1:10" ht="23.25" customHeight="1">
      <c r="A45" s="4" t="s">
        <v>185</v>
      </c>
      <c r="B45" s="3">
        <v>4</v>
      </c>
      <c r="C45" s="4"/>
      <c r="D45" s="10">
        <v>0</v>
      </c>
      <c r="E45" s="10"/>
      <c r="F45" s="10">
        <v>1590575</v>
      </c>
      <c r="G45" s="10"/>
      <c r="H45" s="10">
        <v>0</v>
      </c>
      <c r="I45" s="10"/>
      <c r="J45" s="10">
        <v>1590575</v>
      </c>
    </row>
    <row r="46" spans="1:10" ht="23.25" customHeight="1">
      <c r="A46" s="4" t="s">
        <v>186</v>
      </c>
      <c r="B46" s="3"/>
      <c r="C46" s="4"/>
      <c r="D46" s="10">
        <v>184608834</v>
      </c>
      <c r="E46" s="10"/>
      <c r="F46" s="10">
        <v>153671156</v>
      </c>
      <c r="G46" s="10"/>
      <c r="H46" s="10">
        <v>184608834</v>
      </c>
      <c r="I46" s="10"/>
      <c r="J46" s="10">
        <v>153671156</v>
      </c>
    </row>
    <row r="47" spans="1:10" ht="23.25" customHeight="1">
      <c r="A47" s="4" t="s">
        <v>121</v>
      </c>
      <c r="B47" s="3">
        <v>22</v>
      </c>
      <c r="C47" s="4"/>
      <c r="D47" s="11">
        <v>36036574</v>
      </c>
      <c r="E47" s="10"/>
      <c r="F47" s="11">
        <v>25679294</v>
      </c>
      <c r="G47" s="10"/>
      <c r="H47" s="11">
        <v>36036574</v>
      </c>
      <c r="I47" s="10"/>
      <c r="J47" s="11">
        <v>25679294</v>
      </c>
    </row>
    <row r="48" spans="1:10" ht="23.25" customHeight="1">
      <c r="A48" s="12" t="s">
        <v>28</v>
      </c>
      <c r="B48" s="3"/>
      <c r="C48" s="4"/>
      <c r="D48" s="13">
        <f>SUM(D42:D47)</f>
        <v>2683599743</v>
      </c>
      <c r="E48" s="14"/>
      <c r="F48" s="13">
        <f>SUM(F42:F47)</f>
        <v>1455079347</v>
      </c>
      <c r="G48" s="14"/>
      <c r="H48" s="13">
        <f>SUM(H42:H47)</f>
        <v>2683308540</v>
      </c>
      <c r="I48" s="14"/>
      <c r="J48" s="13">
        <f>SUM(J42:J47)</f>
        <v>1454814754</v>
      </c>
    </row>
    <row r="49" spans="1:10" ht="15" customHeight="1">
      <c r="A49" s="4"/>
      <c r="B49" s="3"/>
      <c r="C49" s="4"/>
      <c r="D49" s="4"/>
      <c r="E49" s="4"/>
      <c r="F49" s="4"/>
      <c r="G49" s="4"/>
      <c r="H49" s="4"/>
      <c r="I49" s="4"/>
      <c r="J49" s="4"/>
    </row>
    <row r="50" spans="1:10" ht="23.25" customHeight="1">
      <c r="A50" s="9" t="s">
        <v>29</v>
      </c>
      <c r="B50" s="3"/>
      <c r="C50" s="4"/>
      <c r="D50" s="4"/>
      <c r="E50" s="4"/>
      <c r="F50" s="4"/>
      <c r="G50" s="4"/>
      <c r="H50" s="4"/>
      <c r="I50" s="4"/>
      <c r="J50" s="4"/>
    </row>
    <row r="51" spans="1:10" ht="23.25" hidden="1" customHeight="1">
      <c r="A51" s="4" t="s">
        <v>178</v>
      </c>
      <c r="B51" s="3">
        <v>6</v>
      </c>
      <c r="C51" s="4"/>
      <c r="D51" s="10">
        <v>0</v>
      </c>
      <c r="E51" s="10"/>
      <c r="F51" s="10">
        <v>0</v>
      </c>
      <c r="G51" s="10"/>
      <c r="H51" s="10">
        <v>0</v>
      </c>
      <c r="I51" s="10"/>
      <c r="J51" s="10">
        <v>0</v>
      </c>
    </row>
    <row r="52" spans="1:10" ht="23.1" hidden="1" customHeight="1">
      <c r="A52" s="4" t="s">
        <v>128</v>
      </c>
      <c r="B52" s="3"/>
      <c r="C52" s="4"/>
      <c r="D52" s="10"/>
      <c r="E52" s="10"/>
      <c r="F52" s="10"/>
      <c r="G52" s="10"/>
      <c r="H52" s="10"/>
      <c r="I52" s="10"/>
      <c r="J52" s="10"/>
    </row>
    <row r="53" spans="1:10" ht="23.1" customHeight="1">
      <c r="A53" s="4" t="s">
        <v>128</v>
      </c>
      <c r="B53" s="3"/>
      <c r="C53" s="4"/>
      <c r="D53" s="10"/>
      <c r="E53" s="10"/>
      <c r="F53" s="10"/>
      <c r="G53" s="10"/>
      <c r="H53" s="10"/>
      <c r="I53" s="10"/>
      <c r="J53" s="10"/>
    </row>
    <row r="54" spans="1:10" ht="23.25" customHeight="1">
      <c r="A54" s="4" t="s">
        <v>145</v>
      </c>
      <c r="B54" s="3">
        <v>14</v>
      </c>
      <c r="C54" s="4"/>
      <c r="D54" s="11">
        <v>151668571</v>
      </c>
      <c r="E54" s="10"/>
      <c r="F54" s="11">
        <v>138870888</v>
      </c>
      <c r="G54" s="10"/>
      <c r="H54" s="11">
        <v>151668571</v>
      </c>
      <c r="I54" s="10"/>
      <c r="J54" s="11">
        <v>138870888</v>
      </c>
    </row>
    <row r="55" spans="1:10" ht="23.25" customHeight="1">
      <c r="A55" s="12" t="s">
        <v>30</v>
      </c>
      <c r="B55" s="3"/>
      <c r="C55" s="4"/>
      <c r="D55" s="13">
        <f>SUM(D51:D54)</f>
        <v>151668571</v>
      </c>
      <c r="E55" s="10"/>
      <c r="F55" s="13">
        <f>SUM(F51:F54)</f>
        <v>138870888</v>
      </c>
      <c r="G55" s="10"/>
      <c r="H55" s="13">
        <f>SUM(H51:H54)</f>
        <v>151668571</v>
      </c>
      <c r="I55" s="10"/>
      <c r="J55" s="13">
        <f>SUM(J51:J54)</f>
        <v>138870888</v>
      </c>
    </row>
    <row r="56" spans="1:10" ht="15" customHeight="1">
      <c r="A56" s="4"/>
      <c r="B56" s="3"/>
      <c r="C56" s="4"/>
      <c r="D56" s="10"/>
      <c r="E56" s="10"/>
      <c r="F56" s="10"/>
      <c r="G56" s="10"/>
      <c r="H56" s="10"/>
      <c r="I56" s="10"/>
      <c r="J56" s="10"/>
    </row>
    <row r="57" spans="1:10" ht="23.25" customHeight="1">
      <c r="A57" s="12" t="s">
        <v>31</v>
      </c>
      <c r="B57" s="3"/>
      <c r="C57" s="4"/>
      <c r="D57" s="19">
        <f>D48+D55</f>
        <v>2835268314</v>
      </c>
      <c r="E57" s="10"/>
      <c r="F57" s="19">
        <f>F48+F55</f>
        <v>1593950235</v>
      </c>
      <c r="G57" s="10"/>
      <c r="H57" s="20">
        <f>H48+H55</f>
        <v>2834977111</v>
      </c>
      <c r="I57" s="10"/>
      <c r="J57" s="20">
        <f>J48+J55</f>
        <v>1593685642</v>
      </c>
    </row>
    <row r="58" spans="1:10" ht="15" customHeight="1">
      <c r="A58" s="4"/>
      <c r="B58" s="3"/>
      <c r="C58" s="4"/>
      <c r="D58" s="4"/>
      <c r="E58" s="4"/>
      <c r="F58" s="4"/>
      <c r="G58" s="4"/>
      <c r="H58" s="4"/>
      <c r="I58" s="4"/>
      <c r="J58" s="4"/>
    </row>
    <row r="59" spans="1:10" ht="23.25" customHeight="1">
      <c r="A59" s="9" t="s">
        <v>32</v>
      </c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>
      <c r="A60" s="4" t="s">
        <v>33</v>
      </c>
      <c r="B60" s="3"/>
      <c r="C60" s="4"/>
      <c r="D60" s="4"/>
      <c r="E60" s="4"/>
      <c r="F60" s="4"/>
      <c r="G60" s="4"/>
      <c r="H60" s="4"/>
      <c r="I60" s="4"/>
      <c r="J60" s="4"/>
    </row>
    <row r="61" spans="1:10" ht="23.25" customHeight="1">
      <c r="A61" s="4" t="s">
        <v>34</v>
      </c>
      <c r="B61" s="3"/>
      <c r="C61" s="4"/>
      <c r="D61" s="4"/>
      <c r="E61" s="4"/>
      <c r="F61" s="4"/>
      <c r="G61" s="4"/>
      <c r="H61" s="4"/>
      <c r="I61" s="4"/>
      <c r="J61" s="4"/>
    </row>
    <row r="62" spans="1:10" ht="23.25" customHeight="1" thickBot="1">
      <c r="A62" s="50" t="s">
        <v>202</v>
      </c>
      <c r="B62" s="3"/>
      <c r="C62" s="4"/>
      <c r="D62" s="21">
        <v>300000000</v>
      </c>
      <c r="E62" s="22"/>
      <c r="F62" s="21">
        <v>300000000</v>
      </c>
      <c r="G62" s="22"/>
      <c r="H62" s="21">
        <v>300000000</v>
      </c>
      <c r="I62" s="22"/>
      <c r="J62" s="21">
        <v>300000000</v>
      </c>
    </row>
    <row r="63" spans="1:10" ht="23.25" customHeight="1" thickTop="1">
      <c r="A63" s="4" t="s">
        <v>35</v>
      </c>
      <c r="B63" s="3"/>
      <c r="C63" s="4"/>
      <c r="D63" s="24"/>
      <c r="E63" s="22"/>
      <c r="F63" s="24"/>
      <c r="G63" s="22"/>
      <c r="H63" s="24"/>
      <c r="I63" s="22"/>
      <c r="J63" s="24"/>
    </row>
    <row r="64" spans="1:10" ht="23.25" customHeight="1">
      <c r="A64" s="50" t="s">
        <v>202</v>
      </c>
      <c r="B64" s="3"/>
      <c r="C64" s="4"/>
      <c r="D64" s="22">
        <v>300000000</v>
      </c>
      <c r="E64" s="22"/>
      <c r="F64" s="22">
        <v>300000000</v>
      </c>
      <c r="G64" s="22"/>
      <c r="H64" s="24">
        <v>300000000</v>
      </c>
      <c r="I64" s="22"/>
      <c r="J64" s="24">
        <v>300000000</v>
      </c>
    </row>
    <row r="65" spans="1:10" ht="23.25" customHeight="1">
      <c r="A65" s="4" t="s">
        <v>36</v>
      </c>
      <c r="B65" s="3"/>
      <c r="C65" s="4"/>
      <c r="D65" s="22"/>
      <c r="E65" s="22"/>
      <c r="F65" s="22"/>
      <c r="G65" s="22"/>
      <c r="H65" s="89"/>
      <c r="I65" s="22"/>
      <c r="J65" s="89"/>
    </row>
    <row r="66" spans="1:10" ht="23.25" customHeight="1">
      <c r="A66" s="4" t="s">
        <v>37</v>
      </c>
      <c r="B66" s="3"/>
      <c r="C66" s="4"/>
      <c r="D66" s="22">
        <v>930000000</v>
      </c>
      <c r="E66" s="22"/>
      <c r="F66" s="22">
        <v>930000000</v>
      </c>
      <c r="G66" s="22"/>
      <c r="H66" s="22">
        <v>930000000</v>
      </c>
      <c r="I66" s="22"/>
      <c r="J66" s="22">
        <v>930000000</v>
      </c>
    </row>
    <row r="67" spans="1:10" ht="23.25" customHeight="1">
      <c r="A67" s="4" t="s">
        <v>38</v>
      </c>
      <c r="B67" s="3"/>
      <c r="C67" s="4"/>
      <c r="D67" s="22"/>
      <c r="E67" s="22"/>
      <c r="F67" s="22"/>
      <c r="G67" s="22"/>
      <c r="H67" s="22"/>
      <c r="I67" s="22"/>
      <c r="J67" s="22"/>
    </row>
    <row r="68" spans="1:10" ht="23.25" customHeight="1">
      <c r="A68" s="1" t="s">
        <v>39</v>
      </c>
      <c r="B68" s="3"/>
      <c r="C68" s="4"/>
      <c r="D68" s="22"/>
      <c r="E68" s="22"/>
      <c r="F68" s="22"/>
      <c r="G68" s="22"/>
      <c r="H68" s="22"/>
      <c r="I68" s="22"/>
      <c r="J68" s="22"/>
    </row>
    <row r="69" spans="1:10" ht="23.25" customHeight="1">
      <c r="A69" s="2" t="s">
        <v>40</v>
      </c>
      <c r="B69" s="3">
        <v>15</v>
      </c>
      <c r="C69" s="4"/>
      <c r="D69" s="22">
        <v>30000000</v>
      </c>
      <c r="E69" s="22"/>
      <c r="F69" s="22">
        <v>30000000</v>
      </c>
      <c r="G69" s="22"/>
      <c r="H69" s="22">
        <v>30000000</v>
      </c>
      <c r="I69" s="22"/>
      <c r="J69" s="22">
        <v>30000000</v>
      </c>
    </row>
    <row r="70" spans="1:10" ht="23.25" customHeight="1">
      <c r="A70" s="1" t="s">
        <v>41</v>
      </c>
      <c r="B70" s="3"/>
      <c r="C70" s="4"/>
      <c r="D70" s="22">
        <v>25430647959</v>
      </c>
      <c r="E70" s="22"/>
      <c r="F70" s="22">
        <v>21392886048</v>
      </c>
      <c r="G70" s="22"/>
      <c r="H70" s="22">
        <v>16859631504</v>
      </c>
      <c r="I70" s="22"/>
      <c r="J70" s="22">
        <v>14796730409</v>
      </c>
    </row>
    <row r="71" spans="1:10" ht="23.25" customHeight="1">
      <c r="A71" s="4" t="s">
        <v>42</v>
      </c>
      <c r="B71" s="3"/>
      <c r="C71" s="4"/>
      <c r="D71" s="23">
        <v>-1667641180</v>
      </c>
      <c r="E71" s="22"/>
      <c r="F71" s="23">
        <v>-1844030198</v>
      </c>
      <c r="G71" s="22"/>
      <c r="H71" s="23">
        <v>-98239580</v>
      </c>
      <c r="I71" s="22"/>
      <c r="J71" s="23">
        <v>-113250369</v>
      </c>
    </row>
    <row r="72" spans="1:10" ht="21.75" hidden="1">
      <c r="A72" s="4"/>
      <c r="B72" s="3"/>
      <c r="C72" s="4"/>
      <c r="D72" s="22"/>
      <c r="E72" s="22"/>
      <c r="F72" s="22"/>
      <c r="G72" s="22"/>
      <c r="H72" s="22"/>
      <c r="I72" s="22"/>
      <c r="J72" s="22"/>
    </row>
    <row r="73" spans="1:10" ht="23.25" customHeight="1">
      <c r="A73" s="12" t="s">
        <v>43</v>
      </c>
      <c r="B73" s="3"/>
      <c r="C73" s="4"/>
      <c r="D73" s="19">
        <f>SUM(D64:D71)</f>
        <v>25023006779</v>
      </c>
      <c r="E73" s="22"/>
      <c r="F73" s="19">
        <f>SUM(F64:F71)</f>
        <v>20808855850</v>
      </c>
      <c r="G73" s="22"/>
      <c r="H73" s="19">
        <f>SUM(H64:H71)</f>
        <v>18021391924</v>
      </c>
      <c r="I73" s="22"/>
      <c r="J73" s="19">
        <f>SUM(J64:J71)</f>
        <v>15943480040</v>
      </c>
    </row>
    <row r="74" spans="1:10" ht="23.25" customHeight="1">
      <c r="A74" s="4"/>
      <c r="B74" s="3"/>
      <c r="C74" s="4"/>
      <c r="D74" s="24"/>
      <c r="E74" s="22"/>
      <c r="F74" s="24"/>
      <c r="G74" s="22"/>
      <c r="H74" s="24"/>
      <c r="I74" s="22"/>
      <c r="J74" s="24"/>
    </row>
    <row r="75" spans="1:10" ht="23.25" customHeight="1" thickBot="1">
      <c r="A75" s="12" t="s">
        <v>44</v>
      </c>
      <c r="B75" s="3"/>
      <c r="C75" s="4"/>
      <c r="D75" s="25">
        <f>SUM(D57+D73)</f>
        <v>27858275093</v>
      </c>
      <c r="E75" s="26"/>
      <c r="F75" s="25">
        <f>SUM(F57+F73)</f>
        <v>22402806085</v>
      </c>
      <c r="G75" s="26"/>
      <c r="H75" s="25">
        <f>SUM(H57+H73)</f>
        <v>20856369035</v>
      </c>
      <c r="I75" s="26"/>
      <c r="J75" s="25">
        <f>SUM(J57+J73)</f>
        <v>17537165682</v>
      </c>
    </row>
    <row r="76" spans="1:10" ht="15.75" thickTop="1"/>
  </sheetData>
  <customSheetViews>
    <customSheetView guid="{79159615-AF07-41B1-A34F-7ABC3CFA7178}" scale="80" hiddenRows="1">
      <selection activeCell="K76" sqref="K76"/>
      <rowBreaks count="1" manualBreakCount="1">
        <brk id="32" max="16383" man="1"/>
      </rowBreaks>
      <pageMargins left="0.8" right="0.8" top="0.48" bottom="0.5" header="0.5" footer="0.5"/>
      <pageSetup paperSize="9" scale="79" firstPageNumber="6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38:F38"/>
    <mergeCell ref="H38:J38"/>
    <mergeCell ref="D40:J40"/>
    <mergeCell ref="D4:G4"/>
    <mergeCell ref="H4:J4"/>
    <mergeCell ref="D5:F5"/>
    <mergeCell ref="H5:J5"/>
    <mergeCell ref="D7:J7"/>
    <mergeCell ref="D37:G37"/>
    <mergeCell ref="H37:J37"/>
  </mergeCells>
  <pageMargins left="0.8" right="0.8" top="0.48" bottom="0.5" header="0.5" footer="0.5"/>
  <pageSetup paperSize="9" scale="79" firstPageNumber="6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  <ignoredErrors>
    <ignoredError sqref="D73 G73 I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zoomScaleNormal="100" zoomScaleSheetLayoutView="90" workbookViewId="0">
      <selection activeCell="K7" sqref="K7"/>
    </sheetView>
  </sheetViews>
  <sheetFormatPr defaultColWidth="9.140625" defaultRowHeight="21.75"/>
  <cols>
    <col min="1" max="1" width="43.85546875" style="4" customWidth="1"/>
    <col min="2" max="2" width="6.5703125" style="3" customWidth="1"/>
    <col min="3" max="3" width="1.140625" style="4" customWidth="1"/>
    <col min="4" max="4" width="17" style="4" customWidth="1"/>
    <col min="5" max="5" width="1.140625" style="4" customWidth="1"/>
    <col min="6" max="6" width="16" style="4" customWidth="1"/>
    <col min="7" max="7" width="1.140625" style="4" customWidth="1"/>
    <col min="8" max="8" width="19.7109375" style="4" customWidth="1"/>
    <col min="9" max="9" width="1.140625" style="4" customWidth="1"/>
    <col min="10" max="10" width="22" style="4" customWidth="1"/>
    <col min="11" max="16384" width="9.140625" style="4"/>
  </cols>
  <sheetData>
    <row r="1" spans="1:10" s="8" customFormat="1" ht="23.25">
      <c r="A1" s="5" t="s">
        <v>214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 customHeight="1">
      <c r="A2" s="5" t="s">
        <v>45</v>
      </c>
    </row>
    <row r="3" spans="1:10" ht="23.25" customHeight="1"/>
    <row r="4" spans="1:10" ht="23.25" customHeight="1">
      <c r="D4" s="109" t="s">
        <v>1</v>
      </c>
      <c r="E4" s="109"/>
      <c r="F4" s="109"/>
      <c r="G4" s="40"/>
      <c r="H4" s="109" t="s">
        <v>2</v>
      </c>
      <c r="I4" s="109"/>
      <c r="J4" s="109"/>
    </row>
    <row r="5" spans="1:10" ht="23.25" customHeight="1">
      <c r="D5" s="107" t="s">
        <v>46</v>
      </c>
      <c r="E5" s="107"/>
      <c r="F5" s="107"/>
      <c r="G5" s="39"/>
      <c r="H5" s="107" t="s">
        <v>46</v>
      </c>
      <c r="I5" s="107"/>
      <c r="J5" s="107"/>
    </row>
    <row r="6" spans="1:10" ht="23.25" customHeight="1">
      <c r="B6" s="3" t="s">
        <v>5</v>
      </c>
      <c r="D6" s="39">
        <v>2565</v>
      </c>
      <c r="E6" s="39"/>
      <c r="F6" s="88">
        <v>2564</v>
      </c>
      <c r="G6" s="39"/>
      <c r="H6" s="101">
        <v>2565</v>
      </c>
      <c r="I6" s="101"/>
      <c r="J6" s="101">
        <v>2564</v>
      </c>
    </row>
    <row r="7" spans="1:10" ht="23.25" customHeight="1">
      <c r="D7" s="108" t="s">
        <v>6</v>
      </c>
      <c r="E7" s="108"/>
      <c r="F7" s="108"/>
      <c r="G7" s="108"/>
      <c r="H7" s="108"/>
      <c r="I7" s="108"/>
      <c r="J7" s="108"/>
    </row>
    <row r="8" spans="1:10" ht="23.25" customHeight="1">
      <c r="A8" s="9" t="s">
        <v>48</v>
      </c>
    </row>
    <row r="9" spans="1:10" ht="23.25" customHeight="1">
      <c r="A9" s="4" t="s">
        <v>49</v>
      </c>
      <c r="B9" s="3">
        <v>16</v>
      </c>
      <c r="D9" s="10">
        <v>10328022500</v>
      </c>
      <c r="E9" s="10"/>
      <c r="F9" s="10">
        <v>5134393584</v>
      </c>
      <c r="G9" s="10"/>
      <c r="H9" s="10">
        <v>10328022500</v>
      </c>
      <c r="I9" s="10"/>
      <c r="J9" s="10">
        <v>5134393584</v>
      </c>
    </row>
    <row r="10" spans="1:10" ht="23.25" customHeight="1">
      <c r="A10" s="4" t="s">
        <v>50</v>
      </c>
      <c r="B10" s="3" t="s">
        <v>213</v>
      </c>
      <c r="D10" s="10">
        <v>0</v>
      </c>
      <c r="E10" s="10"/>
      <c r="F10" s="10">
        <v>0</v>
      </c>
      <c r="G10" s="10"/>
      <c r="H10" s="10">
        <v>25491000</v>
      </c>
      <c r="I10" s="10"/>
      <c r="J10" s="10">
        <v>25491000</v>
      </c>
    </row>
    <row r="11" spans="1:10" ht="23.25" customHeight="1">
      <c r="A11" s="4" t="s">
        <v>51</v>
      </c>
      <c r="B11" s="3">
        <v>4</v>
      </c>
      <c r="D11" s="10">
        <v>341255790</v>
      </c>
      <c r="E11" s="10"/>
      <c r="F11" s="10">
        <v>356440457</v>
      </c>
      <c r="G11" s="10"/>
      <c r="H11" s="10">
        <v>341255790</v>
      </c>
      <c r="I11" s="10"/>
      <c r="J11" s="10">
        <v>356440457</v>
      </c>
    </row>
    <row r="12" spans="1:10" ht="23.25" customHeight="1">
      <c r="A12" s="4" t="s">
        <v>52</v>
      </c>
      <c r="D12" s="10">
        <v>656918322</v>
      </c>
      <c r="E12" s="10"/>
      <c r="F12" s="10">
        <v>0</v>
      </c>
      <c r="G12" s="10"/>
      <c r="H12" s="10">
        <v>656918322</v>
      </c>
      <c r="I12" s="10"/>
      <c r="J12" s="10">
        <v>0</v>
      </c>
    </row>
    <row r="13" spans="1:10" ht="23.25" customHeight="1">
      <c r="A13" s="4" t="s">
        <v>54</v>
      </c>
      <c r="D13" s="11">
        <v>9108904</v>
      </c>
      <c r="E13" s="10"/>
      <c r="F13" s="11">
        <v>4690268</v>
      </c>
      <c r="G13" s="10"/>
      <c r="H13" s="10">
        <v>9108904</v>
      </c>
      <c r="I13" s="10"/>
      <c r="J13" s="10">
        <v>4690268</v>
      </c>
    </row>
    <row r="14" spans="1:10" ht="23.25" customHeight="1">
      <c r="A14" s="12" t="s">
        <v>55</v>
      </c>
      <c r="D14" s="18">
        <f>SUM(D9:D13)</f>
        <v>11335305516</v>
      </c>
      <c r="E14" s="10"/>
      <c r="F14" s="18">
        <f>SUM(F9:F13)</f>
        <v>5495524309</v>
      </c>
      <c r="G14" s="10"/>
      <c r="H14" s="13">
        <f>SUM(H9:H13)</f>
        <v>11360796516</v>
      </c>
      <c r="I14" s="10"/>
      <c r="J14" s="13">
        <f>SUM(J9:J13)</f>
        <v>5521015309</v>
      </c>
    </row>
    <row r="15" spans="1:10" ht="23.25" customHeight="1"/>
    <row r="16" spans="1:10" ht="23.25" customHeight="1">
      <c r="A16" s="9" t="s">
        <v>56</v>
      </c>
    </row>
    <row r="17" spans="1:10" ht="23.25" customHeight="1">
      <c r="A17" s="4" t="s">
        <v>57</v>
      </c>
      <c r="B17" s="3" t="s">
        <v>212</v>
      </c>
      <c r="D17" s="10">
        <v>7912432599</v>
      </c>
      <c r="E17" s="10"/>
      <c r="F17" s="10">
        <v>3754435889</v>
      </c>
      <c r="G17" s="10"/>
      <c r="H17" s="10">
        <v>7912432599</v>
      </c>
      <c r="I17" s="10"/>
      <c r="J17" s="10">
        <v>3754435889</v>
      </c>
    </row>
    <row r="18" spans="1:10" ht="23.25" customHeight="1">
      <c r="A18" s="4" t="s">
        <v>129</v>
      </c>
      <c r="B18" s="3" t="s">
        <v>212</v>
      </c>
      <c r="D18" s="10">
        <v>268195390</v>
      </c>
      <c r="E18" s="10"/>
      <c r="F18" s="10">
        <v>147676098</v>
      </c>
      <c r="G18" s="10"/>
      <c r="H18" s="10">
        <v>268195390</v>
      </c>
      <c r="I18" s="10"/>
      <c r="J18" s="10">
        <v>147676098</v>
      </c>
    </row>
    <row r="19" spans="1:10" ht="23.25" customHeight="1">
      <c r="A19" s="4" t="s">
        <v>58</v>
      </c>
      <c r="B19" s="3" t="s">
        <v>212</v>
      </c>
      <c r="D19" s="10">
        <v>295602001</v>
      </c>
      <c r="E19" s="10"/>
      <c r="F19" s="10">
        <v>239846323</v>
      </c>
      <c r="G19" s="10"/>
      <c r="H19" s="10">
        <v>295602001</v>
      </c>
      <c r="I19" s="10"/>
      <c r="J19" s="10">
        <v>239846323</v>
      </c>
    </row>
    <row r="20" spans="1:10" ht="23.25" customHeight="1">
      <c r="A20" s="4" t="s">
        <v>60</v>
      </c>
      <c r="D20" s="10">
        <v>0</v>
      </c>
      <c r="E20" s="10"/>
      <c r="F20" s="10">
        <v>486006605</v>
      </c>
      <c r="G20" s="10"/>
      <c r="H20" s="10">
        <v>0</v>
      </c>
      <c r="I20" s="10"/>
      <c r="J20" s="10">
        <v>485966651</v>
      </c>
    </row>
    <row r="21" spans="1:10" ht="23.25" customHeight="1">
      <c r="A21" s="12" t="s">
        <v>62</v>
      </c>
      <c r="D21" s="18">
        <f>SUM(D17:D20)</f>
        <v>8476229990</v>
      </c>
      <c r="E21" s="14"/>
      <c r="F21" s="18">
        <f>SUM(F17:F20)</f>
        <v>4627964915</v>
      </c>
      <c r="G21" s="14"/>
      <c r="H21" s="13">
        <f>SUM(H17:H20)</f>
        <v>8476229990</v>
      </c>
      <c r="I21" s="14"/>
      <c r="J21" s="13">
        <f>SUM(J17:J20)</f>
        <v>4627924961</v>
      </c>
    </row>
    <row r="22" spans="1:10" ht="23.25" customHeight="1"/>
    <row r="23" spans="1:10" ht="23.25" customHeight="1">
      <c r="A23" s="12" t="s">
        <v>204</v>
      </c>
      <c r="D23" s="100">
        <f>D14-D21</f>
        <v>2859075526</v>
      </c>
      <c r="F23" s="100">
        <f>F14-F21</f>
        <v>867559394</v>
      </c>
      <c r="H23" s="100">
        <f>H14-H21</f>
        <v>2884566526</v>
      </c>
      <c r="J23" s="100">
        <f>J14-J21</f>
        <v>893090348</v>
      </c>
    </row>
    <row r="24" spans="1:10" ht="23.25" customHeight="1">
      <c r="A24" s="4" t="s">
        <v>61</v>
      </c>
      <c r="B24" s="3">
        <v>4</v>
      </c>
      <c r="D24" s="24">
        <v>-36897</v>
      </c>
      <c r="E24" s="24"/>
      <c r="F24" s="24">
        <v>-263189</v>
      </c>
      <c r="G24" s="22"/>
      <c r="H24" s="22">
        <v>-36897</v>
      </c>
      <c r="I24" s="22"/>
      <c r="J24" s="22">
        <v>-263189</v>
      </c>
    </row>
    <row r="25" spans="1:10" ht="23.25" customHeight="1">
      <c r="A25" s="4" t="s">
        <v>205</v>
      </c>
      <c r="B25" s="3">
        <v>8</v>
      </c>
      <c r="D25" s="23">
        <v>2000351816</v>
      </c>
      <c r="E25" s="10"/>
      <c r="F25" s="23">
        <v>343467578</v>
      </c>
      <c r="G25" s="10"/>
      <c r="H25" s="11">
        <v>0</v>
      </c>
      <c r="I25" s="10"/>
      <c r="J25" s="11">
        <v>0</v>
      </c>
    </row>
    <row r="26" spans="1:10" ht="23.25" customHeight="1">
      <c r="A26" s="12" t="s">
        <v>116</v>
      </c>
      <c r="D26" s="28">
        <f>SUM(D23:D25)</f>
        <v>4859390445</v>
      </c>
      <c r="E26" s="28"/>
      <c r="F26" s="28">
        <f>SUM(F23:F25)</f>
        <v>1210763783</v>
      </c>
      <c r="G26" s="28"/>
      <c r="H26" s="28">
        <f>SUM(H23:H25)</f>
        <v>2884529629</v>
      </c>
      <c r="I26" s="28"/>
      <c r="J26" s="28">
        <f>SUM(J23:J25)</f>
        <v>892827159</v>
      </c>
    </row>
    <row r="27" spans="1:10" ht="23.25" customHeight="1">
      <c r="A27" s="4" t="s">
        <v>117</v>
      </c>
      <c r="B27" s="3">
        <v>19</v>
      </c>
      <c r="D27" s="29">
        <v>572066386</v>
      </c>
      <c r="E27" s="27"/>
      <c r="F27" s="29">
        <v>174343524</v>
      </c>
      <c r="G27" s="27"/>
      <c r="H27" s="29">
        <v>572066386</v>
      </c>
      <c r="I27" s="27"/>
      <c r="J27" s="29">
        <v>174343524</v>
      </c>
    </row>
    <row r="28" spans="1:10" ht="23.25" customHeight="1" thickBot="1">
      <c r="A28" s="12" t="s">
        <v>67</v>
      </c>
      <c r="D28" s="30">
        <f>D26-D27</f>
        <v>4287324059</v>
      </c>
      <c r="E28" s="28"/>
      <c r="F28" s="30">
        <f>F26-F27</f>
        <v>1036420259</v>
      </c>
      <c r="G28" s="28"/>
      <c r="H28" s="30">
        <f>H26-H27</f>
        <v>2312463243</v>
      </c>
      <c r="I28" s="28"/>
      <c r="J28" s="30">
        <f>J26-J27</f>
        <v>718483635</v>
      </c>
    </row>
    <row r="29" spans="1:10" ht="23.25" customHeight="1" thickTop="1">
      <c r="D29" s="31"/>
      <c r="E29" s="31"/>
      <c r="F29" s="31"/>
      <c r="G29" s="31"/>
      <c r="H29" s="31"/>
      <c r="I29" s="31"/>
      <c r="J29" s="31"/>
    </row>
    <row r="30" spans="1:10" ht="23.25" hidden="1" customHeight="1">
      <c r="A30" s="12" t="s">
        <v>64</v>
      </c>
      <c r="D30" s="27"/>
      <c r="E30" s="27"/>
      <c r="F30" s="27"/>
      <c r="G30" s="27"/>
      <c r="H30" s="27"/>
      <c r="I30" s="27"/>
      <c r="J30" s="27"/>
    </row>
    <row r="31" spans="1:10" ht="23.25" hidden="1" customHeight="1">
      <c r="A31" s="4" t="s">
        <v>65</v>
      </c>
      <c r="D31" s="27"/>
      <c r="E31" s="27"/>
      <c r="F31" s="27"/>
      <c r="G31" s="27"/>
      <c r="H31" s="27"/>
      <c r="I31" s="27"/>
      <c r="J31" s="27"/>
    </row>
    <row r="32" spans="1:10" ht="23.25" hidden="1" customHeight="1">
      <c r="A32" s="1" t="s">
        <v>66</v>
      </c>
      <c r="D32" s="10"/>
      <c r="E32" s="10"/>
      <c r="F32" s="10"/>
      <c r="G32" s="10"/>
      <c r="H32" s="10"/>
      <c r="I32" s="10"/>
      <c r="J32" s="10"/>
    </row>
    <row r="33" spans="1:10" ht="23.25" hidden="1" customHeight="1" thickBot="1">
      <c r="A33" s="12" t="s">
        <v>67</v>
      </c>
      <c r="D33" s="44"/>
      <c r="E33" s="45"/>
      <c r="F33" s="44"/>
      <c r="G33" s="45"/>
      <c r="H33" s="44"/>
      <c r="I33" s="45"/>
      <c r="J33" s="44"/>
    </row>
    <row r="34" spans="1:10" ht="23.25" hidden="1" customHeight="1" thickTop="1"/>
    <row r="35" spans="1:10" ht="23.25" hidden="1" customHeight="1">
      <c r="A35" s="12" t="s">
        <v>47</v>
      </c>
    </row>
    <row r="36" spans="1:10" ht="23.25" hidden="1" customHeight="1">
      <c r="A36" s="12" t="s">
        <v>68</v>
      </c>
    </row>
    <row r="37" spans="1:10" ht="23.25" hidden="1" customHeight="1">
      <c r="A37" s="1" t="s">
        <v>69</v>
      </c>
      <c r="D37" s="10"/>
      <c r="E37" s="10"/>
      <c r="F37" s="10"/>
      <c r="G37" s="10"/>
      <c r="H37" s="10"/>
      <c r="I37" s="10"/>
      <c r="J37" s="10"/>
    </row>
    <row r="38" spans="1:10" ht="23.25" hidden="1" customHeight="1">
      <c r="A38" s="1" t="s">
        <v>65</v>
      </c>
      <c r="D38" s="10"/>
      <c r="E38" s="10"/>
      <c r="F38" s="10"/>
      <c r="G38" s="10"/>
      <c r="H38" s="10"/>
      <c r="I38" s="10"/>
      <c r="J38" s="10"/>
    </row>
    <row r="39" spans="1:10" ht="23.25" hidden="1" customHeight="1">
      <c r="A39" s="2" t="s">
        <v>66</v>
      </c>
      <c r="D39" s="10"/>
      <c r="E39" s="10"/>
      <c r="F39" s="10"/>
      <c r="G39" s="10"/>
      <c r="H39" s="10"/>
      <c r="I39" s="10"/>
      <c r="J39" s="10"/>
    </row>
    <row r="40" spans="1:10" hidden="1">
      <c r="A40" s="1" t="s">
        <v>70</v>
      </c>
      <c r="D40" s="10"/>
      <c r="E40" s="10"/>
      <c r="F40" s="10"/>
      <c r="G40" s="10"/>
      <c r="H40" s="10"/>
      <c r="I40" s="10"/>
      <c r="J40" s="10"/>
    </row>
    <row r="41" spans="1:10" ht="23.25" hidden="1" customHeight="1" thickBot="1">
      <c r="A41" s="12" t="s">
        <v>67</v>
      </c>
      <c r="D41" s="44"/>
      <c r="E41" s="10"/>
      <c r="F41" s="44"/>
      <c r="G41" s="10"/>
      <c r="H41" s="44"/>
      <c r="I41" s="10"/>
      <c r="J41" s="44"/>
    </row>
    <row r="42" spans="1:10" ht="23.25" hidden="1" customHeight="1"/>
    <row r="43" spans="1:10" ht="23.25" hidden="1" customHeight="1">
      <c r="A43" s="12" t="s">
        <v>71</v>
      </c>
    </row>
    <row r="44" spans="1:10" ht="23.25" hidden="1" customHeight="1" thickBot="1">
      <c r="A44" s="4" t="s">
        <v>72</v>
      </c>
      <c r="D44" s="32"/>
      <c r="E44" s="46"/>
      <c r="F44" s="32"/>
      <c r="G44" s="46"/>
      <c r="H44" s="32"/>
      <c r="I44" s="46"/>
      <c r="J44" s="32"/>
    </row>
    <row r="45" spans="1:10" ht="23.25" hidden="1" customHeight="1" thickTop="1">
      <c r="D45" s="47"/>
      <c r="E45" s="46"/>
      <c r="F45" s="47"/>
      <c r="G45" s="46"/>
      <c r="H45" s="47"/>
      <c r="I45" s="46"/>
      <c r="J45" s="47"/>
    </row>
    <row r="46" spans="1:10" ht="23.25" hidden="1" customHeight="1">
      <c r="A46" s="12" t="s">
        <v>73</v>
      </c>
      <c r="D46" s="47"/>
      <c r="E46" s="46"/>
      <c r="F46" s="47"/>
      <c r="G46" s="46"/>
      <c r="H46" s="47"/>
      <c r="I46" s="46"/>
      <c r="J46" s="47"/>
    </row>
    <row r="47" spans="1:10" ht="23.25" hidden="1" customHeight="1" thickBot="1">
      <c r="A47" s="4" t="s">
        <v>74</v>
      </c>
      <c r="D47" s="32"/>
      <c r="E47" s="46"/>
      <c r="F47" s="32"/>
      <c r="G47" s="46"/>
      <c r="H47" s="32"/>
      <c r="I47" s="46"/>
      <c r="J47" s="32"/>
    </row>
    <row r="48" spans="1:10" ht="23.25" hidden="1" customHeight="1" thickTop="1">
      <c r="D48" s="43"/>
      <c r="E48" s="43"/>
      <c r="F48" s="43"/>
      <c r="G48" s="43"/>
      <c r="H48" s="43"/>
      <c r="I48" s="43"/>
      <c r="J48" s="43"/>
    </row>
    <row r="49" spans="1:10" ht="24.6" customHeight="1" thickBot="1">
      <c r="A49" s="33" t="s">
        <v>118</v>
      </c>
      <c r="B49" s="3">
        <v>20</v>
      </c>
      <c r="D49" s="32">
        <f>D28/300000000</f>
        <v>14.291080196666666</v>
      </c>
      <c r="E49" s="34"/>
      <c r="F49" s="32">
        <f>F28/300000000</f>
        <v>3.4547341966666667</v>
      </c>
      <c r="G49" s="34"/>
      <c r="H49" s="35">
        <f>H28/300000000</f>
        <v>7.7082108099999997</v>
      </c>
      <c r="I49" s="34"/>
      <c r="J49" s="35">
        <f>J28/300000000</f>
        <v>2.3949454499999998</v>
      </c>
    </row>
    <row r="50" spans="1:10" ht="22.5" thickTop="1">
      <c r="D50" s="36"/>
      <c r="E50" s="34"/>
      <c r="F50" s="36"/>
      <c r="G50" s="34"/>
      <c r="H50" s="36"/>
      <c r="I50" s="34"/>
      <c r="J50" s="36"/>
    </row>
    <row r="51" spans="1:10" s="8" customFormat="1" ht="23.25">
      <c r="A51" s="5" t="s">
        <v>214</v>
      </c>
      <c r="B51" s="6"/>
      <c r="C51" s="7"/>
      <c r="D51" s="7"/>
      <c r="E51" s="7"/>
      <c r="F51" s="7"/>
      <c r="G51" s="7"/>
      <c r="H51" s="7"/>
      <c r="I51" s="7"/>
      <c r="J51" s="7"/>
    </row>
    <row r="52" spans="1:10" ht="22.5" customHeight="1">
      <c r="A52" s="5" t="s">
        <v>75</v>
      </c>
    </row>
    <row r="53" spans="1:10" ht="23.25" customHeight="1"/>
    <row r="54" spans="1:10" ht="25.5" customHeight="1">
      <c r="D54" s="109" t="s">
        <v>1</v>
      </c>
      <c r="E54" s="109"/>
      <c r="F54" s="109"/>
      <c r="G54" s="40"/>
      <c r="H54" s="109" t="s">
        <v>2</v>
      </c>
      <c r="I54" s="109"/>
      <c r="J54" s="109"/>
    </row>
    <row r="55" spans="1:10" ht="25.5" customHeight="1">
      <c r="D55" s="107" t="s">
        <v>46</v>
      </c>
      <c r="E55" s="107"/>
      <c r="F55" s="107"/>
      <c r="G55" s="39"/>
      <c r="H55" s="107" t="s">
        <v>46</v>
      </c>
      <c r="I55" s="107"/>
      <c r="J55" s="107"/>
    </row>
    <row r="56" spans="1:10" ht="22.5" customHeight="1">
      <c r="B56" s="3" t="s">
        <v>5</v>
      </c>
      <c r="D56" s="101">
        <v>2565</v>
      </c>
      <c r="E56" s="101"/>
      <c r="F56" s="101">
        <v>2564</v>
      </c>
      <c r="G56" s="101"/>
      <c r="H56" s="101">
        <v>2565</v>
      </c>
      <c r="I56" s="101"/>
      <c r="J56" s="101">
        <v>2564</v>
      </c>
    </row>
    <row r="57" spans="1:10" ht="21.75" customHeight="1">
      <c r="D57" s="108" t="s">
        <v>6</v>
      </c>
      <c r="E57" s="108"/>
      <c r="F57" s="108"/>
      <c r="G57" s="108"/>
      <c r="H57" s="108"/>
      <c r="I57" s="108"/>
      <c r="J57" s="108"/>
    </row>
    <row r="58" spans="1:10">
      <c r="A58" s="12" t="s">
        <v>67</v>
      </c>
      <c r="D58" s="26">
        <f>D28</f>
        <v>4287324059</v>
      </c>
      <c r="E58" s="26"/>
      <c r="F58" s="26">
        <f>F28</f>
        <v>1036420259</v>
      </c>
      <c r="G58" s="26"/>
      <c r="H58" s="26">
        <f>H28</f>
        <v>2312463243</v>
      </c>
      <c r="I58" s="26"/>
      <c r="J58" s="26">
        <f>J28</f>
        <v>718483635</v>
      </c>
    </row>
    <row r="59" spans="1:10">
      <c r="D59" s="43"/>
      <c r="E59" s="43"/>
      <c r="F59" s="43"/>
      <c r="G59" s="43"/>
      <c r="H59" s="43"/>
      <c r="I59" s="43"/>
      <c r="J59" s="43"/>
    </row>
    <row r="60" spans="1:10">
      <c r="A60" s="12" t="s">
        <v>76</v>
      </c>
      <c r="D60" s="46"/>
      <c r="E60" s="46"/>
      <c r="F60" s="46"/>
      <c r="G60" s="46"/>
      <c r="H60" s="46"/>
      <c r="I60" s="46"/>
      <c r="J60" s="46"/>
    </row>
    <row r="61" spans="1:10">
      <c r="A61" s="9" t="s">
        <v>162</v>
      </c>
      <c r="D61" s="46"/>
      <c r="E61" s="46"/>
      <c r="F61" s="46"/>
      <c r="G61" s="46"/>
      <c r="H61" s="46"/>
      <c r="I61" s="46"/>
      <c r="J61" s="46"/>
    </row>
    <row r="62" spans="1:10">
      <c r="A62" s="9" t="s">
        <v>127</v>
      </c>
      <c r="D62" s="46"/>
      <c r="E62" s="46"/>
      <c r="F62" s="46"/>
      <c r="G62" s="46"/>
      <c r="H62" s="46"/>
      <c r="I62" s="46"/>
      <c r="J62" s="46"/>
    </row>
    <row r="63" spans="1:10">
      <c r="A63" s="4" t="s">
        <v>163</v>
      </c>
      <c r="D63" s="23">
        <v>141640401</v>
      </c>
      <c r="E63" s="22"/>
      <c r="F63" s="23">
        <v>100805243</v>
      </c>
      <c r="G63" s="22"/>
      <c r="H63" s="23">
        <v>0</v>
      </c>
      <c r="I63" s="22"/>
      <c r="J63" s="23">
        <v>0</v>
      </c>
    </row>
    <row r="64" spans="1:10" hidden="1">
      <c r="A64" s="4" t="s">
        <v>164</v>
      </c>
      <c r="D64" s="22"/>
      <c r="E64" s="22"/>
      <c r="F64" s="22"/>
      <c r="G64" s="22"/>
      <c r="H64" s="22"/>
      <c r="I64" s="22"/>
      <c r="J64" s="22"/>
    </row>
    <row r="65" spans="1:10" hidden="1">
      <c r="A65" s="87" t="s">
        <v>169</v>
      </c>
      <c r="B65" s="3">
        <v>10</v>
      </c>
      <c r="D65" s="23"/>
      <c r="E65" s="22"/>
      <c r="F65" s="23">
        <v>0</v>
      </c>
      <c r="G65" s="22"/>
      <c r="H65" s="23">
        <v>0</v>
      </c>
      <c r="I65" s="22"/>
      <c r="J65" s="23">
        <v>0</v>
      </c>
    </row>
    <row r="66" spans="1:10">
      <c r="A66" s="33" t="s">
        <v>126</v>
      </c>
      <c r="D66" s="22"/>
      <c r="E66" s="22"/>
      <c r="F66" s="22"/>
      <c r="G66" s="22"/>
      <c r="H66" s="22"/>
      <c r="I66" s="22"/>
      <c r="J66" s="22"/>
    </row>
    <row r="67" spans="1:10">
      <c r="A67" s="33" t="s">
        <v>127</v>
      </c>
      <c r="D67" s="80">
        <f>SUM(D63:D65)</f>
        <v>141640401</v>
      </c>
      <c r="E67" s="81"/>
      <c r="F67" s="80">
        <f>SUM(F63:F65)</f>
        <v>100805243</v>
      </c>
      <c r="G67" s="81"/>
      <c r="H67" s="80">
        <f>SUM(H63:H65)</f>
        <v>0</v>
      </c>
      <c r="I67" s="81"/>
      <c r="J67" s="80">
        <f>SUM(J63:J65)</f>
        <v>0</v>
      </c>
    </row>
    <row r="68" spans="1:10">
      <c r="A68" s="33"/>
      <c r="D68" s="24"/>
      <c r="E68" s="22"/>
      <c r="F68" s="24"/>
      <c r="G68" s="22"/>
      <c r="H68" s="24"/>
      <c r="I68" s="22"/>
      <c r="J68" s="24"/>
    </row>
    <row r="69" spans="1:10">
      <c r="A69" s="9" t="s">
        <v>170</v>
      </c>
      <c r="D69" s="24"/>
      <c r="E69" s="22"/>
      <c r="F69" s="24"/>
      <c r="G69" s="22"/>
      <c r="H69" s="24"/>
      <c r="I69" s="22"/>
      <c r="J69" s="24"/>
    </row>
    <row r="70" spans="1:10">
      <c r="A70" s="9" t="s">
        <v>127</v>
      </c>
      <c r="D70" s="24"/>
      <c r="E70" s="22"/>
      <c r="F70" s="24"/>
      <c r="G70" s="22"/>
      <c r="H70" s="24"/>
      <c r="I70" s="22"/>
      <c r="J70" s="24"/>
    </row>
    <row r="71" spans="1:10">
      <c r="A71" s="98" t="s">
        <v>215</v>
      </c>
      <c r="B71" s="52"/>
      <c r="D71" s="24"/>
      <c r="E71" s="22"/>
      <c r="F71" s="24"/>
      <c r="G71" s="22"/>
      <c r="H71" s="24"/>
      <c r="I71" s="22"/>
      <c r="J71" s="24"/>
    </row>
    <row r="72" spans="1:10">
      <c r="A72" s="98" t="s">
        <v>187</v>
      </c>
      <c r="B72" s="3">
        <v>10</v>
      </c>
      <c r="D72" s="24">
        <v>18763487</v>
      </c>
      <c r="E72" s="22"/>
      <c r="F72" s="24">
        <v>-7037851</v>
      </c>
      <c r="G72" s="22"/>
      <c r="H72" s="24">
        <v>18763487</v>
      </c>
      <c r="I72" s="22"/>
      <c r="J72" s="24">
        <v>-7037851</v>
      </c>
    </row>
    <row r="73" spans="1:10">
      <c r="A73" s="4" t="s">
        <v>171</v>
      </c>
      <c r="D73" s="24"/>
      <c r="E73" s="22"/>
      <c r="F73" s="24"/>
      <c r="G73" s="22"/>
      <c r="H73" s="24"/>
      <c r="I73" s="22"/>
      <c r="J73" s="24"/>
    </row>
    <row r="74" spans="1:10">
      <c r="A74" s="4" t="s">
        <v>172</v>
      </c>
      <c r="D74" s="24">
        <v>-11952685</v>
      </c>
      <c r="E74" s="22"/>
      <c r="F74" s="24">
        <v>0</v>
      </c>
      <c r="G74" s="22"/>
      <c r="H74" s="24">
        <v>-11952685</v>
      </c>
      <c r="I74" s="22"/>
      <c r="J74" s="24">
        <v>0</v>
      </c>
    </row>
    <row r="75" spans="1:10">
      <c r="A75" s="98" t="s">
        <v>188</v>
      </c>
      <c r="B75" s="52"/>
      <c r="D75" s="24"/>
      <c r="E75" s="22"/>
      <c r="F75" s="24"/>
      <c r="G75" s="22"/>
      <c r="H75" s="24"/>
      <c r="I75" s="22"/>
      <c r="J75" s="24"/>
    </row>
    <row r="76" spans="1:10">
      <c r="A76" s="98" t="s">
        <v>189</v>
      </c>
      <c r="B76" s="3">
        <v>19</v>
      </c>
      <c r="D76" s="24">
        <v>-1362161</v>
      </c>
      <c r="E76" s="22"/>
      <c r="F76" s="24">
        <v>1407570</v>
      </c>
      <c r="G76" s="22"/>
      <c r="H76" s="24">
        <v>-1362161</v>
      </c>
      <c r="I76" s="22"/>
      <c r="J76" s="24">
        <v>1407570</v>
      </c>
    </row>
    <row r="77" spans="1:10">
      <c r="A77" s="98" t="s">
        <v>164</v>
      </c>
      <c r="D77" s="24"/>
      <c r="E77" s="22"/>
      <c r="F77" s="24"/>
      <c r="G77" s="22"/>
      <c r="H77" s="24"/>
      <c r="I77" s="22"/>
      <c r="J77" s="24"/>
    </row>
    <row r="78" spans="1:10">
      <c r="A78" s="98" t="s">
        <v>169</v>
      </c>
      <c r="B78" s="3">
        <v>8</v>
      </c>
      <c r="D78" s="23">
        <v>19737828</v>
      </c>
      <c r="E78" s="22"/>
      <c r="F78" s="23">
        <v>56353850</v>
      </c>
      <c r="G78" s="22"/>
      <c r="H78" s="23">
        <v>0</v>
      </c>
      <c r="I78" s="22"/>
      <c r="J78" s="23">
        <v>0</v>
      </c>
    </row>
    <row r="79" spans="1:10" hidden="1">
      <c r="A79" s="4" t="s">
        <v>171</v>
      </c>
      <c r="D79" s="22"/>
      <c r="E79" s="22"/>
      <c r="F79" s="22"/>
      <c r="G79" s="22"/>
      <c r="H79" s="22">
        <v>0</v>
      </c>
      <c r="I79" s="22"/>
      <c r="J79" s="22"/>
    </row>
    <row r="80" spans="1:10" hidden="1">
      <c r="A80" s="4" t="s">
        <v>172</v>
      </c>
      <c r="B80" s="3" t="s">
        <v>146</v>
      </c>
      <c r="D80" s="22"/>
      <c r="E80" s="22"/>
      <c r="F80" s="22">
        <v>0</v>
      </c>
      <c r="G80" s="22"/>
      <c r="H80" s="22">
        <v>0</v>
      </c>
      <c r="I80" s="22"/>
      <c r="J80" s="22">
        <v>0</v>
      </c>
    </row>
    <row r="81" spans="1:10" hidden="1">
      <c r="A81" s="4" t="s">
        <v>136</v>
      </c>
      <c r="D81" s="22"/>
      <c r="E81" s="22"/>
      <c r="F81" s="22"/>
      <c r="G81" s="22"/>
      <c r="H81" s="22"/>
      <c r="I81" s="22"/>
      <c r="J81" s="22"/>
    </row>
    <row r="82" spans="1:10" hidden="1">
      <c r="A82" s="4" t="s">
        <v>137</v>
      </c>
      <c r="B82" s="3" t="s">
        <v>147</v>
      </c>
      <c r="D82" s="24"/>
      <c r="E82" s="24"/>
      <c r="F82" s="24">
        <v>0</v>
      </c>
      <c r="G82" s="24"/>
      <c r="H82" s="24">
        <v>0</v>
      </c>
      <c r="I82" s="24"/>
      <c r="J82" s="24">
        <v>0</v>
      </c>
    </row>
    <row r="83" spans="1:10">
      <c r="A83" s="33" t="s">
        <v>173</v>
      </c>
      <c r="D83" s="24"/>
      <c r="E83" s="22"/>
      <c r="F83" s="24"/>
      <c r="G83" s="22"/>
      <c r="H83" s="24"/>
      <c r="I83" s="22"/>
      <c r="J83" s="24"/>
    </row>
    <row r="84" spans="1:10">
      <c r="A84" s="33" t="s">
        <v>127</v>
      </c>
      <c r="D84" s="80">
        <f>SUM(D68:D82)</f>
        <v>25186469</v>
      </c>
      <c r="E84" s="81"/>
      <c r="F84" s="80">
        <f>SUM(F68:F82)</f>
        <v>50723569</v>
      </c>
      <c r="G84" s="81"/>
      <c r="H84" s="80">
        <f>SUM(H68:H82)</f>
        <v>5448641</v>
      </c>
      <c r="I84" s="81"/>
      <c r="J84" s="80">
        <f>SUM(J68:J82)</f>
        <v>-5630281</v>
      </c>
    </row>
    <row r="85" spans="1:10">
      <c r="D85" s="78"/>
      <c r="E85" s="22"/>
      <c r="F85" s="78"/>
      <c r="G85" s="22"/>
      <c r="H85" s="78"/>
      <c r="I85" s="22"/>
      <c r="J85" s="78"/>
    </row>
    <row r="86" spans="1:10">
      <c r="A86" s="12" t="s">
        <v>216</v>
      </c>
      <c r="D86" s="26">
        <f>D67+D84</f>
        <v>166826870</v>
      </c>
      <c r="E86" s="26"/>
      <c r="F86" s="26">
        <f>F67+F84</f>
        <v>151528812</v>
      </c>
      <c r="G86" s="26"/>
      <c r="H86" s="26">
        <f>H67+H84</f>
        <v>5448641</v>
      </c>
      <c r="I86" s="26"/>
      <c r="J86" s="26">
        <f>J67+J84</f>
        <v>-5630281</v>
      </c>
    </row>
    <row r="87" spans="1:10" ht="22.5" thickBot="1">
      <c r="A87" s="12" t="s">
        <v>119</v>
      </c>
      <c r="D87" s="79">
        <f>D86+D58</f>
        <v>4454150929</v>
      </c>
      <c r="E87" s="26"/>
      <c r="F87" s="79">
        <f>F86+F58</f>
        <v>1187949071</v>
      </c>
      <c r="G87" s="26"/>
      <c r="H87" s="79">
        <f>H86+H58</f>
        <v>2317911884</v>
      </c>
      <c r="I87" s="26"/>
      <c r="J87" s="79">
        <f>J86+J58</f>
        <v>712853354</v>
      </c>
    </row>
    <row r="88" spans="1:10" ht="22.5" thickTop="1"/>
  </sheetData>
  <customSheetViews>
    <customSheetView guid="{79159615-AF07-41B1-A34F-7ABC3CFA7178}" scale="80" fitToPage="1" hiddenRows="1">
      <selection activeCell="H83" sqref="H83"/>
      <rowBreaks count="1" manualBreakCount="1">
        <brk id="50" max="16383" man="1"/>
      </rowBreaks>
      <pageMargins left="0.8" right="0.8" top="0.48" bottom="0.5" header="0.5" footer="0.5"/>
      <pageSetup paperSize="9" scale="79" firstPageNumber="8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57:J57"/>
    <mergeCell ref="D54:F54"/>
    <mergeCell ref="H54:J54"/>
    <mergeCell ref="D55:F55"/>
    <mergeCell ref="H55:J55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4" firstPageNumber="8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zoomScaleNormal="100" zoomScaleSheetLayoutView="80" workbookViewId="0">
      <selection activeCell="S10" sqref="S10"/>
    </sheetView>
  </sheetViews>
  <sheetFormatPr defaultColWidth="9.140625" defaultRowHeight="21.75"/>
  <cols>
    <col min="1" max="1" width="46" style="4" customWidth="1"/>
    <col min="2" max="2" width="7.85546875" style="3" customWidth="1"/>
    <col min="3" max="3" width="15.28515625" style="4" customWidth="1"/>
    <col min="4" max="4" width="1.140625" style="4" customWidth="1"/>
    <col min="5" max="5" width="16.42578125" style="4" customWidth="1"/>
    <col min="6" max="6" width="1.140625" style="4" customWidth="1"/>
    <col min="7" max="7" width="15" style="4" customWidth="1"/>
    <col min="8" max="8" width="1.140625" style="4" customWidth="1"/>
    <col min="9" max="9" width="19.140625" style="4" customWidth="1"/>
    <col min="10" max="10" width="1.140625" style="4" customWidth="1"/>
    <col min="11" max="11" width="17.7109375" style="4" customWidth="1"/>
    <col min="12" max="12" width="1.140625" style="4" customWidth="1"/>
    <col min="13" max="13" width="15.42578125" style="4" customWidth="1"/>
    <col min="14" max="14" width="1.42578125" style="4" customWidth="1"/>
    <col min="15" max="15" width="12.85546875" style="4" customWidth="1"/>
    <col min="16" max="16" width="1.140625" style="4" customWidth="1"/>
    <col min="17" max="17" width="16.85546875" style="4" customWidth="1"/>
    <col min="18" max="18" width="1.140625" style="4" customWidth="1"/>
    <col min="19" max="19" width="17.28515625" style="4" customWidth="1"/>
    <col min="20" max="16384" width="9.140625" style="4"/>
  </cols>
  <sheetData>
    <row r="1" spans="1:19" ht="23.25">
      <c r="A1" s="5" t="s">
        <v>214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25">
      <c r="A2" s="5" t="s">
        <v>78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>
      <c r="B4" s="109" t="s">
        <v>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>
      <c r="C5" s="101"/>
      <c r="D5" s="101"/>
      <c r="E5" s="101"/>
      <c r="F5" s="101"/>
      <c r="G5" s="110" t="s">
        <v>38</v>
      </c>
      <c r="H5" s="110"/>
      <c r="I5" s="110"/>
      <c r="J5" s="101"/>
      <c r="K5" s="110" t="s">
        <v>42</v>
      </c>
      <c r="L5" s="110"/>
      <c r="M5" s="110"/>
      <c r="N5" s="110"/>
      <c r="O5" s="110"/>
      <c r="P5" s="110"/>
      <c r="Q5" s="110"/>
      <c r="R5" s="51"/>
      <c r="S5" s="51"/>
    </row>
    <row r="6" spans="1:19">
      <c r="C6" s="101"/>
      <c r="D6" s="101"/>
      <c r="E6" s="101"/>
      <c r="F6" s="101"/>
      <c r="G6" s="94"/>
      <c r="H6" s="94"/>
      <c r="I6" s="94"/>
      <c r="J6" s="101"/>
      <c r="K6" s="94"/>
      <c r="L6" s="94"/>
      <c r="M6" s="94" t="s">
        <v>194</v>
      </c>
      <c r="N6" s="94"/>
      <c r="O6" s="94"/>
      <c r="P6" s="94"/>
      <c r="Q6" s="94"/>
      <c r="R6" s="51"/>
      <c r="S6" s="51"/>
    </row>
    <row r="7" spans="1:19"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94" t="s">
        <v>195</v>
      </c>
      <c r="N7" s="101"/>
      <c r="O7" s="101" t="s">
        <v>140</v>
      </c>
      <c r="P7" s="101"/>
      <c r="Q7" s="52" t="s">
        <v>63</v>
      </c>
      <c r="R7" s="101"/>
      <c r="S7" s="101"/>
    </row>
    <row r="8" spans="1:19">
      <c r="C8" s="101" t="s">
        <v>33</v>
      </c>
      <c r="D8" s="101"/>
      <c r="E8" s="101"/>
      <c r="F8" s="101"/>
      <c r="G8" s="101"/>
      <c r="H8" s="101"/>
      <c r="I8" s="101"/>
      <c r="J8" s="101"/>
      <c r="K8" s="101" t="s">
        <v>79</v>
      </c>
      <c r="L8" s="101"/>
      <c r="M8" s="94" t="s">
        <v>193</v>
      </c>
      <c r="N8" s="101"/>
      <c r="O8" s="101" t="s">
        <v>141</v>
      </c>
      <c r="P8" s="101"/>
      <c r="Q8" s="52" t="s">
        <v>80</v>
      </c>
      <c r="R8" s="101"/>
      <c r="S8" s="101" t="s">
        <v>81</v>
      </c>
    </row>
    <row r="9" spans="1:19">
      <c r="C9" s="101" t="s">
        <v>82</v>
      </c>
      <c r="D9" s="101"/>
      <c r="E9" s="101" t="s">
        <v>83</v>
      </c>
      <c r="F9" s="101"/>
      <c r="G9" s="101" t="s">
        <v>84</v>
      </c>
      <c r="H9" s="101"/>
      <c r="I9" s="101" t="s">
        <v>85</v>
      </c>
      <c r="J9" s="101"/>
      <c r="K9" s="101" t="s">
        <v>86</v>
      </c>
      <c r="L9" s="101"/>
      <c r="M9" s="101" t="s">
        <v>191</v>
      </c>
      <c r="N9" s="101"/>
      <c r="O9" s="101" t="s">
        <v>139</v>
      </c>
      <c r="P9" s="101"/>
      <c r="Q9" s="52" t="s">
        <v>87</v>
      </c>
      <c r="R9" s="101"/>
      <c r="S9" s="101" t="s">
        <v>88</v>
      </c>
    </row>
    <row r="10" spans="1:19">
      <c r="B10" s="3" t="s">
        <v>5</v>
      </c>
      <c r="C10" s="101" t="s">
        <v>89</v>
      </c>
      <c r="D10" s="101"/>
      <c r="E10" s="101" t="s">
        <v>90</v>
      </c>
      <c r="F10" s="101"/>
      <c r="G10" s="101" t="s">
        <v>91</v>
      </c>
      <c r="H10" s="101"/>
      <c r="I10" s="101" t="s">
        <v>92</v>
      </c>
      <c r="J10" s="101"/>
      <c r="K10" s="101" t="s">
        <v>93</v>
      </c>
      <c r="L10" s="101"/>
      <c r="M10" s="101" t="s">
        <v>192</v>
      </c>
      <c r="N10" s="101"/>
      <c r="O10" s="101" t="s">
        <v>138</v>
      </c>
      <c r="P10" s="101"/>
      <c r="Q10" s="52" t="s">
        <v>94</v>
      </c>
      <c r="R10" s="101"/>
      <c r="S10" s="101" t="s">
        <v>95</v>
      </c>
    </row>
    <row r="11" spans="1:19">
      <c r="A11" s="50"/>
      <c r="B11" s="50"/>
      <c r="C11" s="108" t="s">
        <v>6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</row>
    <row r="12" spans="1:19">
      <c r="A12" s="48" t="s">
        <v>182</v>
      </c>
      <c r="B12" s="53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hidden="1">
      <c r="A13" s="48" t="s">
        <v>176</v>
      </c>
      <c r="B13" s="53"/>
      <c r="C13" s="90">
        <v>300000000</v>
      </c>
      <c r="D13" s="90"/>
      <c r="E13" s="90">
        <v>930000000</v>
      </c>
      <c r="F13" s="90"/>
      <c r="G13" s="90">
        <v>30000000</v>
      </c>
      <c r="H13" s="90"/>
      <c r="I13" s="90">
        <v>20716465789</v>
      </c>
      <c r="J13" s="90"/>
      <c r="K13" s="90">
        <v>-1887938922</v>
      </c>
      <c r="L13" s="90"/>
      <c r="M13" s="90">
        <v>0</v>
      </c>
      <c r="N13" s="90"/>
      <c r="O13" s="90">
        <v>0</v>
      </c>
      <c r="P13" s="90"/>
      <c r="Q13" s="90">
        <f>SUM(K13:P13)</f>
        <v>-1887938922</v>
      </c>
      <c r="R13" s="90"/>
      <c r="S13" s="90">
        <f>Q13+I13+G13+E13+C13</f>
        <v>20088526867</v>
      </c>
    </row>
    <row r="14" spans="1:19" hidden="1">
      <c r="A14" s="99" t="s">
        <v>190</v>
      </c>
      <c r="B14" s="53">
        <v>3</v>
      </c>
      <c r="C14" s="95">
        <v>0</v>
      </c>
      <c r="D14" s="95"/>
      <c r="E14" s="95">
        <v>0</v>
      </c>
      <c r="F14" s="95"/>
      <c r="G14" s="95">
        <v>0</v>
      </c>
      <c r="H14" s="95"/>
      <c r="I14" s="95">
        <v>0</v>
      </c>
      <c r="J14" s="95"/>
      <c r="K14" s="95">
        <v>0</v>
      </c>
      <c r="L14" s="95"/>
      <c r="M14" s="95">
        <v>-107620088</v>
      </c>
      <c r="N14" s="95"/>
      <c r="O14" s="95">
        <v>0</v>
      </c>
      <c r="P14" s="95"/>
      <c r="Q14" s="95">
        <f>SUM(K14:P14)</f>
        <v>-107620088</v>
      </c>
      <c r="R14" s="95"/>
      <c r="S14" s="95">
        <f>Q14+I14+G14+E14+C14</f>
        <v>-107620088</v>
      </c>
    </row>
    <row r="15" spans="1:19">
      <c r="A15" s="48" t="s">
        <v>217</v>
      </c>
      <c r="B15" s="53"/>
      <c r="C15" s="105">
        <v>300000000</v>
      </c>
      <c r="D15" s="105"/>
      <c r="E15" s="105">
        <v>930000000</v>
      </c>
      <c r="F15" s="105"/>
      <c r="G15" s="105">
        <v>30000000</v>
      </c>
      <c r="H15" s="105"/>
      <c r="I15" s="105">
        <v>20716465789</v>
      </c>
      <c r="J15" s="105"/>
      <c r="K15" s="105">
        <v>-1887938922</v>
      </c>
      <c r="L15" s="105"/>
      <c r="M15" s="105">
        <v>-107620088</v>
      </c>
      <c r="N15" s="105"/>
      <c r="O15" s="105">
        <v>0</v>
      </c>
      <c r="P15" s="105"/>
      <c r="Q15" s="105">
        <v>-1995559010</v>
      </c>
      <c r="R15" s="105"/>
      <c r="S15" s="105">
        <v>19980906779</v>
      </c>
    </row>
    <row r="16" spans="1:19">
      <c r="A16" s="37"/>
      <c r="B16" s="53"/>
      <c r="P16" s="82"/>
      <c r="Q16" s="82"/>
      <c r="R16" s="82"/>
      <c r="S16" s="82"/>
    </row>
    <row r="17" spans="1:19">
      <c r="A17" s="48" t="s">
        <v>96</v>
      </c>
      <c r="B17" s="53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</row>
    <row r="18" spans="1:19">
      <c r="A18" s="49" t="s">
        <v>97</v>
      </c>
      <c r="B18" s="53">
        <v>21</v>
      </c>
      <c r="C18" s="82">
        <v>0</v>
      </c>
      <c r="D18" s="82"/>
      <c r="E18" s="82">
        <v>0</v>
      </c>
      <c r="F18" s="82"/>
      <c r="G18" s="82">
        <v>0</v>
      </c>
      <c r="H18" s="82"/>
      <c r="I18" s="82">
        <v>-360000000</v>
      </c>
      <c r="J18" s="82"/>
      <c r="K18" s="82">
        <v>0</v>
      </c>
      <c r="L18" s="82"/>
      <c r="M18" s="82">
        <v>0</v>
      </c>
      <c r="N18" s="82"/>
      <c r="O18" s="82">
        <v>0</v>
      </c>
      <c r="P18" s="82"/>
      <c r="Q18" s="82">
        <v>0</v>
      </c>
      <c r="R18" s="82"/>
      <c r="S18" s="82">
        <f>Q18+I18+G18+E18+C18</f>
        <v>-360000000</v>
      </c>
    </row>
    <row r="19" spans="1:19">
      <c r="A19" s="48" t="s">
        <v>98</v>
      </c>
      <c r="B19" s="53"/>
      <c r="C19" s="56">
        <f>SUM(C18)</f>
        <v>0</v>
      </c>
      <c r="D19" s="82">
        <f t="shared" ref="D19:J19" si="0">SUM(D18)</f>
        <v>0</v>
      </c>
      <c r="E19" s="56">
        <f t="shared" si="0"/>
        <v>0</v>
      </c>
      <c r="F19" s="82">
        <f t="shared" si="0"/>
        <v>0</v>
      </c>
      <c r="G19" s="56">
        <f t="shared" si="0"/>
        <v>0</v>
      </c>
      <c r="H19" s="82">
        <f t="shared" si="0"/>
        <v>0</v>
      </c>
      <c r="I19" s="56">
        <f t="shared" si="0"/>
        <v>-360000000</v>
      </c>
      <c r="J19" s="82">
        <f t="shared" si="0"/>
        <v>0</v>
      </c>
      <c r="K19" s="56">
        <f>SUM(K18:K18)</f>
        <v>0</v>
      </c>
      <c r="L19" s="82"/>
      <c r="M19" s="96">
        <f>SUM(M18)</f>
        <v>0</v>
      </c>
      <c r="N19" s="82"/>
      <c r="O19" s="56">
        <f>SUM(O18:O18)</f>
        <v>0</v>
      </c>
      <c r="P19" s="82"/>
      <c r="Q19" s="56">
        <f>SUM(Q18:Q18)</f>
        <v>0</v>
      </c>
      <c r="R19" s="82">
        <f>SUM(R18)</f>
        <v>0</v>
      </c>
      <c r="S19" s="56">
        <f>S18</f>
        <v>-360000000</v>
      </c>
    </row>
    <row r="20" spans="1:19">
      <c r="A20" s="37"/>
      <c r="B20" s="53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</row>
    <row r="21" spans="1:19">
      <c r="A21" s="48" t="s">
        <v>99</v>
      </c>
      <c r="B21" s="53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</row>
    <row r="22" spans="1:19">
      <c r="A22" s="49" t="s">
        <v>100</v>
      </c>
      <c r="B22" s="53"/>
      <c r="C22" s="82">
        <v>0</v>
      </c>
      <c r="D22" s="82"/>
      <c r="E22" s="82">
        <v>0</v>
      </c>
      <c r="F22" s="82"/>
      <c r="G22" s="82">
        <v>0</v>
      </c>
      <c r="H22" s="82"/>
      <c r="I22" s="82">
        <f>'PL-8-9'!F58</f>
        <v>1036420259</v>
      </c>
      <c r="J22" s="82"/>
      <c r="K22" s="82">
        <v>0</v>
      </c>
      <c r="L22" s="82"/>
      <c r="M22" s="82">
        <v>0</v>
      </c>
      <c r="N22" s="82"/>
      <c r="O22" s="82">
        <v>0</v>
      </c>
      <c r="P22" s="82"/>
      <c r="Q22" s="82">
        <f>K22+M22+O22</f>
        <v>0</v>
      </c>
      <c r="R22" s="82"/>
      <c r="S22" s="82">
        <f>SUM(C22:I22,Q22)</f>
        <v>1036420259</v>
      </c>
    </row>
    <row r="23" spans="1:19">
      <c r="A23" s="49" t="s">
        <v>76</v>
      </c>
      <c r="B23" s="53"/>
      <c r="C23" s="82">
        <v>0</v>
      </c>
      <c r="D23" s="82"/>
      <c r="E23" s="82">
        <v>0</v>
      </c>
      <c r="F23" s="82"/>
      <c r="G23" s="82">
        <v>0</v>
      </c>
      <c r="H23" s="82"/>
      <c r="I23" s="82">
        <v>0</v>
      </c>
      <c r="J23" s="82"/>
      <c r="K23" s="82">
        <f>'PL-8-9'!F63</f>
        <v>100805243</v>
      </c>
      <c r="L23" s="82"/>
      <c r="M23" s="82">
        <f>'PL-8-9'!F72+'PL-8-9'!F76</f>
        <v>-5630281</v>
      </c>
      <c r="N23" s="82"/>
      <c r="O23" s="82">
        <f>'PL-8-9'!F78</f>
        <v>56353850</v>
      </c>
      <c r="P23" s="82"/>
      <c r="Q23" s="82">
        <f>K23+M23+O23</f>
        <v>151528812</v>
      </c>
      <c r="R23" s="82"/>
      <c r="S23" s="82">
        <f>SUM(C23:I23,Q23)</f>
        <v>151528812</v>
      </c>
    </row>
    <row r="24" spans="1:19" s="33" customFormat="1">
      <c r="A24" s="48" t="s">
        <v>101</v>
      </c>
      <c r="B24" s="66"/>
      <c r="C24" s="56">
        <f>SUM(C22:C23)</f>
        <v>0</v>
      </c>
      <c r="D24" s="83"/>
      <c r="E24" s="56">
        <f>SUM(E22:E23)</f>
        <v>0</v>
      </c>
      <c r="F24" s="83"/>
      <c r="G24" s="56">
        <f>SUM(G22:G23)</f>
        <v>0</v>
      </c>
      <c r="H24" s="83"/>
      <c r="I24" s="56">
        <f>SUM(I22:I23)</f>
        <v>1036420259</v>
      </c>
      <c r="J24" s="83"/>
      <c r="K24" s="56">
        <f>SUM(K22:K23)</f>
        <v>100805243</v>
      </c>
      <c r="L24" s="83"/>
      <c r="M24" s="97">
        <f>SUM(M22:M23)</f>
        <v>-5630281</v>
      </c>
      <c r="N24" s="83"/>
      <c r="O24" s="56">
        <f>SUM(O22:O23)</f>
        <v>56353850</v>
      </c>
      <c r="P24" s="83"/>
      <c r="Q24" s="56">
        <f>SUM(K24,M24,O24)</f>
        <v>151528812</v>
      </c>
      <c r="R24" s="83"/>
      <c r="S24" s="56">
        <f>SUM(S22:S23)</f>
        <v>1187949071</v>
      </c>
    </row>
    <row r="25" spans="1:19">
      <c r="A25" s="37"/>
      <c r="B25" s="53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</row>
    <row r="26" spans="1:19" ht="22.5" thickBot="1">
      <c r="A26" s="12" t="s">
        <v>183</v>
      </c>
      <c r="B26" s="53"/>
      <c r="C26" s="57">
        <f>C24+C19+C15</f>
        <v>300000000</v>
      </c>
      <c r="D26" s="82"/>
      <c r="E26" s="57">
        <f>E24+E19+E15</f>
        <v>930000000</v>
      </c>
      <c r="F26" s="82"/>
      <c r="G26" s="57">
        <f>G24+G19+G15</f>
        <v>30000000</v>
      </c>
      <c r="H26" s="82"/>
      <c r="I26" s="57">
        <f>I24+I19+I15</f>
        <v>21392886048</v>
      </c>
      <c r="J26" s="82"/>
      <c r="K26" s="57">
        <f>K24+K19+K15</f>
        <v>-1787133679</v>
      </c>
      <c r="L26" s="64"/>
      <c r="M26" s="57">
        <f>M24+M19+M15</f>
        <v>-113250369</v>
      </c>
      <c r="N26" s="82"/>
      <c r="O26" s="57">
        <f>O24+O19+O15</f>
        <v>56353850</v>
      </c>
      <c r="P26" s="82"/>
      <c r="Q26" s="57">
        <f>Q24+Q19+Q15</f>
        <v>-1844030198</v>
      </c>
      <c r="R26" s="82"/>
      <c r="S26" s="57">
        <f>S24+S19+S15</f>
        <v>20808855850</v>
      </c>
    </row>
    <row r="27" spans="1:19" ht="22.5" thickTop="1"/>
  </sheetData>
  <customSheetViews>
    <customSheetView guid="{79159615-AF07-41B1-A34F-7ABC3CFA7178}" scale="60" fitToPage="1" hiddenColumns="1" topLeftCell="C10">
      <selection activeCell="I23" sqref="I23"/>
      <pageMargins left="0.8" right="0.8" top="0.48" bottom="0.5" header="0.5" footer="0.5"/>
      <pageSetup paperSize="9" scale="69" firstPageNumber="10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4">
    <mergeCell ref="C11:S11"/>
    <mergeCell ref="G5:I5"/>
    <mergeCell ref="B4:S4"/>
    <mergeCell ref="K5:Q5"/>
  </mergeCells>
  <pageMargins left="0.8" right="0.8" top="0.48" bottom="0.5" header="0.5" footer="0.5"/>
  <pageSetup paperSize="9" scale="69" firstPageNumber="10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zoomScaleNormal="100" zoomScaleSheetLayoutView="80" workbookViewId="0">
      <selection activeCell="K11" sqref="K11"/>
    </sheetView>
  </sheetViews>
  <sheetFormatPr defaultColWidth="9.140625" defaultRowHeight="21.75"/>
  <cols>
    <col min="1" max="1" width="46" style="4" customWidth="1"/>
    <col min="2" max="2" width="7.85546875" style="3" customWidth="1"/>
    <col min="3" max="3" width="15.7109375" style="4" customWidth="1"/>
    <col min="4" max="4" width="1.140625" style="4" customWidth="1"/>
    <col min="5" max="5" width="17.7109375" style="4" customWidth="1"/>
    <col min="6" max="6" width="1.140625" style="4" customWidth="1"/>
    <col min="7" max="7" width="13.85546875" style="4" customWidth="1"/>
    <col min="8" max="8" width="1.140625" style="4" customWidth="1"/>
    <col min="9" max="9" width="18.140625" style="4" customWidth="1"/>
    <col min="10" max="10" width="1.140625" style="4" customWidth="1"/>
    <col min="11" max="11" width="16.85546875" style="4" customWidth="1"/>
    <col min="12" max="12" width="1.140625" style="4" customWidth="1"/>
    <col min="13" max="13" width="15.42578125" style="4" customWidth="1"/>
    <col min="14" max="14" width="1.42578125" style="4" customWidth="1"/>
    <col min="15" max="15" width="12.85546875" style="4" customWidth="1"/>
    <col min="16" max="16" width="1.140625" style="4" customWidth="1"/>
    <col min="17" max="17" width="18.5703125" style="4" customWidth="1"/>
    <col min="18" max="18" width="1.140625" style="4" customWidth="1"/>
    <col min="19" max="19" width="19.7109375" style="4" customWidth="1"/>
    <col min="20" max="16384" width="9.140625" style="4"/>
  </cols>
  <sheetData>
    <row r="1" spans="1:19" ht="23.25">
      <c r="A1" s="5" t="s">
        <v>214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25">
      <c r="A2" s="5" t="s">
        <v>78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>
      <c r="B4" s="109" t="s">
        <v>1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>
      <c r="C5" s="91"/>
      <c r="D5" s="91"/>
      <c r="E5" s="91"/>
      <c r="F5" s="91"/>
      <c r="G5" s="110" t="s">
        <v>38</v>
      </c>
      <c r="H5" s="110"/>
      <c r="I5" s="110"/>
      <c r="J5" s="91"/>
      <c r="K5" s="110" t="s">
        <v>42</v>
      </c>
      <c r="L5" s="110"/>
      <c r="M5" s="110"/>
      <c r="N5" s="110"/>
      <c r="O5" s="110"/>
      <c r="P5" s="110"/>
      <c r="Q5" s="110"/>
      <c r="R5" s="51"/>
      <c r="S5" s="51"/>
    </row>
    <row r="6" spans="1:19">
      <c r="C6" s="91"/>
      <c r="D6" s="91"/>
      <c r="E6" s="91"/>
      <c r="F6" s="91"/>
      <c r="G6" s="94"/>
      <c r="H6" s="94"/>
      <c r="I6" s="94"/>
      <c r="J6" s="91"/>
      <c r="K6" s="94"/>
      <c r="L6" s="94"/>
      <c r="M6" s="94" t="s">
        <v>219</v>
      </c>
      <c r="N6" s="94"/>
      <c r="O6" s="94"/>
      <c r="P6" s="94"/>
      <c r="Q6" s="94"/>
      <c r="R6" s="51"/>
      <c r="S6" s="51"/>
    </row>
    <row r="7" spans="1:19">
      <c r="C7" s="104"/>
      <c r="D7" s="104"/>
      <c r="E7" s="104"/>
      <c r="F7" s="104"/>
      <c r="G7" s="94"/>
      <c r="H7" s="94"/>
      <c r="I7" s="94"/>
      <c r="J7" s="104"/>
      <c r="K7" s="94"/>
      <c r="L7" s="94"/>
      <c r="M7" s="94" t="s">
        <v>220</v>
      </c>
      <c r="N7" s="94"/>
      <c r="O7" s="94"/>
      <c r="P7" s="94"/>
      <c r="Q7" s="94"/>
      <c r="R7" s="51"/>
      <c r="S7" s="51"/>
    </row>
    <row r="8" spans="1:19">
      <c r="C8" s="91"/>
      <c r="D8" s="91"/>
      <c r="E8" s="91"/>
      <c r="F8" s="91"/>
      <c r="G8" s="91"/>
      <c r="H8" s="91"/>
      <c r="I8" s="91"/>
      <c r="J8" s="91"/>
      <c r="K8" s="91"/>
      <c r="L8" s="91"/>
      <c r="M8" s="94" t="s">
        <v>195</v>
      </c>
      <c r="N8" s="91"/>
      <c r="O8" s="91" t="s">
        <v>140</v>
      </c>
      <c r="P8" s="91"/>
      <c r="Q8" s="52" t="s">
        <v>63</v>
      </c>
      <c r="R8" s="91"/>
      <c r="S8" s="91"/>
    </row>
    <row r="9" spans="1:19">
      <c r="C9" s="91" t="s">
        <v>33</v>
      </c>
      <c r="D9" s="91"/>
      <c r="E9" s="91"/>
      <c r="F9" s="91"/>
      <c r="G9" s="91"/>
      <c r="H9" s="91"/>
      <c r="I9" s="91"/>
      <c r="J9" s="91"/>
      <c r="K9" s="91" t="s">
        <v>79</v>
      </c>
      <c r="L9" s="91"/>
      <c r="M9" s="94" t="s">
        <v>193</v>
      </c>
      <c r="N9" s="91"/>
      <c r="O9" s="91" t="s">
        <v>141</v>
      </c>
      <c r="P9" s="91"/>
      <c r="Q9" s="52" t="s">
        <v>80</v>
      </c>
      <c r="R9" s="91"/>
      <c r="S9" s="91" t="s">
        <v>81</v>
      </c>
    </row>
    <row r="10" spans="1:19">
      <c r="C10" s="91" t="s">
        <v>82</v>
      </c>
      <c r="D10" s="91"/>
      <c r="E10" s="91" t="s">
        <v>83</v>
      </c>
      <c r="F10" s="91"/>
      <c r="G10" s="91" t="s">
        <v>84</v>
      </c>
      <c r="H10" s="91"/>
      <c r="I10" s="91" t="s">
        <v>85</v>
      </c>
      <c r="J10" s="91"/>
      <c r="K10" s="91" t="s">
        <v>86</v>
      </c>
      <c r="L10" s="91"/>
      <c r="M10" s="91" t="s">
        <v>191</v>
      </c>
      <c r="N10" s="91"/>
      <c r="O10" s="91" t="s">
        <v>139</v>
      </c>
      <c r="P10" s="91"/>
      <c r="Q10" s="52" t="s">
        <v>87</v>
      </c>
      <c r="R10" s="91"/>
      <c r="S10" s="91" t="s">
        <v>88</v>
      </c>
    </row>
    <row r="11" spans="1:19">
      <c r="B11" s="3" t="s">
        <v>5</v>
      </c>
      <c r="C11" s="91" t="s">
        <v>89</v>
      </c>
      <c r="D11" s="91"/>
      <c r="E11" s="91" t="s">
        <v>90</v>
      </c>
      <c r="F11" s="91"/>
      <c r="G11" s="91" t="s">
        <v>91</v>
      </c>
      <c r="H11" s="91"/>
      <c r="I11" s="91" t="s">
        <v>92</v>
      </c>
      <c r="J11" s="91"/>
      <c r="K11" s="91" t="s">
        <v>93</v>
      </c>
      <c r="L11" s="91"/>
      <c r="M11" s="91" t="s">
        <v>192</v>
      </c>
      <c r="N11" s="91"/>
      <c r="O11" s="91" t="s">
        <v>138</v>
      </c>
      <c r="P11" s="91"/>
      <c r="Q11" s="52" t="s">
        <v>94</v>
      </c>
      <c r="R11" s="91"/>
      <c r="S11" s="91" t="s">
        <v>95</v>
      </c>
    </row>
    <row r="12" spans="1:19">
      <c r="A12" s="50"/>
      <c r="B12" s="50"/>
      <c r="C12" s="108" t="s">
        <v>6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</row>
    <row r="13" spans="1:19">
      <c r="A13" s="48" t="s">
        <v>206</v>
      </c>
      <c r="B13" s="5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4" spans="1:19" hidden="1">
      <c r="A14" s="48" t="s">
        <v>183</v>
      </c>
      <c r="B14" s="53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>
        <f>Q14+I14+G14+E14+C14</f>
        <v>0</v>
      </c>
    </row>
    <row r="15" spans="1:19" hidden="1">
      <c r="A15" s="99" t="s">
        <v>190</v>
      </c>
      <c r="B15" s="53">
        <v>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>
        <f>Q15+I15+G15+E15+C15</f>
        <v>0</v>
      </c>
    </row>
    <row r="16" spans="1:19">
      <c r="A16" s="48" t="s">
        <v>218</v>
      </c>
      <c r="B16" s="53"/>
      <c r="C16" s="105">
        <v>300000000</v>
      </c>
      <c r="D16" s="105"/>
      <c r="E16" s="105">
        <v>930000000</v>
      </c>
      <c r="F16" s="105"/>
      <c r="G16" s="105">
        <v>30000000</v>
      </c>
      <c r="H16" s="105"/>
      <c r="I16" s="105">
        <v>21392886048</v>
      </c>
      <c r="J16" s="105"/>
      <c r="K16" s="105">
        <v>-1787133679</v>
      </c>
      <c r="L16" s="105"/>
      <c r="M16" s="105">
        <v>-113250369</v>
      </c>
      <c r="N16" s="105"/>
      <c r="O16" s="105">
        <v>56353850</v>
      </c>
      <c r="P16" s="105"/>
      <c r="Q16" s="105">
        <v>-1844030198</v>
      </c>
      <c r="R16" s="105"/>
      <c r="S16" s="105">
        <f>Q16+I16+G16+E16+C16</f>
        <v>20808855850</v>
      </c>
    </row>
    <row r="17" spans="1:19">
      <c r="A17" s="37"/>
      <c r="B17" s="53"/>
      <c r="P17" s="82"/>
      <c r="Q17" s="82"/>
      <c r="R17" s="82"/>
      <c r="S17" s="82"/>
    </row>
    <row r="18" spans="1:19">
      <c r="A18" s="48" t="s">
        <v>96</v>
      </c>
      <c r="B18" s="53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</row>
    <row r="19" spans="1:19">
      <c r="A19" s="49" t="s">
        <v>97</v>
      </c>
      <c r="B19" s="53">
        <v>21</v>
      </c>
      <c r="C19" s="82"/>
      <c r="D19" s="82"/>
      <c r="E19" s="82"/>
      <c r="F19" s="82"/>
      <c r="G19" s="82"/>
      <c r="H19" s="82"/>
      <c r="I19" s="82">
        <v>-240000000</v>
      </c>
      <c r="J19" s="82"/>
      <c r="K19" s="82"/>
      <c r="L19" s="82"/>
      <c r="M19" s="82"/>
      <c r="N19" s="82"/>
      <c r="O19" s="82"/>
      <c r="P19" s="82"/>
      <c r="Q19" s="82"/>
      <c r="R19" s="82"/>
      <c r="S19" s="82">
        <f>Q19+I19+G19+E19+C19</f>
        <v>-240000000</v>
      </c>
    </row>
    <row r="20" spans="1:19">
      <c r="A20" s="48" t="s">
        <v>98</v>
      </c>
      <c r="B20" s="53"/>
      <c r="C20" s="56">
        <f>SUM(C19)</f>
        <v>0</v>
      </c>
      <c r="D20" s="82">
        <f t="shared" ref="D20:J20" si="0">SUM(D19)</f>
        <v>0</v>
      </c>
      <c r="E20" s="56">
        <f t="shared" si="0"/>
        <v>0</v>
      </c>
      <c r="F20" s="82">
        <f t="shared" si="0"/>
        <v>0</v>
      </c>
      <c r="G20" s="56">
        <f t="shared" si="0"/>
        <v>0</v>
      </c>
      <c r="H20" s="82">
        <f t="shared" si="0"/>
        <v>0</v>
      </c>
      <c r="I20" s="56">
        <f t="shared" si="0"/>
        <v>-240000000</v>
      </c>
      <c r="J20" s="82">
        <f t="shared" si="0"/>
        <v>0</v>
      </c>
      <c r="K20" s="56">
        <f>SUM(K19:K19)</f>
        <v>0</v>
      </c>
      <c r="L20" s="82"/>
      <c r="M20" s="96">
        <f>SUM(M19)</f>
        <v>0</v>
      </c>
      <c r="N20" s="82"/>
      <c r="O20" s="56">
        <f>SUM(O19:O19)</f>
        <v>0</v>
      </c>
      <c r="P20" s="82"/>
      <c r="Q20" s="56">
        <f>SUM(Q19:Q19)</f>
        <v>0</v>
      </c>
      <c r="R20" s="82">
        <f>SUM(R19)</f>
        <v>0</v>
      </c>
      <c r="S20" s="56">
        <f>S19</f>
        <v>-240000000</v>
      </c>
    </row>
    <row r="21" spans="1:19">
      <c r="A21" s="37"/>
      <c r="B21" s="53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</row>
    <row r="22" spans="1:19">
      <c r="A22" s="48" t="s">
        <v>99</v>
      </c>
      <c r="B22" s="53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>
      <c r="A23" s="49" t="s">
        <v>100</v>
      </c>
      <c r="B23" s="53"/>
      <c r="C23" s="82">
        <v>0</v>
      </c>
      <c r="D23" s="82"/>
      <c r="E23" s="82">
        <v>0</v>
      </c>
      <c r="F23" s="82"/>
      <c r="G23" s="82">
        <v>0</v>
      </c>
      <c r="H23" s="82"/>
      <c r="I23" s="82">
        <f>'PL-8-9'!D58</f>
        <v>4287324059</v>
      </c>
      <c r="J23" s="82"/>
      <c r="K23" s="82">
        <v>0</v>
      </c>
      <c r="L23" s="82"/>
      <c r="M23" s="82">
        <v>0</v>
      </c>
      <c r="N23" s="82"/>
      <c r="O23" s="82">
        <v>0</v>
      </c>
      <c r="P23" s="82"/>
      <c r="Q23" s="82">
        <v>0</v>
      </c>
      <c r="R23" s="82"/>
      <c r="S23" s="82">
        <f>SUM(C23:I23,Q23)</f>
        <v>4287324059</v>
      </c>
    </row>
    <row r="24" spans="1:19">
      <c r="A24" s="49" t="s">
        <v>76</v>
      </c>
      <c r="B24" s="53"/>
      <c r="C24" s="82">
        <v>0</v>
      </c>
      <c r="D24" s="82"/>
      <c r="E24" s="82">
        <v>0</v>
      </c>
      <c r="F24" s="82"/>
      <c r="G24" s="82">
        <v>0</v>
      </c>
      <c r="H24" s="82"/>
      <c r="I24" s="82">
        <v>-9562148</v>
      </c>
      <c r="J24" s="82"/>
      <c r="K24" s="82">
        <v>141640401</v>
      </c>
      <c r="L24" s="82"/>
      <c r="M24" s="82">
        <v>15010789</v>
      </c>
      <c r="N24" s="82"/>
      <c r="O24" s="82">
        <v>19737828</v>
      </c>
      <c r="P24" s="82"/>
      <c r="Q24" s="82">
        <v>176389018</v>
      </c>
      <c r="R24" s="82"/>
      <c r="S24" s="82">
        <f>SUM(C24:I24,Q24)</f>
        <v>166826870</v>
      </c>
    </row>
    <row r="25" spans="1:19" s="33" customFormat="1">
      <c r="A25" s="48" t="s">
        <v>101</v>
      </c>
      <c r="B25" s="66"/>
      <c r="C25" s="56">
        <f>SUM(C23:C24)</f>
        <v>0</v>
      </c>
      <c r="D25" s="83"/>
      <c r="E25" s="56">
        <f>SUM(E23:E24)</f>
        <v>0</v>
      </c>
      <c r="F25" s="83"/>
      <c r="G25" s="56">
        <f>SUM(G23:G24)</f>
        <v>0</v>
      </c>
      <c r="H25" s="83"/>
      <c r="I25" s="56">
        <f>SUM(I23:I24)</f>
        <v>4277761911</v>
      </c>
      <c r="J25" s="83"/>
      <c r="K25" s="56">
        <f>SUM(K23:K24)</f>
        <v>141640401</v>
      </c>
      <c r="L25" s="83"/>
      <c r="M25" s="97">
        <f>SUM(M23:M24)</f>
        <v>15010789</v>
      </c>
      <c r="N25" s="83"/>
      <c r="O25" s="56">
        <f>SUM(O23:O24)</f>
        <v>19737828</v>
      </c>
      <c r="P25" s="83"/>
      <c r="Q25" s="56">
        <f>SUM(K25,M25,O25)</f>
        <v>176389018</v>
      </c>
      <c r="R25" s="83"/>
      <c r="S25" s="56">
        <f>SUM(S23:S24)</f>
        <v>4454150929</v>
      </c>
    </row>
    <row r="26" spans="1:19">
      <c r="A26" s="37"/>
      <c r="B26" s="53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</row>
    <row r="27" spans="1:19" ht="22.5" thickBot="1">
      <c r="A27" s="12" t="s">
        <v>207</v>
      </c>
      <c r="B27" s="53"/>
      <c r="C27" s="57">
        <f>C25+C20+C16</f>
        <v>300000000</v>
      </c>
      <c r="D27" s="82"/>
      <c r="E27" s="57">
        <f>E25+E20+E16</f>
        <v>930000000</v>
      </c>
      <c r="F27" s="82"/>
      <c r="G27" s="57">
        <f>G25+G20+G16</f>
        <v>30000000</v>
      </c>
      <c r="H27" s="82"/>
      <c r="I27" s="57">
        <f>I25+I20+I16</f>
        <v>25430647959</v>
      </c>
      <c r="J27" s="82"/>
      <c r="K27" s="57">
        <f>K25+K20+K16</f>
        <v>-1645493278</v>
      </c>
      <c r="L27" s="64"/>
      <c r="M27" s="57">
        <f>M25+M20+M16</f>
        <v>-98239580</v>
      </c>
      <c r="N27" s="82"/>
      <c r="O27" s="57">
        <f>O25+O20+O16</f>
        <v>76091678</v>
      </c>
      <c r="P27" s="82"/>
      <c r="Q27" s="57">
        <f>Q25+Q20+Q16</f>
        <v>-1667641180</v>
      </c>
      <c r="R27" s="82"/>
      <c r="S27" s="57">
        <f>S25+S20+S16</f>
        <v>25023006779</v>
      </c>
    </row>
    <row r="28" spans="1:19" ht="22.5" thickTop="1"/>
  </sheetData>
  <customSheetViews>
    <customSheetView guid="{79159615-AF07-41B1-A34F-7ABC3CFA7178}" scale="80" fitToPage="1" hiddenColumns="1" topLeftCell="A11">
      <selection activeCell="F17" sqref="F17"/>
      <pageMargins left="0.8" right="0.8" top="0.48" bottom="0.5" header="0.5" footer="0.5"/>
      <pageSetup paperSize="9" scale="69" firstPageNumber="11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4">
    <mergeCell ref="C12:S12"/>
    <mergeCell ref="K5:Q5"/>
    <mergeCell ref="B4:S4"/>
    <mergeCell ref="G5:I5"/>
  </mergeCells>
  <pageMargins left="0.8" right="0.8" top="0.48" bottom="0.5" header="0.5" footer="0.5"/>
  <pageSetup paperSize="9" scale="69" firstPageNumber="11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zoomScaleNormal="100" zoomScaleSheetLayoutView="80" workbookViewId="0">
      <selection activeCell="A38" sqref="A38"/>
    </sheetView>
  </sheetViews>
  <sheetFormatPr defaultColWidth="9.140625" defaultRowHeight="21" customHeight="1"/>
  <cols>
    <col min="1" max="1" width="47.5703125" style="4" customWidth="1"/>
    <col min="2" max="2" width="8.1406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140625" style="4" customWidth="1"/>
    <col min="9" max="9" width="1.85546875" style="4" customWidth="1"/>
    <col min="10" max="10" width="17.7109375" style="4" customWidth="1"/>
    <col min="11" max="11" width="2.85546875" style="4" customWidth="1"/>
    <col min="12" max="12" width="16.140625" style="4" customWidth="1"/>
    <col min="13" max="13" width="2.85546875" style="4" customWidth="1"/>
    <col min="14" max="14" width="20.5703125" style="4" customWidth="1"/>
    <col min="15" max="16384" width="9.140625" style="4"/>
  </cols>
  <sheetData>
    <row r="1" spans="1:14" ht="23.25">
      <c r="A1" s="5" t="s">
        <v>214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78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12" customHeight="1">
      <c r="A3" s="5"/>
      <c r="B3" s="6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2"/>
      <c r="B4" s="109" t="s">
        <v>2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21.75" customHeight="1">
      <c r="A5" s="1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52" t="s">
        <v>196</v>
      </c>
      <c r="M5" s="102"/>
      <c r="N5" s="102"/>
    </row>
    <row r="6" spans="1:14" ht="21.75" customHeight="1">
      <c r="C6" s="101"/>
      <c r="D6" s="101"/>
      <c r="E6" s="101"/>
      <c r="F6" s="101"/>
      <c r="G6" s="101"/>
      <c r="H6" s="110" t="s">
        <v>38</v>
      </c>
      <c r="I6" s="110"/>
      <c r="J6" s="110"/>
      <c r="K6" s="101"/>
      <c r="L6" s="103" t="s">
        <v>32</v>
      </c>
      <c r="M6" s="101"/>
      <c r="N6" s="101"/>
    </row>
    <row r="7" spans="1:14" ht="21.75" customHeight="1">
      <c r="C7" s="101"/>
      <c r="D7" s="101"/>
      <c r="E7" s="101"/>
      <c r="F7" s="101"/>
      <c r="G7" s="101"/>
      <c r="H7" s="94"/>
      <c r="I7" s="94"/>
      <c r="J7" s="94"/>
      <c r="K7" s="101"/>
      <c r="L7" s="94" t="s">
        <v>194</v>
      </c>
      <c r="M7" s="101"/>
      <c r="N7" s="101"/>
    </row>
    <row r="8" spans="1:14" ht="21.75" customHeight="1">
      <c r="C8" s="101"/>
      <c r="D8" s="101"/>
      <c r="E8" s="101"/>
      <c r="F8" s="101"/>
      <c r="G8" s="101"/>
      <c r="H8" s="94"/>
      <c r="I8" s="94"/>
      <c r="J8" s="94"/>
      <c r="K8" s="101"/>
      <c r="L8" s="94" t="s">
        <v>195</v>
      </c>
      <c r="M8" s="101"/>
      <c r="N8" s="101"/>
    </row>
    <row r="9" spans="1:14" ht="21.75" customHeight="1">
      <c r="C9" s="101"/>
      <c r="D9" s="59" t="s">
        <v>33</v>
      </c>
      <c r="E9" s="59"/>
      <c r="F9" s="59"/>
      <c r="G9" s="59"/>
      <c r="H9" s="59"/>
      <c r="I9" s="59"/>
      <c r="J9" s="59"/>
      <c r="K9" s="59"/>
      <c r="L9" s="94" t="s">
        <v>193</v>
      </c>
      <c r="M9" s="59"/>
      <c r="N9" s="59"/>
    </row>
    <row r="10" spans="1:14" ht="21.75" customHeight="1">
      <c r="C10" s="101"/>
      <c r="D10" s="59" t="s">
        <v>82</v>
      </c>
      <c r="E10" s="59"/>
      <c r="F10" s="59" t="s">
        <v>83</v>
      </c>
      <c r="G10" s="59"/>
      <c r="H10" s="59" t="s">
        <v>84</v>
      </c>
      <c r="I10" s="59"/>
      <c r="J10" s="59" t="s">
        <v>85</v>
      </c>
      <c r="K10" s="59"/>
      <c r="L10" s="101" t="s">
        <v>191</v>
      </c>
      <c r="M10" s="59"/>
      <c r="N10" s="59" t="s">
        <v>81</v>
      </c>
    </row>
    <row r="11" spans="1:14" ht="21.75" customHeight="1">
      <c r="B11" s="3" t="s">
        <v>5</v>
      </c>
      <c r="C11" s="101"/>
      <c r="D11" s="59" t="s">
        <v>89</v>
      </c>
      <c r="E11" s="59"/>
      <c r="F11" s="59" t="s">
        <v>102</v>
      </c>
      <c r="G11" s="59"/>
      <c r="H11" s="59" t="s">
        <v>91</v>
      </c>
      <c r="I11" s="59"/>
      <c r="J11" s="59" t="s">
        <v>92</v>
      </c>
      <c r="K11" s="59"/>
      <c r="L11" s="101" t="s">
        <v>192</v>
      </c>
      <c r="M11" s="59"/>
      <c r="N11" s="59" t="s">
        <v>88</v>
      </c>
    </row>
    <row r="12" spans="1:14" ht="21.75" customHeight="1">
      <c r="B12" s="4"/>
      <c r="C12" s="101"/>
      <c r="D12" s="111" t="s">
        <v>6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ht="22.5" customHeight="1">
      <c r="A13" s="48" t="s">
        <v>182</v>
      </c>
      <c r="B13" s="5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69"/>
    </row>
    <row r="14" spans="1:14" ht="21.75" hidden="1" customHeight="1">
      <c r="A14" s="48" t="s">
        <v>176</v>
      </c>
      <c r="C14" s="37"/>
      <c r="D14" s="69">
        <v>300000000</v>
      </c>
      <c r="E14" s="69"/>
      <c r="F14" s="69">
        <v>930000000</v>
      </c>
      <c r="G14" s="69"/>
      <c r="H14" s="69">
        <v>30000000</v>
      </c>
      <c r="I14" s="69"/>
      <c r="J14" s="69">
        <v>14438246774</v>
      </c>
      <c r="K14" s="69"/>
      <c r="L14" s="69">
        <v>0</v>
      </c>
      <c r="M14" s="69"/>
      <c r="N14" s="69">
        <f>SUM(D14:L14)</f>
        <v>15698246774</v>
      </c>
    </row>
    <row r="15" spans="1:14" ht="21.75" hidden="1" customHeight="1">
      <c r="A15" s="99" t="s">
        <v>190</v>
      </c>
      <c r="C15" s="37"/>
      <c r="D15" s="71">
        <v>0</v>
      </c>
      <c r="E15" s="71"/>
      <c r="F15" s="71">
        <v>0</v>
      </c>
      <c r="G15" s="71"/>
      <c r="H15" s="71">
        <v>0</v>
      </c>
      <c r="I15" s="71"/>
      <c r="J15" s="71">
        <v>0</v>
      </c>
      <c r="K15" s="71"/>
      <c r="L15" s="71">
        <v>-107620088</v>
      </c>
      <c r="M15" s="71"/>
      <c r="N15" s="71">
        <f t="shared" ref="N15:N16" si="0">SUM(D15:L15)</f>
        <v>-107620088</v>
      </c>
    </row>
    <row r="16" spans="1:14" ht="21.75" customHeight="1">
      <c r="A16" s="48" t="s">
        <v>221</v>
      </c>
      <c r="C16" s="37"/>
      <c r="D16" s="106">
        <f>SUM(D14:D15)</f>
        <v>300000000</v>
      </c>
      <c r="E16" s="106"/>
      <c r="F16" s="106">
        <f>SUM(F14:F15)</f>
        <v>930000000</v>
      </c>
      <c r="G16" s="106"/>
      <c r="H16" s="106">
        <f>SUM(H14:H15)</f>
        <v>30000000</v>
      </c>
      <c r="I16" s="106"/>
      <c r="J16" s="106">
        <f>SUM(J14:J15)</f>
        <v>14438246774</v>
      </c>
      <c r="K16" s="106"/>
      <c r="L16" s="106">
        <f>SUM(L14:L15)</f>
        <v>-107620088</v>
      </c>
      <c r="M16" s="106"/>
      <c r="N16" s="106">
        <f t="shared" si="0"/>
        <v>15590626686</v>
      </c>
    </row>
    <row r="17" spans="1:14" ht="12" customHeight="1">
      <c r="A17" s="37"/>
      <c r="B17" s="53"/>
      <c r="C17" s="37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69">
        <f t="shared" ref="N17" si="1">SUM(D17:K17)</f>
        <v>0</v>
      </c>
    </row>
    <row r="18" spans="1:14" ht="21.75" customHeight="1">
      <c r="A18" s="48" t="s">
        <v>96</v>
      </c>
      <c r="B18" s="53"/>
      <c r="C18" s="37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69"/>
    </row>
    <row r="19" spans="1:14" ht="21.75" customHeight="1">
      <c r="A19" s="37" t="s">
        <v>227</v>
      </c>
      <c r="B19" s="53"/>
      <c r="C19" s="3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69"/>
    </row>
    <row r="20" spans="1:14" ht="21.75" customHeight="1">
      <c r="A20" s="37" t="s">
        <v>103</v>
      </c>
      <c r="B20" s="53">
        <v>21</v>
      </c>
      <c r="C20" s="37"/>
      <c r="D20" s="70">
        <v>0</v>
      </c>
      <c r="E20" s="70"/>
      <c r="F20" s="70">
        <v>0</v>
      </c>
      <c r="G20" s="70"/>
      <c r="H20" s="70">
        <v>0</v>
      </c>
      <c r="I20" s="70"/>
      <c r="J20" s="70">
        <v>-360000000</v>
      </c>
      <c r="K20" s="70"/>
      <c r="L20" s="70">
        <v>0</v>
      </c>
      <c r="M20" s="70"/>
      <c r="N20" s="71">
        <f t="shared" ref="N20" si="2">SUM(D20:K20)</f>
        <v>-360000000</v>
      </c>
    </row>
    <row r="21" spans="1:14" ht="21.75" customHeight="1">
      <c r="A21" s="48" t="s">
        <v>228</v>
      </c>
      <c r="B21" s="53"/>
      <c r="C21" s="37"/>
      <c r="D21" s="72">
        <v>0</v>
      </c>
      <c r="E21" s="69"/>
      <c r="F21" s="72">
        <v>0</v>
      </c>
      <c r="G21" s="69"/>
      <c r="H21" s="72">
        <v>0</v>
      </c>
      <c r="I21" s="69"/>
      <c r="J21" s="72">
        <f>SUM(J20)</f>
        <v>-360000000</v>
      </c>
      <c r="K21" s="69"/>
      <c r="L21" s="72">
        <f>SUM(L20)</f>
        <v>0</v>
      </c>
      <c r="M21" s="69"/>
      <c r="N21" s="72">
        <f>SUM(N20)</f>
        <v>-360000000</v>
      </c>
    </row>
    <row r="22" spans="1:14" ht="12" customHeight="1">
      <c r="A22" s="37"/>
      <c r="B22" s="53"/>
      <c r="C22" s="3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</row>
    <row r="23" spans="1:14" ht="21.75" customHeight="1">
      <c r="A23" s="48" t="s">
        <v>99</v>
      </c>
      <c r="B23" s="53"/>
      <c r="C23" s="3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4" spans="1:14" ht="21.75" customHeight="1">
      <c r="A24" s="37" t="s">
        <v>174</v>
      </c>
      <c r="B24" s="53"/>
      <c r="C24" s="37"/>
      <c r="D24" s="70">
        <v>0</v>
      </c>
      <c r="E24" s="70"/>
      <c r="F24" s="70">
        <v>0</v>
      </c>
      <c r="G24" s="70"/>
      <c r="H24" s="70">
        <v>0</v>
      </c>
      <c r="I24" s="70"/>
      <c r="J24" s="70">
        <v>718483635</v>
      </c>
      <c r="K24" s="70"/>
      <c r="L24" s="70">
        <v>0</v>
      </c>
      <c r="M24" s="70"/>
      <c r="N24" s="71">
        <f>SUM(D24:L24)</f>
        <v>718483635</v>
      </c>
    </row>
    <row r="25" spans="1:14" ht="22.5" customHeight="1">
      <c r="A25" s="37" t="s">
        <v>175</v>
      </c>
      <c r="B25" s="53"/>
      <c r="C25" s="37"/>
      <c r="D25" s="70">
        <v>0</v>
      </c>
      <c r="E25" s="70"/>
      <c r="F25" s="70">
        <v>0</v>
      </c>
      <c r="G25" s="70"/>
      <c r="H25" s="70">
        <v>0</v>
      </c>
      <c r="I25" s="70"/>
      <c r="J25" s="70">
        <v>0</v>
      </c>
      <c r="K25" s="70"/>
      <c r="L25" s="70">
        <v>-5630281</v>
      </c>
      <c r="M25" s="70"/>
      <c r="N25" s="71">
        <f>SUM(D25:L25)</f>
        <v>-5630281</v>
      </c>
    </row>
    <row r="26" spans="1:14" ht="21.75" customHeight="1">
      <c r="A26" s="48" t="s">
        <v>101</v>
      </c>
      <c r="B26" s="53"/>
      <c r="C26" s="37"/>
      <c r="D26" s="73">
        <v>0</v>
      </c>
      <c r="E26" s="74"/>
      <c r="F26" s="73">
        <v>0</v>
      </c>
      <c r="G26" s="74"/>
      <c r="H26" s="73">
        <v>0</v>
      </c>
      <c r="I26" s="74"/>
      <c r="J26" s="72">
        <f>SUM(J24:J25)</f>
        <v>718483635</v>
      </c>
      <c r="K26" s="74"/>
      <c r="L26" s="73">
        <f>SUM(L24:L25)</f>
        <v>-5630281</v>
      </c>
      <c r="M26" s="74"/>
      <c r="N26" s="72">
        <f>SUM(D26:L26)</f>
        <v>712853354</v>
      </c>
    </row>
    <row r="27" spans="1:14" ht="12" customHeight="1">
      <c r="A27" s="37"/>
      <c r="B27" s="53"/>
      <c r="C27" s="37"/>
      <c r="D27" s="75"/>
      <c r="E27" s="70"/>
      <c r="F27" s="75"/>
      <c r="G27" s="70"/>
      <c r="H27" s="75"/>
      <c r="I27" s="70"/>
      <c r="J27" s="75"/>
      <c r="K27" s="70"/>
      <c r="L27" s="70"/>
      <c r="M27" s="70"/>
      <c r="N27" s="75"/>
    </row>
    <row r="28" spans="1:14" ht="22.5" customHeight="1" thickBot="1">
      <c r="A28" s="48" t="s">
        <v>183</v>
      </c>
      <c r="B28" s="53"/>
      <c r="C28" s="37"/>
      <c r="D28" s="76">
        <f>SUM(D16,D21,D26)</f>
        <v>300000000</v>
      </c>
      <c r="E28" s="70"/>
      <c r="F28" s="76">
        <f>SUM(F16,F21,F26)</f>
        <v>930000000</v>
      </c>
      <c r="G28" s="70"/>
      <c r="H28" s="76">
        <f>SUM(H16,H21,H26)</f>
        <v>30000000</v>
      </c>
      <c r="I28" s="70"/>
      <c r="J28" s="76">
        <f>SUM(J16,J21,J26)</f>
        <v>14796730409</v>
      </c>
      <c r="K28" s="84">
        <v>-1</v>
      </c>
      <c r="L28" s="76">
        <f>SUM(L16,L21,L26)</f>
        <v>-113250369</v>
      </c>
      <c r="M28" s="84"/>
      <c r="N28" s="76">
        <f>SUM(D28:J28,L28)</f>
        <v>15943480040</v>
      </c>
    </row>
    <row r="29" spans="1:14" ht="12" customHeight="1" thickTop="1"/>
    <row r="30" spans="1:14" ht="25.5" customHeight="1">
      <c r="A30" s="77" t="s">
        <v>104</v>
      </c>
    </row>
  </sheetData>
  <customSheetViews>
    <customSheetView guid="{79159615-AF07-41B1-A34F-7ABC3CFA7178}" scale="80" fitToPage="1" topLeftCell="A10">
      <selection activeCell="A6" sqref="A6"/>
      <pageMargins left="0.8" right="0.8" top="0.48" bottom="0.5" header="0.5" footer="0.5"/>
      <pageSetup paperSize="9" scale="83" firstPageNumber="12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3">
    <mergeCell ref="D12:N12"/>
    <mergeCell ref="B4:N4"/>
    <mergeCell ref="H6:J6"/>
  </mergeCells>
  <pageMargins left="0.8" right="0.8" top="0.48" bottom="0.5" header="0.5" footer="0.5"/>
  <pageSetup paperSize="9" scale="83" firstPageNumber="12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zoomScaleNormal="100" zoomScaleSheetLayoutView="80" workbookViewId="0">
      <selection activeCell="J8" sqref="J8"/>
    </sheetView>
  </sheetViews>
  <sheetFormatPr defaultColWidth="9.140625" defaultRowHeight="21" customHeight="1"/>
  <cols>
    <col min="1" max="1" width="47.5703125" style="4" customWidth="1"/>
    <col min="2" max="2" width="8.1406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140625" style="4" customWidth="1"/>
    <col min="9" max="9" width="1.85546875" style="4" customWidth="1"/>
    <col min="10" max="10" width="18.140625" style="4" customWidth="1"/>
    <col min="11" max="11" width="2.85546875" style="4" customWidth="1"/>
    <col min="12" max="12" width="16.140625" style="4" customWidth="1"/>
    <col min="13" max="13" width="2.85546875" style="4" customWidth="1"/>
    <col min="14" max="14" width="18.5703125" style="4" customWidth="1"/>
    <col min="15" max="16384" width="9.140625" style="4"/>
  </cols>
  <sheetData>
    <row r="1" spans="1:14" ht="23.25">
      <c r="A1" s="5" t="s">
        <v>214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78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12" customHeight="1">
      <c r="A3" s="5"/>
      <c r="B3" s="6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2"/>
      <c r="B4" s="109" t="s">
        <v>2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21.75" customHeight="1">
      <c r="A5" s="12"/>
      <c r="B5" s="92"/>
      <c r="C5" s="92"/>
      <c r="D5" s="92"/>
      <c r="E5" s="92"/>
      <c r="F5" s="92"/>
      <c r="G5" s="92"/>
      <c r="H5" s="92"/>
      <c r="I5" s="92"/>
      <c r="J5" s="92"/>
      <c r="K5" s="92"/>
      <c r="L5" s="52" t="s">
        <v>196</v>
      </c>
      <c r="M5" s="92"/>
      <c r="N5" s="92"/>
    </row>
    <row r="6" spans="1:14" ht="21.75" customHeight="1">
      <c r="C6" s="91"/>
      <c r="D6" s="91"/>
      <c r="E6" s="91"/>
      <c r="F6" s="91"/>
      <c r="G6" s="91"/>
      <c r="H6" s="110" t="s">
        <v>38</v>
      </c>
      <c r="I6" s="110"/>
      <c r="J6" s="110"/>
      <c r="K6" s="91"/>
      <c r="L6" s="93" t="s">
        <v>32</v>
      </c>
      <c r="M6" s="91"/>
      <c r="N6" s="91"/>
    </row>
    <row r="7" spans="1:14" ht="21.75" customHeight="1">
      <c r="C7" s="91"/>
      <c r="D7" s="91"/>
      <c r="E7" s="91"/>
      <c r="F7" s="91"/>
      <c r="G7" s="91"/>
      <c r="H7" s="94"/>
      <c r="I7" s="94"/>
      <c r="J7" s="94"/>
      <c r="K7" s="91"/>
      <c r="L7" s="94" t="s">
        <v>229</v>
      </c>
      <c r="M7" s="91"/>
      <c r="N7" s="91"/>
    </row>
    <row r="8" spans="1:14" ht="21.75" customHeight="1">
      <c r="C8" s="91"/>
      <c r="D8" s="91"/>
      <c r="E8" s="91"/>
      <c r="F8" s="91"/>
      <c r="G8" s="91"/>
      <c r="H8" s="94"/>
      <c r="I8" s="94"/>
      <c r="J8" s="94"/>
      <c r="K8" s="91"/>
      <c r="L8" s="94" t="s">
        <v>230</v>
      </c>
      <c r="M8" s="91"/>
      <c r="N8" s="91"/>
    </row>
    <row r="9" spans="1:14" ht="21.75" customHeight="1">
      <c r="C9" s="91"/>
      <c r="D9" s="59" t="s">
        <v>33</v>
      </c>
      <c r="E9" s="59"/>
      <c r="F9" s="59"/>
      <c r="G9" s="59"/>
      <c r="H9" s="59"/>
      <c r="I9" s="59"/>
      <c r="J9" s="59"/>
      <c r="K9" s="59"/>
      <c r="L9" s="94" t="s">
        <v>231</v>
      </c>
      <c r="M9" s="59"/>
      <c r="N9" s="59"/>
    </row>
    <row r="10" spans="1:14" ht="21.75" customHeight="1">
      <c r="C10" s="91"/>
      <c r="D10" s="59" t="s">
        <v>82</v>
      </c>
      <c r="E10" s="59"/>
      <c r="F10" s="59" t="s">
        <v>83</v>
      </c>
      <c r="G10" s="59"/>
      <c r="H10" s="59" t="s">
        <v>84</v>
      </c>
      <c r="I10" s="59"/>
      <c r="J10" s="59" t="s">
        <v>85</v>
      </c>
      <c r="K10" s="59"/>
      <c r="L10" s="91" t="s">
        <v>191</v>
      </c>
      <c r="M10" s="59"/>
      <c r="N10" s="59" t="s">
        <v>81</v>
      </c>
    </row>
    <row r="11" spans="1:14" ht="21.75" customHeight="1">
      <c r="B11" s="3" t="s">
        <v>5</v>
      </c>
      <c r="C11" s="91"/>
      <c r="D11" s="59" t="s">
        <v>89</v>
      </c>
      <c r="E11" s="59"/>
      <c r="F11" s="59" t="s">
        <v>102</v>
      </c>
      <c r="G11" s="59"/>
      <c r="H11" s="59" t="s">
        <v>91</v>
      </c>
      <c r="I11" s="59"/>
      <c r="J11" s="59" t="s">
        <v>92</v>
      </c>
      <c r="K11" s="59"/>
      <c r="L11" s="91" t="s">
        <v>192</v>
      </c>
      <c r="M11" s="59"/>
      <c r="N11" s="59" t="s">
        <v>88</v>
      </c>
    </row>
    <row r="12" spans="1:14" ht="21.75" customHeight="1">
      <c r="B12" s="4"/>
      <c r="C12" s="91"/>
      <c r="D12" s="111" t="s">
        <v>6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ht="22.5" customHeight="1">
      <c r="A13" s="48" t="s">
        <v>206</v>
      </c>
      <c r="B13" s="5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69"/>
    </row>
    <row r="14" spans="1:14" ht="21.75" hidden="1" customHeight="1">
      <c r="A14" s="48" t="s">
        <v>183</v>
      </c>
      <c r="C14" s="37"/>
      <c r="D14" s="69">
        <v>300000000</v>
      </c>
      <c r="E14" s="69"/>
      <c r="F14" s="69">
        <v>930000000</v>
      </c>
      <c r="G14" s="69"/>
      <c r="H14" s="69">
        <v>30000000</v>
      </c>
      <c r="I14" s="69"/>
      <c r="J14" s="69">
        <v>14796730409</v>
      </c>
      <c r="K14" s="69"/>
      <c r="L14" s="69">
        <v>-113250369</v>
      </c>
      <c r="M14" s="69"/>
      <c r="N14" s="69">
        <v>15943480040</v>
      </c>
    </row>
    <row r="15" spans="1:14" ht="21.75" hidden="1" customHeight="1">
      <c r="A15" s="99" t="s">
        <v>190</v>
      </c>
      <c r="B15" s="3">
        <v>3</v>
      </c>
      <c r="C15" s="37"/>
      <c r="D15" s="71">
        <v>0</v>
      </c>
      <c r="E15" s="71"/>
      <c r="F15" s="71">
        <v>0</v>
      </c>
      <c r="G15" s="71"/>
      <c r="H15" s="71">
        <v>0</v>
      </c>
      <c r="I15" s="71"/>
      <c r="J15" s="71"/>
      <c r="K15" s="71"/>
      <c r="L15" s="71"/>
      <c r="M15" s="71"/>
      <c r="N15" s="71"/>
    </row>
    <row r="16" spans="1:14" ht="21.75" customHeight="1">
      <c r="A16" s="48" t="s">
        <v>222</v>
      </c>
      <c r="C16" s="37"/>
      <c r="D16" s="106">
        <v>300000000</v>
      </c>
      <c r="E16" s="106"/>
      <c r="F16" s="106">
        <v>930000000</v>
      </c>
      <c r="G16" s="106"/>
      <c r="H16" s="106">
        <v>30000000</v>
      </c>
      <c r="I16" s="106"/>
      <c r="J16" s="106">
        <v>14796730409</v>
      </c>
      <c r="K16" s="106"/>
      <c r="L16" s="106">
        <v>-113250369</v>
      </c>
      <c r="M16" s="106"/>
      <c r="N16" s="106">
        <v>15943480040</v>
      </c>
    </row>
    <row r="17" spans="1:14" ht="12" customHeight="1">
      <c r="A17" s="37"/>
      <c r="B17" s="53"/>
      <c r="C17" s="37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69">
        <f t="shared" ref="N17" si="0">SUM(D17:K17)</f>
        <v>0</v>
      </c>
    </row>
    <row r="18" spans="1:14" ht="21.75" customHeight="1">
      <c r="A18" s="48" t="s">
        <v>96</v>
      </c>
      <c r="B18" s="53"/>
      <c r="C18" s="37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69"/>
    </row>
    <row r="19" spans="1:14" ht="21.75" customHeight="1">
      <c r="A19" s="37" t="s">
        <v>227</v>
      </c>
      <c r="B19" s="53"/>
      <c r="C19" s="3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69"/>
    </row>
    <row r="20" spans="1:14" ht="21.75" customHeight="1">
      <c r="A20" s="37" t="s">
        <v>103</v>
      </c>
      <c r="B20" s="53">
        <v>21</v>
      </c>
      <c r="C20" s="37"/>
      <c r="D20" s="70">
        <v>0</v>
      </c>
      <c r="E20" s="70"/>
      <c r="F20" s="70">
        <v>0</v>
      </c>
      <c r="G20" s="70"/>
      <c r="H20" s="70">
        <v>0</v>
      </c>
      <c r="I20" s="70"/>
      <c r="J20" s="70">
        <v>-240000000</v>
      </c>
      <c r="K20" s="70"/>
      <c r="L20" s="70">
        <v>0</v>
      </c>
      <c r="M20" s="70"/>
      <c r="N20" s="71">
        <v>-240000000</v>
      </c>
    </row>
    <row r="21" spans="1:14" ht="21.75" customHeight="1">
      <c r="A21" s="48" t="s">
        <v>228</v>
      </c>
      <c r="B21" s="53"/>
      <c r="C21" s="37"/>
      <c r="D21" s="72">
        <v>0</v>
      </c>
      <c r="E21" s="69"/>
      <c r="F21" s="72">
        <v>0</v>
      </c>
      <c r="G21" s="69"/>
      <c r="H21" s="72">
        <v>0</v>
      </c>
      <c r="I21" s="69"/>
      <c r="J21" s="72">
        <f>SUM(J20)</f>
        <v>-240000000</v>
      </c>
      <c r="K21" s="69"/>
      <c r="L21" s="72">
        <f>SUM(L20)</f>
        <v>0</v>
      </c>
      <c r="M21" s="69"/>
      <c r="N21" s="72">
        <f>SUM(N20)</f>
        <v>-240000000</v>
      </c>
    </row>
    <row r="22" spans="1:14" ht="12" customHeight="1">
      <c r="A22" s="37"/>
      <c r="B22" s="53"/>
      <c r="C22" s="3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</row>
    <row r="23" spans="1:14" ht="21.75" customHeight="1">
      <c r="A23" s="48" t="s">
        <v>99</v>
      </c>
      <c r="B23" s="53"/>
      <c r="C23" s="3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4" spans="1:14" ht="21.75" customHeight="1">
      <c r="A24" s="37" t="s">
        <v>174</v>
      </c>
      <c r="B24" s="53"/>
      <c r="C24" s="37"/>
      <c r="D24" s="70">
        <v>0</v>
      </c>
      <c r="E24" s="70"/>
      <c r="F24" s="70">
        <v>0</v>
      </c>
      <c r="G24" s="70"/>
      <c r="H24" s="70">
        <v>0</v>
      </c>
      <c r="I24" s="70"/>
      <c r="J24" s="70">
        <f>'PL-8-9'!H58</f>
        <v>2312463243</v>
      </c>
      <c r="K24" s="70"/>
      <c r="L24" s="70">
        <v>0</v>
      </c>
      <c r="M24" s="70"/>
      <c r="N24" s="71">
        <f>SUM(D24:L24)</f>
        <v>2312463243</v>
      </c>
    </row>
    <row r="25" spans="1:14" ht="22.5" customHeight="1">
      <c r="A25" s="37" t="s">
        <v>175</v>
      </c>
      <c r="B25" s="53"/>
      <c r="C25" s="37"/>
      <c r="D25" s="70">
        <v>0</v>
      </c>
      <c r="E25" s="70"/>
      <c r="F25" s="70">
        <v>0</v>
      </c>
      <c r="G25" s="70"/>
      <c r="H25" s="70">
        <v>0</v>
      </c>
      <c r="I25" s="70"/>
      <c r="J25" s="70">
        <v>-9562148</v>
      </c>
      <c r="K25" s="70"/>
      <c r="L25" s="70">
        <v>15010789</v>
      </c>
      <c r="M25" s="70"/>
      <c r="N25" s="71">
        <f t="shared" ref="N25" si="1">SUM(D25:L25)</f>
        <v>5448641</v>
      </c>
    </row>
    <row r="26" spans="1:14" ht="21.75" customHeight="1">
      <c r="A26" s="48" t="s">
        <v>101</v>
      </c>
      <c r="B26" s="53"/>
      <c r="C26" s="37"/>
      <c r="D26" s="73">
        <v>0</v>
      </c>
      <c r="E26" s="74"/>
      <c r="F26" s="73">
        <v>0</v>
      </c>
      <c r="G26" s="74"/>
      <c r="H26" s="73">
        <v>0</v>
      </c>
      <c r="I26" s="74"/>
      <c r="J26" s="72">
        <f>SUM(J24:J25)</f>
        <v>2302901095</v>
      </c>
      <c r="K26" s="74"/>
      <c r="L26" s="73">
        <f>SUM(L24:L25)</f>
        <v>15010789</v>
      </c>
      <c r="M26" s="74"/>
      <c r="N26" s="72">
        <f>SUM(D26:L26)</f>
        <v>2317911884</v>
      </c>
    </row>
    <row r="27" spans="1:14" ht="12" customHeight="1">
      <c r="A27" s="37"/>
      <c r="B27" s="53"/>
      <c r="C27" s="37"/>
      <c r="D27" s="75"/>
      <c r="E27" s="70"/>
      <c r="F27" s="75"/>
      <c r="G27" s="70"/>
      <c r="H27" s="75"/>
      <c r="I27" s="70"/>
      <c r="J27" s="75"/>
      <c r="K27" s="70"/>
      <c r="L27" s="70"/>
      <c r="M27" s="70"/>
      <c r="N27" s="75"/>
    </row>
    <row r="28" spans="1:14" ht="22.5" customHeight="1" thickBot="1">
      <c r="A28" s="48" t="s">
        <v>207</v>
      </c>
      <c r="B28" s="53"/>
      <c r="C28" s="37"/>
      <c r="D28" s="76">
        <f>SUM(D16,D21,D26)</f>
        <v>300000000</v>
      </c>
      <c r="E28" s="70"/>
      <c r="F28" s="76">
        <f>SUM(F16,F21,F26)</f>
        <v>930000000</v>
      </c>
      <c r="G28" s="70"/>
      <c r="H28" s="76">
        <f>SUM(H16,H21,H26)</f>
        <v>30000000</v>
      </c>
      <c r="I28" s="70"/>
      <c r="J28" s="76">
        <f>SUM(J16,J21,J26)</f>
        <v>16859631504</v>
      </c>
      <c r="K28" s="84">
        <v>-1</v>
      </c>
      <c r="L28" s="76">
        <f>SUM(L16,L21,L26)</f>
        <v>-98239580</v>
      </c>
      <c r="M28" s="84"/>
      <c r="N28" s="76">
        <f>SUM(D28:J28,L28)</f>
        <v>18021391924</v>
      </c>
    </row>
    <row r="29" spans="1:14" ht="12" customHeight="1" thickTop="1"/>
    <row r="30" spans="1:14" ht="25.5" customHeight="1">
      <c r="A30" s="77" t="s">
        <v>104</v>
      </c>
    </row>
  </sheetData>
  <customSheetViews>
    <customSheetView guid="{79159615-AF07-41B1-A34F-7ABC3CFA7178}" scale="80" fitToPage="1" topLeftCell="A8">
      <selection activeCell="D15" sqref="D15"/>
      <pageMargins left="0.8" right="0.8" top="0.48" bottom="0.5" header="0.5" footer="0.5"/>
      <pageSetup paperSize="9" scale="83" firstPageNumber="13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3">
    <mergeCell ref="B4:N4"/>
    <mergeCell ref="H6:J6"/>
    <mergeCell ref="D12:N12"/>
  </mergeCells>
  <pageMargins left="0.8" right="0.8" top="0.48" bottom="0.5" header="0.5" footer="0.5"/>
  <pageSetup paperSize="9" scale="83" firstPageNumber="13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zoomScaleNormal="100" zoomScaleSheetLayoutView="90" workbookViewId="0">
      <selection activeCell="K7" sqref="K7"/>
    </sheetView>
  </sheetViews>
  <sheetFormatPr defaultColWidth="9.140625" defaultRowHeight="21.75"/>
  <cols>
    <col min="1" max="1" width="41.85546875" style="4" customWidth="1"/>
    <col min="2" max="2" width="7.42578125" style="3" customWidth="1"/>
    <col min="3" max="3" width="16.140625" style="4" customWidth="1"/>
    <col min="4" max="4" width="1.140625" style="4" customWidth="1"/>
    <col min="5" max="5" width="16.7109375" style="4" customWidth="1"/>
    <col min="6" max="6" width="1.140625" style="4" customWidth="1"/>
    <col min="7" max="7" width="18.140625" style="4" customWidth="1"/>
    <col min="8" max="8" width="1.140625" style="4" customWidth="1"/>
    <col min="9" max="9" width="17.5703125" style="4" customWidth="1"/>
    <col min="10" max="16384" width="9.140625" style="4"/>
  </cols>
  <sheetData>
    <row r="1" spans="1:9" s="8" customFormat="1" ht="23.25">
      <c r="A1" s="5" t="s">
        <v>214</v>
      </c>
      <c r="B1" s="6"/>
      <c r="C1" s="7"/>
      <c r="D1" s="7"/>
      <c r="E1" s="7"/>
      <c r="F1" s="7"/>
      <c r="G1" s="7"/>
      <c r="H1" s="7"/>
      <c r="I1" s="7"/>
    </row>
    <row r="2" spans="1:9" s="7" customFormat="1" ht="22.5" customHeight="1">
      <c r="A2" s="5" t="s">
        <v>105</v>
      </c>
      <c r="B2" s="6"/>
    </row>
    <row r="3" spans="1:9" ht="22.5" customHeight="1"/>
    <row r="4" spans="1:9" ht="22.5" customHeight="1">
      <c r="C4" s="112" t="s">
        <v>1</v>
      </c>
      <c r="D4" s="112"/>
      <c r="E4" s="112"/>
      <c r="F4" s="58"/>
      <c r="G4" s="112" t="s">
        <v>2</v>
      </c>
      <c r="H4" s="112"/>
      <c r="I4" s="112"/>
    </row>
    <row r="5" spans="1:9" ht="22.5" customHeight="1">
      <c r="C5" s="107" t="s">
        <v>46</v>
      </c>
      <c r="D5" s="107"/>
      <c r="E5" s="107"/>
      <c r="F5" s="41"/>
      <c r="G5" s="107" t="s">
        <v>46</v>
      </c>
      <c r="H5" s="107"/>
      <c r="I5" s="107"/>
    </row>
    <row r="6" spans="1:9" ht="22.5" customHeight="1">
      <c r="B6" s="3" t="s">
        <v>5</v>
      </c>
      <c r="C6" s="59">
        <v>2565</v>
      </c>
      <c r="D6" s="59"/>
      <c r="E6" s="59">
        <v>2564</v>
      </c>
      <c r="F6" s="59"/>
      <c r="G6" s="59">
        <v>2565</v>
      </c>
      <c r="H6" s="59"/>
      <c r="I6" s="59">
        <v>2564</v>
      </c>
    </row>
    <row r="7" spans="1:9" ht="22.5" customHeight="1">
      <c r="C7" s="108" t="s">
        <v>6</v>
      </c>
      <c r="D7" s="108"/>
      <c r="E7" s="108"/>
      <c r="F7" s="108"/>
      <c r="G7" s="108"/>
      <c r="H7" s="108"/>
      <c r="I7" s="108"/>
    </row>
    <row r="8" spans="1:9" ht="22.5" customHeight="1">
      <c r="A8" s="60" t="s">
        <v>106</v>
      </c>
      <c r="B8" s="53"/>
      <c r="C8" s="37"/>
      <c r="D8" s="37"/>
      <c r="E8" s="37"/>
      <c r="F8" s="37"/>
      <c r="H8" s="37"/>
    </row>
    <row r="9" spans="1:9" ht="22.5" customHeight="1">
      <c r="A9" s="37" t="s">
        <v>67</v>
      </c>
      <c r="B9" s="53"/>
      <c r="C9" s="55">
        <v>4287324059</v>
      </c>
      <c r="D9" s="55"/>
      <c r="E9" s="82">
        <v>1036420259</v>
      </c>
      <c r="F9" s="55"/>
      <c r="G9" s="82">
        <v>2312463243</v>
      </c>
      <c r="H9" s="55"/>
      <c r="I9" s="82">
        <v>718483635</v>
      </c>
    </row>
    <row r="10" spans="1:9" ht="22.5" customHeight="1">
      <c r="A10" s="61" t="s">
        <v>130</v>
      </c>
      <c r="B10" s="53"/>
      <c r="C10" s="55"/>
      <c r="D10" s="55"/>
      <c r="E10" s="82"/>
      <c r="F10" s="55"/>
      <c r="H10" s="55"/>
    </row>
    <row r="11" spans="1:9" ht="22.5" customHeight="1">
      <c r="A11" s="37" t="s">
        <v>124</v>
      </c>
      <c r="B11" s="53"/>
      <c r="C11" s="55">
        <v>179614667</v>
      </c>
      <c r="D11" s="55"/>
      <c r="E11" s="82">
        <v>210392360</v>
      </c>
      <c r="F11" s="55"/>
      <c r="G11" s="55">
        <v>179614667</v>
      </c>
      <c r="H11" s="55"/>
      <c r="I11" s="82">
        <v>210392360</v>
      </c>
    </row>
    <row r="12" spans="1:9" ht="22.5" customHeight="1">
      <c r="A12" s="37" t="s">
        <v>203</v>
      </c>
      <c r="B12" s="53">
        <v>7</v>
      </c>
      <c r="C12" s="55">
        <v>-31345496</v>
      </c>
      <c r="D12" s="55"/>
      <c r="E12" s="82">
        <v>966957</v>
      </c>
      <c r="F12" s="55"/>
      <c r="G12" s="55">
        <v>-31345496</v>
      </c>
      <c r="H12" s="55"/>
      <c r="I12" s="82">
        <v>966957</v>
      </c>
    </row>
    <row r="13" spans="1:9" ht="22.5" customHeight="1">
      <c r="A13" s="37" t="s">
        <v>155</v>
      </c>
      <c r="B13" s="53">
        <v>8</v>
      </c>
      <c r="C13" s="55">
        <v>0</v>
      </c>
      <c r="D13" s="55"/>
      <c r="E13" s="82">
        <v>0</v>
      </c>
      <c r="F13" s="55"/>
      <c r="G13" s="55">
        <v>-25491000</v>
      </c>
      <c r="H13" s="55"/>
      <c r="I13" s="82">
        <v>-25491000</v>
      </c>
    </row>
    <row r="14" spans="1:9" ht="22.5" customHeight="1">
      <c r="A14" s="37" t="s">
        <v>156</v>
      </c>
      <c r="B14" s="53"/>
      <c r="C14" s="55">
        <v>-341255790</v>
      </c>
      <c r="D14" s="55"/>
      <c r="E14" s="82">
        <v>-356440457</v>
      </c>
      <c r="F14" s="55"/>
      <c r="G14" s="55">
        <v>-341255790</v>
      </c>
      <c r="H14" s="55"/>
      <c r="I14" s="82">
        <v>-356440457</v>
      </c>
    </row>
    <row r="15" spans="1:9" ht="22.5" customHeight="1">
      <c r="A15" s="37" t="s">
        <v>61</v>
      </c>
      <c r="B15" s="53"/>
      <c r="C15" s="55">
        <v>36897</v>
      </c>
      <c r="D15" s="55"/>
      <c r="E15" s="82">
        <v>263189</v>
      </c>
      <c r="F15" s="55"/>
      <c r="G15" s="55">
        <v>36897</v>
      </c>
      <c r="H15" s="55"/>
      <c r="I15" s="82">
        <v>263189</v>
      </c>
    </row>
    <row r="16" spans="1:9" ht="22.5" customHeight="1">
      <c r="A16" s="37" t="s">
        <v>197</v>
      </c>
      <c r="B16" s="53"/>
      <c r="C16" s="55">
        <v>-592907448</v>
      </c>
      <c r="D16" s="55"/>
      <c r="E16" s="82">
        <v>402976509</v>
      </c>
      <c r="F16" s="55"/>
      <c r="G16" s="55">
        <v>-592895537</v>
      </c>
      <c r="H16" s="55"/>
      <c r="I16" s="82">
        <v>402986286</v>
      </c>
    </row>
    <row r="17" spans="1:9" ht="22.5" customHeight="1">
      <c r="A17" s="37" t="s">
        <v>198</v>
      </c>
      <c r="B17" s="53"/>
      <c r="C17" s="55">
        <v>10357280</v>
      </c>
      <c r="D17" s="55"/>
      <c r="E17" s="82">
        <v>95353156</v>
      </c>
      <c r="F17" s="55"/>
      <c r="G17" s="55">
        <v>10357280</v>
      </c>
      <c r="H17" s="55"/>
      <c r="I17" s="82">
        <v>95353156</v>
      </c>
    </row>
    <row r="18" spans="1:9">
      <c r="A18" s="37" t="s">
        <v>199</v>
      </c>
      <c r="B18" s="53"/>
      <c r="C18" s="55">
        <v>-1374004</v>
      </c>
      <c r="D18" s="55"/>
      <c r="E18" s="82">
        <v>297</v>
      </c>
      <c r="F18" s="55"/>
      <c r="G18" s="55">
        <v>-1374004</v>
      </c>
      <c r="H18" s="55"/>
      <c r="I18" s="82">
        <v>297</v>
      </c>
    </row>
    <row r="19" spans="1:9" ht="22.5" hidden="1" customHeight="1">
      <c r="A19" s="37" t="s">
        <v>53</v>
      </c>
      <c r="B19" s="53"/>
      <c r="C19" s="55"/>
      <c r="D19" s="55"/>
      <c r="E19" s="82"/>
      <c r="F19" s="55"/>
      <c r="G19" s="55"/>
      <c r="H19" s="55"/>
      <c r="I19" s="82"/>
    </row>
    <row r="20" spans="1:9" ht="22.5" hidden="1" customHeight="1">
      <c r="A20" s="37" t="s">
        <v>107</v>
      </c>
      <c r="B20" s="53"/>
      <c r="C20" s="55"/>
      <c r="D20" s="55"/>
      <c r="E20" s="82"/>
      <c r="F20" s="55"/>
      <c r="G20" s="55"/>
      <c r="H20" s="55"/>
      <c r="I20" s="82"/>
    </row>
    <row r="21" spans="1:9" hidden="1">
      <c r="A21" s="37" t="s">
        <v>59</v>
      </c>
      <c r="B21" s="53"/>
      <c r="C21" s="55"/>
      <c r="D21" s="55"/>
      <c r="E21" s="82"/>
      <c r="F21" s="55"/>
      <c r="G21" s="55"/>
      <c r="H21" s="55"/>
      <c r="I21" s="82"/>
    </row>
    <row r="22" spans="1:9" hidden="1">
      <c r="A22" s="37" t="s">
        <v>123</v>
      </c>
      <c r="B22" s="53">
        <v>10</v>
      </c>
      <c r="C22" s="55"/>
      <c r="D22" s="55"/>
      <c r="E22" s="82"/>
      <c r="F22" s="55"/>
      <c r="G22" s="55"/>
      <c r="H22" s="55"/>
      <c r="I22" s="82"/>
    </row>
    <row r="23" spans="1:9">
      <c r="A23" s="85" t="s">
        <v>165</v>
      </c>
      <c r="B23" s="53"/>
      <c r="C23" s="82"/>
      <c r="D23" s="82"/>
      <c r="E23" s="82"/>
      <c r="F23" s="82"/>
      <c r="G23" s="82"/>
      <c r="H23" s="82"/>
      <c r="I23" s="82"/>
    </row>
    <row r="24" spans="1:9" ht="22.5" customHeight="1">
      <c r="A24" s="86" t="s">
        <v>166</v>
      </c>
      <c r="B24" s="53">
        <v>8</v>
      </c>
      <c r="C24" s="55">
        <v>-2000351816</v>
      </c>
      <c r="D24" s="55"/>
      <c r="E24" s="82">
        <v>-343467578</v>
      </c>
      <c r="F24" s="55"/>
      <c r="G24" s="55">
        <v>0</v>
      </c>
      <c r="H24" s="55"/>
      <c r="I24" s="82">
        <v>0</v>
      </c>
    </row>
    <row r="25" spans="1:9" ht="22.5" customHeight="1">
      <c r="A25" s="4" t="s">
        <v>131</v>
      </c>
      <c r="B25" s="53">
        <v>14</v>
      </c>
      <c r="C25" s="55">
        <v>14608598</v>
      </c>
      <c r="D25" s="55"/>
      <c r="E25" s="82">
        <v>16676539</v>
      </c>
      <c r="F25" s="55"/>
      <c r="G25" s="55">
        <v>14608598</v>
      </c>
      <c r="H25" s="55"/>
      <c r="I25" s="82">
        <v>16676539</v>
      </c>
    </row>
    <row r="26" spans="1:9" ht="22.5" customHeight="1">
      <c r="A26" s="37" t="s">
        <v>157</v>
      </c>
      <c r="B26" s="53">
        <v>19</v>
      </c>
      <c r="C26" s="62">
        <v>572066386</v>
      </c>
      <c r="D26" s="55"/>
      <c r="E26" s="62">
        <v>174343524</v>
      </c>
      <c r="F26" s="55"/>
      <c r="G26" s="62">
        <v>572066386</v>
      </c>
      <c r="H26" s="55"/>
      <c r="I26" s="62">
        <v>174343524</v>
      </c>
    </row>
    <row r="27" spans="1:9" ht="22.5" customHeight="1">
      <c r="A27" s="37"/>
      <c r="B27" s="53"/>
      <c r="C27" s="55">
        <f>SUM(C9:C26)</f>
        <v>2096773333</v>
      </c>
      <c r="D27" s="55">
        <f t="shared" ref="D27:H27" si="0">SUM(D9:D26)</f>
        <v>0</v>
      </c>
      <c r="E27" s="82">
        <f>SUM(E9:E26)</f>
        <v>1237484755</v>
      </c>
      <c r="F27" s="55">
        <f t="shared" si="0"/>
        <v>0</v>
      </c>
      <c r="G27" s="55">
        <f t="shared" si="0"/>
        <v>2096785244</v>
      </c>
      <c r="H27" s="55">
        <f t="shared" si="0"/>
        <v>0</v>
      </c>
      <c r="I27" s="82">
        <f t="shared" ref="I27" si="1">SUM(I9:I26)</f>
        <v>1237534486</v>
      </c>
    </row>
    <row r="28" spans="1:9" ht="22.5" customHeight="1">
      <c r="A28" s="61" t="s">
        <v>108</v>
      </c>
      <c r="B28" s="53"/>
      <c r="C28" s="63"/>
      <c r="D28" s="63"/>
      <c r="E28" s="63"/>
      <c r="F28" s="63"/>
      <c r="G28" s="55"/>
      <c r="H28" s="63"/>
      <c r="I28" s="82"/>
    </row>
    <row r="29" spans="1:9" ht="22.5" customHeight="1">
      <c r="A29" s="37" t="s">
        <v>9</v>
      </c>
      <c r="B29" s="53"/>
      <c r="C29" s="55">
        <v>-1035789460</v>
      </c>
      <c r="D29" s="55"/>
      <c r="E29" s="82">
        <v>32983968</v>
      </c>
      <c r="F29" s="55"/>
      <c r="G29" s="55">
        <v>-1035789460</v>
      </c>
      <c r="H29" s="55"/>
      <c r="I29" s="82">
        <v>32983968</v>
      </c>
    </row>
    <row r="30" spans="1:9" ht="22.5" customHeight="1">
      <c r="A30" s="37" t="s">
        <v>10</v>
      </c>
      <c r="B30" s="53"/>
      <c r="C30" s="55">
        <v>-39636316</v>
      </c>
      <c r="D30" s="55"/>
      <c r="E30" s="82">
        <v>33169867</v>
      </c>
      <c r="F30" s="55"/>
      <c r="G30" s="55">
        <v>-39621617</v>
      </c>
      <c r="H30" s="55"/>
      <c r="I30" s="82">
        <v>33184341</v>
      </c>
    </row>
    <row r="31" spans="1:9" ht="22.5" customHeight="1">
      <c r="A31" s="37" t="s">
        <v>109</v>
      </c>
      <c r="B31" s="53"/>
      <c r="C31" s="55">
        <v>-1271492307</v>
      </c>
      <c r="D31" s="55"/>
      <c r="E31" s="82">
        <v>-844801959</v>
      </c>
      <c r="F31" s="55"/>
      <c r="G31" s="55">
        <v>-1271492307</v>
      </c>
      <c r="H31" s="55"/>
      <c r="I31" s="82">
        <v>-844801959</v>
      </c>
    </row>
    <row r="32" spans="1:9" ht="22.5" hidden="1" customHeight="1">
      <c r="A32" s="37" t="s">
        <v>12</v>
      </c>
      <c r="B32" s="53"/>
      <c r="C32" s="55"/>
      <c r="D32" s="55"/>
      <c r="E32" s="82"/>
      <c r="F32" s="55"/>
      <c r="G32" s="55"/>
      <c r="H32" s="55"/>
      <c r="I32" s="82"/>
    </row>
    <row r="33" spans="1:9" ht="22.5" customHeight="1">
      <c r="A33" s="37" t="s">
        <v>110</v>
      </c>
      <c r="B33" s="53"/>
      <c r="C33" s="55">
        <v>-1223208</v>
      </c>
      <c r="D33" s="55"/>
      <c r="E33" s="82">
        <v>-87001</v>
      </c>
      <c r="F33" s="55"/>
      <c r="G33" s="82">
        <v>-1223208</v>
      </c>
      <c r="H33" s="55"/>
      <c r="I33" s="82">
        <v>-87001</v>
      </c>
    </row>
    <row r="34" spans="1:9" ht="22.5" customHeight="1">
      <c r="A34" s="37" t="s">
        <v>26</v>
      </c>
      <c r="B34" s="53"/>
      <c r="C34" s="55">
        <v>1177887108</v>
      </c>
      <c r="D34" s="55"/>
      <c r="E34" s="82">
        <v>271472797</v>
      </c>
      <c r="F34" s="55"/>
      <c r="G34" s="55">
        <v>1177887108</v>
      </c>
      <c r="H34" s="55"/>
      <c r="I34" s="82">
        <v>271472797</v>
      </c>
    </row>
    <row r="35" spans="1:9" ht="22.5" customHeight="1">
      <c r="A35" s="37" t="s">
        <v>27</v>
      </c>
      <c r="B35" s="53"/>
      <c r="C35" s="62">
        <v>-1062235</v>
      </c>
      <c r="D35" s="55"/>
      <c r="E35" s="62">
        <v>3832980</v>
      </c>
      <c r="F35" s="55"/>
      <c r="G35" s="62">
        <v>-1088845</v>
      </c>
      <c r="H35" s="55"/>
      <c r="I35" s="62">
        <v>3810090</v>
      </c>
    </row>
    <row r="36" spans="1:9" ht="22.5" customHeight="1">
      <c r="A36" s="37" t="s">
        <v>158</v>
      </c>
      <c r="B36" s="53"/>
      <c r="C36" s="55">
        <f t="shared" ref="C36:H36" si="2">SUM(C27:C35)</f>
        <v>925456915</v>
      </c>
      <c r="D36" s="55">
        <f t="shared" si="2"/>
        <v>0</v>
      </c>
      <c r="E36" s="82">
        <f t="shared" ref="E36:G36" si="3">SUM(E27:E35)</f>
        <v>734055407</v>
      </c>
      <c r="F36" s="55">
        <f t="shared" si="2"/>
        <v>0</v>
      </c>
      <c r="G36" s="82">
        <f t="shared" si="3"/>
        <v>925456915</v>
      </c>
      <c r="H36" s="55">
        <f t="shared" si="2"/>
        <v>0</v>
      </c>
      <c r="I36" s="82">
        <v>734096722</v>
      </c>
    </row>
    <row r="37" spans="1:9" ht="22.5" customHeight="1">
      <c r="A37" s="37" t="s">
        <v>159</v>
      </c>
      <c r="B37" s="53">
        <v>14</v>
      </c>
      <c r="C37" s="55">
        <v>-13763600</v>
      </c>
      <c r="D37" s="55"/>
      <c r="E37" s="82">
        <v>-14812631</v>
      </c>
      <c r="F37" s="55"/>
      <c r="G37" s="55">
        <v>-13763600</v>
      </c>
      <c r="H37" s="55"/>
      <c r="I37" s="82">
        <v>-14812631</v>
      </c>
    </row>
    <row r="38" spans="1:9" ht="22.5" customHeight="1">
      <c r="A38" s="37" t="s">
        <v>160</v>
      </c>
      <c r="B38" s="53"/>
      <c r="C38" s="62">
        <v>-536812181</v>
      </c>
      <c r="D38" s="55"/>
      <c r="E38" s="62">
        <v>-311722071</v>
      </c>
      <c r="F38" s="55"/>
      <c r="G38" s="62">
        <v>-536812181</v>
      </c>
      <c r="H38" s="55"/>
      <c r="I38" s="62">
        <v>-311722071</v>
      </c>
    </row>
    <row r="39" spans="1:9" ht="22.5" customHeight="1">
      <c r="A39" s="48" t="s">
        <v>132</v>
      </c>
      <c r="B39" s="53"/>
      <c r="C39" s="56">
        <f>SUM(C36,C37,C38)</f>
        <v>374881134</v>
      </c>
      <c r="D39" s="54"/>
      <c r="E39" s="56">
        <f>SUM(E36,E37,E38)</f>
        <v>407520705</v>
      </c>
      <c r="F39" s="54"/>
      <c r="G39" s="56">
        <f>SUM(G38,G36,G37)</f>
        <v>374881134</v>
      </c>
      <c r="H39" s="54"/>
      <c r="I39" s="56">
        <f>SUM(I38,I36,I37)</f>
        <v>407562020</v>
      </c>
    </row>
    <row r="40" spans="1:9" ht="22.5" customHeight="1"/>
    <row r="41" spans="1:9" ht="22.5" customHeight="1"/>
    <row r="42" spans="1:9" s="8" customFormat="1" ht="23.25">
      <c r="A42" s="5" t="s">
        <v>214</v>
      </c>
      <c r="B42" s="6"/>
      <c r="C42" s="7"/>
      <c r="D42" s="7"/>
      <c r="E42" s="7"/>
      <c r="F42" s="7"/>
      <c r="G42" s="7"/>
      <c r="H42" s="7"/>
      <c r="I42" s="7"/>
    </row>
    <row r="43" spans="1:9" s="7" customFormat="1" ht="22.5" customHeight="1">
      <c r="A43" s="5" t="s">
        <v>105</v>
      </c>
      <c r="B43" s="6"/>
    </row>
    <row r="44" spans="1:9" ht="22.5" customHeight="1"/>
    <row r="45" spans="1:9" ht="22.5" customHeight="1">
      <c r="C45" s="109" t="s">
        <v>1</v>
      </c>
      <c r="D45" s="109"/>
      <c r="E45" s="109"/>
      <c r="F45" s="42"/>
      <c r="G45" s="109" t="s">
        <v>2</v>
      </c>
      <c r="H45" s="109"/>
      <c r="I45" s="109"/>
    </row>
    <row r="46" spans="1:9" ht="22.5" customHeight="1">
      <c r="C46" s="107" t="s">
        <v>46</v>
      </c>
      <c r="D46" s="107"/>
      <c r="E46" s="107"/>
      <c r="F46" s="41"/>
      <c r="G46" s="107" t="s">
        <v>46</v>
      </c>
      <c r="H46" s="107"/>
      <c r="I46" s="107"/>
    </row>
    <row r="47" spans="1:9" ht="22.5" customHeight="1">
      <c r="B47" s="3" t="s">
        <v>5</v>
      </c>
      <c r="C47" s="59">
        <v>2565</v>
      </c>
      <c r="D47" s="59"/>
      <c r="E47" s="59">
        <v>2564</v>
      </c>
      <c r="F47" s="59"/>
      <c r="G47" s="59">
        <v>2565</v>
      </c>
      <c r="H47" s="59"/>
      <c r="I47" s="59">
        <v>2564</v>
      </c>
    </row>
    <row r="48" spans="1:9" ht="22.5" customHeight="1">
      <c r="C48" s="108" t="s">
        <v>6</v>
      </c>
      <c r="D48" s="108"/>
      <c r="E48" s="108"/>
      <c r="F48" s="108"/>
      <c r="G48" s="108"/>
      <c r="H48" s="108"/>
      <c r="I48" s="108"/>
    </row>
    <row r="49" spans="1:9" ht="22.5" customHeight="1">
      <c r="A49" s="60" t="s">
        <v>111</v>
      </c>
      <c r="B49" s="53"/>
      <c r="C49" s="37"/>
      <c r="D49" s="37"/>
      <c r="E49" s="37"/>
      <c r="F49" s="37"/>
      <c r="G49" s="37"/>
      <c r="H49" s="37"/>
      <c r="I49" s="37"/>
    </row>
    <row r="50" spans="1:9" ht="22.5" hidden="1" customHeight="1">
      <c r="A50" s="37" t="s">
        <v>200</v>
      </c>
      <c r="B50" s="53"/>
      <c r="C50" s="55"/>
      <c r="D50" s="37"/>
      <c r="E50" s="82">
        <v>0</v>
      </c>
      <c r="F50" s="37"/>
      <c r="G50" s="55"/>
      <c r="H50" s="37"/>
      <c r="I50" s="82">
        <v>0</v>
      </c>
    </row>
    <row r="51" spans="1:9" ht="22.5" hidden="1" customHeight="1">
      <c r="A51" s="37" t="s">
        <v>148</v>
      </c>
      <c r="B51" s="53">
        <v>11</v>
      </c>
      <c r="C51" s="82"/>
      <c r="D51" s="37"/>
      <c r="E51" s="82"/>
      <c r="F51" s="37"/>
      <c r="G51" s="82"/>
      <c r="H51" s="37"/>
      <c r="I51" s="82">
        <v>0</v>
      </c>
    </row>
    <row r="52" spans="1:9" ht="22.5" customHeight="1">
      <c r="A52" s="37" t="s">
        <v>142</v>
      </c>
      <c r="B52" s="53"/>
      <c r="C52" s="55">
        <v>13459250</v>
      </c>
      <c r="D52" s="55"/>
      <c r="E52" s="82">
        <v>38736191</v>
      </c>
      <c r="F52" s="55"/>
      <c r="G52" s="55">
        <v>13459250</v>
      </c>
      <c r="H52" s="55"/>
      <c r="I52" s="82">
        <v>38736191</v>
      </c>
    </row>
    <row r="53" spans="1:9" ht="22.5" customHeight="1">
      <c r="A53" s="37" t="s">
        <v>143</v>
      </c>
      <c r="B53" s="53">
        <v>8</v>
      </c>
      <c r="C53" s="55">
        <v>25491000</v>
      </c>
      <c r="D53" s="55"/>
      <c r="E53" s="82">
        <v>25491000</v>
      </c>
      <c r="F53" s="55"/>
      <c r="G53" s="55">
        <v>25491000</v>
      </c>
      <c r="H53" s="55"/>
      <c r="I53" s="82">
        <v>25491000</v>
      </c>
    </row>
    <row r="54" spans="1:9" ht="22.5" customHeight="1">
      <c r="A54" s="37" t="s">
        <v>133</v>
      </c>
      <c r="B54" s="53"/>
      <c r="C54" s="55">
        <v>-70339655</v>
      </c>
      <c r="D54" s="55"/>
      <c r="E54" s="82">
        <v>-26654317</v>
      </c>
      <c r="F54" s="55"/>
      <c r="G54" s="55">
        <v>-70339655</v>
      </c>
      <c r="H54" s="55"/>
      <c r="I54" s="82">
        <v>-26654317</v>
      </c>
    </row>
    <row r="55" spans="1:9" ht="22.5" customHeight="1">
      <c r="A55" s="37" t="s">
        <v>149</v>
      </c>
      <c r="B55" s="53"/>
      <c r="C55" s="82">
        <v>-596315</v>
      </c>
      <c r="D55" s="82"/>
      <c r="E55" s="82">
        <v>-933097</v>
      </c>
      <c r="F55" s="82"/>
      <c r="G55" s="82">
        <v>-596315</v>
      </c>
      <c r="H55" s="82"/>
      <c r="I55" s="82">
        <v>-933097</v>
      </c>
    </row>
    <row r="56" spans="1:9" ht="22.5" customHeight="1">
      <c r="A56" s="37" t="s">
        <v>125</v>
      </c>
      <c r="B56" s="53"/>
      <c r="C56" s="55">
        <v>1497606</v>
      </c>
      <c r="D56" s="55"/>
      <c r="E56" s="82">
        <v>1328538</v>
      </c>
      <c r="F56" s="55"/>
      <c r="G56" s="82">
        <v>1497606</v>
      </c>
      <c r="H56" s="55"/>
      <c r="I56" s="82">
        <v>1328538</v>
      </c>
    </row>
    <row r="57" spans="1:9" ht="22.5" customHeight="1">
      <c r="A57" s="37" t="s">
        <v>167</v>
      </c>
      <c r="B57" s="53"/>
      <c r="C57" s="82"/>
      <c r="D57" s="82"/>
      <c r="E57" s="82"/>
      <c r="F57" s="82"/>
      <c r="G57" s="82"/>
      <c r="H57" s="82"/>
      <c r="I57" s="82"/>
    </row>
    <row r="58" spans="1:9" ht="22.5" customHeight="1">
      <c r="A58" s="86" t="s">
        <v>168</v>
      </c>
      <c r="B58" s="53">
        <v>4</v>
      </c>
      <c r="C58" s="82">
        <v>0</v>
      </c>
      <c r="D58" s="82"/>
      <c r="E58" s="82">
        <v>10866667</v>
      </c>
      <c r="F58" s="82"/>
      <c r="G58" s="82">
        <v>0</v>
      </c>
      <c r="H58" s="82"/>
      <c r="I58" s="82">
        <v>10866667</v>
      </c>
    </row>
    <row r="59" spans="1:9" ht="22.5" hidden="1" customHeight="1">
      <c r="A59" s="37" t="s">
        <v>16</v>
      </c>
      <c r="B59" s="53">
        <v>5</v>
      </c>
      <c r="C59" s="82"/>
      <c r="D59" s="82"/>
      <c r="E59" s="82">
        <v>0</v>
      </c>
      <c r="F59" s="82"/>
      <c r="G59" s="82"/>
      <c r="H59" s="82"/>
      <c r="I59" s="82">
        <v>0</v>
      </c>
    </row>
    <row r="60" spans="1:9" ht="22.5" customHeight="1">
      <c r="A60" s="37" t="s">
        <v>181</v>
      </c>
      <c r="B60" s="53"/>
      <c r="C60" s="55">
        <v>-161500</v>
      </c>
      <c r="D60" s="55"/>
      <c r="E60" s="82">
        <v>0</v>
      </c>
      <c r="F60" s="55"/>
      <c r="G60" s="82">
        <v>-161500</v>
      </c>
      <c r="H60" s="55"/>
      <c r="I60" s="82">
        <v>0</v>
      </c>
    </row>
    <row r="61" spans="1:9" ht="23.25" hidden="1" customHeight="1">
      <c r="A61" s="37" t="s">
        <v>120</v>
      </c>
      <c r="B61" s="53"/>
      <c r="C61" s="55"/>
      <c r="D61" s="55"/>
      <c r="E61" s="82"/>
      <c r="F61" s="55"/>
      <c r="G61" s="55"/>
      <c r="H61" s="55"/>
      <c r="I61" s="82"/>
    </row>
    <row r="62" spans="1:9" ht="22.5" customHeight="1">
      <c r="A62" s="48" t="s">
        <v>223</v>
      </c>
      <c r="B62" s="53"/>
      <c r="C62" s="56">
        <f>SUM(C50:C61)</f>
        <v>-30649614</v>
      </c>
      <c r="D62" s="54"/>
      <c r="E62" s="56">
        <f>SUM(E50:E61)</f>
        <v>48834982</v>
      </c>
      <c r="F62" s="54"/>
      <c r="G62" s="56">
        <f>SUM(G50:G61)</f>
        <v>-30649614</v>
      </c>
      <c r="H62" s="54"/>
      <c r="I62" s="56">
        <f>SUM(I50:I61)</f>
        <v>48834982</v>
      </c>
    </row>
    <row r="63" spans="1:9" ht="16.5" customHeight="1">
      <c r="A63" s="37"/>
      <c r="B63" s="53"/>
      <c r="C63" s="55"/>
      <c r="D63" s="55"/>
      <c r="E63" s="82"/>
      <c r="F63" s="55"/>
      <c r="G63" s="55"/>
      <c r="H63" s="55"/>
      <c r="I63" s="82"/>
    </row>
    <row r="64" spans="1:9" ht="22.5" customHeight="1">
      <c r="A64" s="60" t="s">
        <v>112</v>
      </c>
      <c r="B64" s="53"/>
      <c r="C64" s="55"/>
      <c r="D64" s="55"/>
      <c r="E64" s="82"/>
      <c r="F64" s="55"/>
      <c r="G64" s="55"/>
      <c r="H64" s="55"/>
      <c r="I64" s="82"/>
    </row>
    <row r="65" spans="1:9" ht="22.5" customHeight="1">
      <c r="A65" s="37" t="s">
        <v>144</v>
      </c>
      <c r="B65" s="53"/>
      <c r="C65" s="82">
        <v>-36897</v>
      </c>
      <c r="D65" s="55"/>
      <c r="E65" s="82">
        <v>-263189</v>
      </c>
      <c r="F65" s="55"/>
      <c r="G65" s="55">
        <v>-36897</v>
      </c>
      <c r="H65" s="55"/>
      <c r="I65" s="82">
        <v>-263189</v>
      </c>
    </row>
    <row r="66" spans="1:9" ht="22.5" customHeight="1">
      <c r="A66" s="37" t="s">
        <v>151</v>
      </c>
      <c r="B66" s="53">
        <v>21</v>
      </c>
      <c r="C66" s="82">
        <v>-242772363</v>
      </c>
      <c r="D66" s="55"/>
      <c r="E66" s="82">
        <v>-359266097</v>
      </c>
      <c r="F66" s="55"/>
      <c r="G66" s="55">
        <v>-242772363</v>
      </c>
      <c r="H66" s="55"/>
      <c r="I66" s="82">
        <v>-359266097</v>
      </c>
    </row>
    <row r="67" spans="1:9" ht="22.5" customHeight="1">
      <c r="A67" s="37" t="s">
        <v>180</v>
      </c>
      <c r="B67" s="53"/>
      <c r="C67" s="82">
        <v>-1590576</v>
      </c>
      <c r="D67" s="82"/>
      <c r="E67" s="82">
        <v>-4952243</v>
      </c>
      <c r="F67" s="82"/>
      <c r="G67" s="82">
        <v>-1590576</v>
      </c>
      <c r="H67" s="82"/>
      <c r="I67" s="82">
        <v>-4952243</v>
      </c>
    </row>
    <row r="68" spans="1:9" ht="22.5" customHeight="1">
      <c r="A68" s="37" t="s">
        <v>150</v>
      </c>
      <c r="B68" s="53"/>
      <c r="C68" s="82">
        <v>10000000</v>
      </c>
      <c r="D68" s="82"/>
      <c r="E68" s="82">
        <v>0</v>
      </c>
      <c r="F68" s="82"/>
      <c r="G68" s="82">
        <v>10000000</v>
      </c>
      <c r="H68" s="82"/>
      <c r="I68" s="82">
        <v>0</v>
      </c>
    </row>
    <row r="69" spans="1:9" ht="22.5" customHeight="1">
      <c r="A69" s="37" t="s">
        <v>134</v>
      </c>
      <c r="B69" s="53"/>
      <c r="C69" s="82">
        <v>-10000000</v>
      </c>
      <c r="D69" s="55"/>
      <c r="E69" s="82">
        <v>0</v>
      </c>
      <c r="F69" s="55"/>
      <c r="G69" s="55">
        <v>-10000000</v>
      </c>
      <c r="H69" s="55"/>
      <c r="I69" s="82">
        <v>0</v>
      </c>
    </row>
    <row r="70" spans="1:9" s="12" customFormat="1" ht="22.5" customHeight="1">
      <c r="A70" s="48" t="s">
        <v>135</v>
      </c>
      <c r="B70" s="66"/>
      <c r="C70" s="56">
        <f>SUM(C65:C69)</f>
        <v>-244399836</v>
      </c>
      <c r="D70" s="54"/>
      <c r="E70" s="56">
        <f>SUM(E65:E69)</f>
        <v>-364481529</v>
      </c>
      <c r="F70" s="54"/>
      <c r="G70" s="56">
        <f>SUM(G65:G69)</f>
        <v>-244399836</v>
      </c>
      <c r="H70" s="54"/>
      <c r="I70" s="56">
        <f>SUM(I65:I69)</f>
        <v>-364481529</v>
      </c>
    </row>
    <row r="71" spans="1:9" ht="22.5" customHeight="1">
      <c r="A71" s="37"/>
      <c r="B71" s="53"/>
      <c r="C71" s="82"/>
      <c r="D71" s="82"/>
      <c r="E71" s="82"/>
      <c r="F71" s="82"/>
      <c r="G71" s="82"/>
      <c r="H71" s="82"/>
      <c r="I71" s="82"/>
    </row>
    <row r="72" spans="1:9" ht="22.5" customHeight="1">
      <c r="A72" s="37" t="s">
        <v>179</v>
      </c>
      <c r="B72" s="53"/>
      <c r="C72" s="82"/>
      <c r="D72" s="82"/>
      <c r="E72" s="82"/>
      <c r="F72" s="82"/>
      <c r="G72" s="82"/>
      <c r="H72" s="82"/>
      <c r="I72" s="82"/>
    </row>
    <row r="73" spans="1:9" ht="22.5" customHeight="1">
      <c r="A73" s="37" t="s">
        <v>152</v>
      </c>
      <c r="B73" s="53"/>
      <c r="C73" s="82">
        <f>C70+C62+C39</f>
        <v>99831684</v>
      </c>
      <c r="D73" s="82"/>
      <c r="E73" s="82">
        <f>E70+E62+E39</f>
        <v>91874158</v>
      </c>
      <c r="F73" s="82"/>
      <c r="G73" s="82">
        <f>G70+G62+G39</f>
        <v>99831684</v>
      </c>
      <c r="H73" s="82"/>
      <c r="I73" s="82">
        <f>I70+I62+I39</f>
        <v>91915473</v>
      </c>
    </row>
    <row r="74" spans="1:9" ht="22.5" customHeight="1">
      <c r="A74" s="37" t="s">
        <v>153</v>
      </c>
      <c r="B74" s="53"/>
      <c r="C74" s="82"/>
      <c r="D74" s="82"/>
      <c r="E74" s="82"/>
      <c r="F74" s="82"/>
      <c r="G74" s="82"/>
      <c r="H74" s="82"/>
      <c r="I74" s="82"/>
    </row>
    <row r="75" spans="1:9" ht="22.5" customHeight="1">
      <c r="A75" s="37" t="s">
        <v>154</v>
      </c>
      <c r="B75" s="53"/>
      <c r="C75" s="62">
        <v>68010707</v>
      </c>
      <c r="D75" s="82"/>
      <c r="E75" s="62">
        <v>-45957489</v>
      </c>
      <c r="F75" s="82"/>
      <c r="G75" s="62">
        <v>68010707</v>
      </c>
      <c r="H75" s="82"/>
      <c r="I75" s="62">
        <v>-45957489</v>
      </c>
    </row>
    <row r="76" spans="1:9" ht="22.5" customHeight="1">
      <c r="A76" s="48" t="s">
        <v>179</v>
      </c>
      <c r="B76" s="53"/>
      <c r="C76" s="54">
        <f>SUM(C73:C75)</f>
        <v>167842391</v>
      </c>
      <c r="D76" s="54"/>
      <c r="E76" s="54">
        <f>SUM(E73:E75)</f>
        <v>45916669</v>
      </c>
      <c r="F76" s="54">
        <f t="shared" ref="F76" si="4">SUM(F73:F75)</f>
        <v>0</v>
      </c>
      <c r="G76" s="54">
        <f>SUM(G73:G75)</f>
        <v>167842391</v>
      </c>
      <c r="H76" s="54">
        <f t="shared" ref="H76" si="5">SUM(H73:H75)</f>
        <v>0</v>
      </c>
      <c r="I76" s="54">
        <f>SUM(I73:I75)</f>
        <v>45957984</v>
      </c>
    </row>
    <row r="77" spans="1:9" ht="22.5" customHeight="1">
      <c r="A77" s="37" t="s">
        <v>113</v>
      </c>
      <c r="B77" s="53"/>
      <c r="C77" s="55">
        <v>4646819071</v>
      </c>
      <c r="D77" s="55"/>
      <c r="E77" s="82">
        <v>4600902402</v>
      </c>
      <c r="F77" s="55"/>
      <c r="G77" s="55">
        <v>4646819071</v>
      </c>
      <c r="H77" s="55"/>
      <c r="I77" s="82">
        <v>4600861087</v>
      </c>
    </row>
    <row r="78" spans="1:9" ht="22.5" customHeight="1" thickBot="1">
      <c r="A78" s="48" t="s">
        <v>114</v>
      </c>
      <c r="B78" s="53"/>
      <c r="C78" s="67">
        <f>SUM(C76:C77)</f>
        <v>4814661462</v>
      </c>
      <c r="D78" s="55"/>
      <c r="E78" s="67">
        <f>SUM(E76:E77)</f>
        <v>4646819071</v>
      </c>
      <c r="F78" s="55"/>
      <c r="G78" s="67">
        <f>SUM(G76:G77)</f>
        <v>4814661462</v>
      </c>
      <c r="H78" s="55"/>
      <c r="I78" s="67">
        <f>SUM(I76:I77)</f>
        <v>4646819071</v>
      </c>
    </row>
    <row r="79" spans="1:9" ht="16.5" customHeight="1" thickTop="1">
      <c r="A79" s="48"/>
      <c r="B79" s="53"/>
      <c r="C79" s="64"/>
      <c r="D79" s="55"/>
      <c r="E79" s="64"/>
      <c r="F79" s="55"/>
      <c r="G79" s="64"/>
      <c r="H79" s="55"/>
      <c r="I79" s="64"/>
    </row>
    <row r="80" spans="1:9" ht="22.5" customHeight="1">
      <c r="A80" s="60" t="s">
        <v>224</v>
      </c>
      <c r="B80" s="53"/>
      <c r="C80" s="64"/>
      <c r="D80" s="55"/>
      <c r="E80" s="64"/>
      <c r="F80" s="55"/>
      <c r="G80" s="64"/>
      <c r="H80" s="55"/>
      <c r="I80" s="64"/>
    </row>
    <row r="81" spans="1:9" ht="22.5" customHeight="1">
      <c r="A81" s="4" t="s">
        <v>225</v>
      </c>
    </row>
    <row r="82" spans="1:9">
      <c r="A82" s="65" t="s">
        <v>226</v>
      </c>
      <c r="C82" s="22">
        <v>8477871</v>
      </c>
      <c r="D82" s="22"/>
      <c r="E82" s="22">
        <v>-1713076</v>
      </c>
      <c r="F82" s="22"/>
      <c r="G82" s="22">
        <v>8477871</v>
      </c>
      <c r="H82" s="22"/>
      <c r="I82" s="22">
        <v>-1713076</v>
      </c>
    </row>
  </sheetData>
  <customSheetViews>
    <customSheetView guid="{79159615-AF07-41B1-A34F-7ABC3CFA7178}" scale="80" fitToPage="1" hiddenRows="1">
      <selection activeCell="L17" sqref="L17"/>
      <rowBreaks count="1" manualBreakCount="1">
        <brk id="41" max="16383" man="1"/>
      </rowBreaks>
      <pageMargins left="0.8" right="0.8" top="0.48" bottom="0.5" header="0.5" footer="0.5"/>
      <pageSetup paperSize="9" scale="77" firstPageNumber="14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C45:E45"/>
    <mergeCell ref="G45:I45"/>
    <mergeCell ref="C46:E46"/>
    <mergeCell ref="G46:I46"/>
    <mergeCell ref="C48:I48"/>
    <mergeCell ref="C4:E4"/>
    <mergeCell ref="G4:I4"/>
    <mergeCell ref="C5:E5"/>
    <mergeCell ref="G5:I5"/>
    <mergeCell ref="C7:I7"/>
  </mergeCells>
  <pageMargins left="0.8" right="0.8" top="0.48" bottom="0.5" header="0.5" footer="0.5"/>
  <pageSetup paperSize="9" scale="77" firstPageNumber="14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FS 6-7</vt:lpstr>
      <vt:lpstr>PL-8-9</vt:lpstr>
      <vt:lpstr>SH-10</vt:lpstr>
      <vt:lpstr>SH11</vt:lpstr>
      <vt:lpstr>SH 12</vt:lpstr>
      <vt:lpstr>SH 13</vt:lpstr>
      <vt:lpstr>CF-14-15</vt:lpstr>
      <vt:lpstr>'CF-14-15'!Print_Area</vt:lpstr>
      <vt:lpstr>'FS 6-7'!Print_Area</vt:lpstr>
      <vt:lpstr>'PL-8-9'!Print_Area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2022-05-27T03:45:39Z</cp:lastPrinted>
  <dcterms:created xsi:type="dcterms:W3CDTF">2015-06-24T12:37:27Z</dcterms:created>
  <dcterms:modified xsi:type="dcterms:W3CDTF">2022-05-27T10:17:37Z</dcterms:modified>
</cp:coreProperties>
</file>