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Accounting\Board Meetings\2021-22\20220527 Board Meeting &amp; AC Meeting\FS\EN\"/>
    </mc:Choice>
  </mc:AlternateContent>
  <bookViews>
    <workbookView xWindow="0" yWindow="0" windowWidth="19200" windowHeight="11460" tabRatio="848"/>
  </bookViews>
  <sheets>
    <sheet name="BL-6-7" sheetId="1" r:id="rId1"/>
    <sheet name="PL-8-9" sheetId="2" r:id="rId2"/>
    <sheet name="SH-10" sheetId="3" r:id="rId3"/>
    <sheet name="SH-11" sheetId="25" r:id="rId4"/>
    <sheet name="SH-12" sheetId="5" r:id="rId5"/>
    <sheet name="SH-13" sheetId="24" r:id="rId6"/>
    <sheet name="CF-14-15" sheetId="10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orkje" localSheetId="5" hidden="1">{"'Eng (page2)'!$A$1:$D$52"}</definedName>
    <definedName name="\orkje" hidden="1">{"'Eng (page2)'!$A$1:$D$52"}</definedName>
    <definedName name="_" hidden="1">[1]DETAIL!#REF!</definedName>
    <definedName name="_____________M300" localSheetId="5" hidden="1">{"'Model'!$A$1:$N$53"}</definedName>
    <definedName name="_____________M300" hidden="1">{"'Model'!$A$1:$N$53"}</definedName>
    <definedName name="____________M300" localSheetId="5" hidden="1">{"'Model'!$A$1:$N$53"}</definedName>
    <definedName name="____________M300" hidden="1">{"'Model'!$A$1:$N$53"}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M300" localSheetId="5" hidden="1">{"'Model'!$A$1:$N$53"}</definedName>
    <definedName name="___________M300" hidden="1">{"'Model'!$A$1:$N$53"}</definedName>
    <definedName name="__________M300" localSheetId="5" hidden="1">{"'Model'!$A$1:$N$53"}</definedName>
    <definedName name="__________M300" hidden="1">{"'Model'!$A$1:$N$53"}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M300" localSheetId="5" hidden="1">{"'Model'!$A$1:$N$53"}</definedName>
    <definedName name="_________M300" hidden="1">{"'Model'!$A$1:$N$53"}</definedName>
    <definedName name="________M300" localSheetId="5" hidden="1">{"'Model'!$A$1:$N$53"}</definedName>
    <definedName name="________M300" hidden="1">{"'Model'!$A$1:$N$53"}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M300" localSheetId="5" hidden="1">{"'Model'!$A$1:$N$53"}</definedName>
    <definedName name="_______M300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M300" localSheetId="5" hidden="1">{"'Model'!$A$1:$N$53"}</definedName>
    <definedName name="______M300" hidden="1">{"'Model'!$A$1:$N$53"}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k8" hidden="1">{#N/A,#N/A,FALSE,"COVER1.XLS ";#N/A,#N/A,FALSE,"RACT1.XLS";#N/A,#N/A,FALSE,"RACT2.XLS";#N/A,#N/A,FALSE,"ECCMP";#N/A,#N/A,FALSE,"WELDER.XLS"}</definedName>
    <definedName name="_____kv2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7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9" hidden="1">{#N/A,#N/A,FALSE,"COVER1.XLS ";#N/A,#N/A,FALSE,"RACT1.XLS";#N/A,#N/A,FALSE,"RACT2.XLS";#N/A,#N/A,FALSE,"ECCMP";#N/A,#N/A,FALSE,"WELDER.XLS"}</definedName>
    <definedName name="___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300" localSheetId="5" hidden="1">{"'Model'!$A$1:$N$53"}</definedName>
    <definedName name="_____M300" hidden="1">{"'Model'!$A$1:$N$53"}</definedName>
    <definedName name="_____q2" hidden="1">{#N/A,#N/A,FALSE,"COVER1.XLS ";#N/A,#N/A,FALSE,"RACT1.XLS";#N/A,#N/A,FALSE,"RACT2.XLS";#N/A,#N/A,FALSE,"ECCMP";#N/A,#N/A,FALSE,"WELDER.XLS"}</definedName>
    <definedName name="___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2" hidden="1">{#N/A,#N/A,FALSE,"17MAY";#N/A,#N/A,FALSE,"24MAY"}</definedName>
    <definedName name="____k8" hidden="1">{#N/A,#N/A,FALSE,"COVER1.XLS ";#N/A,#N/A,FALSE,"RACT1.XLS";#N/A,#N/A,FALSE,"RACT2.XLS";#N/A,#N/A,FALSE,"ECCMP";#N/A,#N/A,FALSE,"WELDER.XLS"}</definedName>
    <definedName name="____kv2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7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300" localSheetId="5" hidden="1">{"'Model'!$A$1:$N$53"}</definedName>
    <definedName name="____M300" hidden="1">{"'Model'!$A$1:$N$53"}</definedName>
    <definedName name="____q2" hidden="1">{#N/A,#N/A,FALSE,"COVER1.XLS ";#N/A,#N/A,FALSE,"RACT1.XLS";#N/A,#N/A,FALSE,"RACT2.XLS";#N/A,#N/A,FALSE,"ECCMP";#N/A,#N/A,FALSE,"WELDER.XLS"}</definedName>
    <definedName name="__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2" hidden="1">{#N/A,#N/A,FALSE,"17MAY";#N/A,#N/A,FALSE,"24MAY"}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k8" hidden="1">{#N/A,#N/A,FALSE,"COVER1.XLS ";#N/A,#N/A,FALSE,"RACT1.XLS";#N/A,#N/A,FALSE,"RACT2.XLS";#N/A,#N/A,FALSE,"ECCMP";#N/A,#N/A,FALSE,"WELDER.XLS"}</definedName>
    <definedName name="___key2" hidden="1">#REF!</definedName>
    <definedName name="___kv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7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9" hidden="1">{#N/A,#N/A,FALSE,"COVER1.XLS ";#N/A,#N/A,FALSE,"RACT1.XLS";#N/A,#N/A,FALSE,"RACT2.XLS";#N/A,#N/A,FALSE,"ECCMP";#N/A,#N/A,FALSE,"WELDER.XLS"}</definedName>
    <definedName name="_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300" localSheetId="5" hidden="1">{"'Model'!$A$1:$N$53"}</definedName>
    <definedName name="___M300" hidden="1">{"'Model'!$A$1:$N$53"}</definedName>
    <definedName name="___q2" hidden="1">{#N/A,#N/A,FALSE,"COVER1.XLS ";#N/A,#N/A,FALSE,"RACT1.XLS";#N/A,#N/A,FALSE,"RACT2.XLS";#N/A,#N/A,FALSE,"ECCMP";#N/A,#N/A,FALSE,"WELDER.XLS"}</definedName>
    <definedName name="_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2" hidden="1">{#N/A,#N/A,FALSE,"17MAY";#N/A,#N/A,FALSE,"24MAY"}</definedName>
    <definedName name="__123Graph_A" localSheetId="5" hidden="1">#REF!</definedName>
    <definedName name="__123Graph_A" hidden="1">#REF!</definedName>
    <definedName name="__123Graph_A\B118" localSheetId="5" hidden="1">#REF!</definedName>
    <definedName name="__123Graph_A\B118" hidden="1">#REF!</definedName>
    <definedName name="__123Graph_AMBB4" hidden="1">'[2]Mpr-lab'!$F$11:$F$40</definedName>
    <definedName name="__123Graph_AMBC6" hidden="1">'[2]Mpr-lab'!$H$11:$H$40</definedName>
    <definedName name="__123Graph_AMBN5" hidden="1">'[2]Mpr-lab'!$G$11:$G$40</definedName>
    <definedName name="__123Graph_AMFS12" hidden="1">'[2]Mpr-lab'!$N$11:$N$40</definedName>
    <definedName name="__123Graph_AMH1" hidden="1">'[2]Mpr-lab'!$C$11:$C$40</definedName>
    <definedName name="__123Graph_AMMBF8" hidden="1">'[2]Mpr-lab'!$J$11:$J$40</definedName>
    <definedName name="__123Graph_AMMRI7" hidden="1">'[2]Mpr-lab'!$I$11:$I$40</definedName>
    <definedName name="__123Graph_AMOIS" hidden="1">'[2]Mpr-lab'!$AZ$29:$AZ$31</definedName>
    <definedName name="__123Graph_AMOIS1" hidden="1">'[2]Mpr-lab'!$AY$11:$AY$13</definedName>
    <definedName name="__123Graph_AMQAL" hidden="1">[3]MPR31!$O$11:$O$41</definedName>
    <definedName name="__123Graph_AMSA11" hidden="1">'[2]Mpr-lab'!$M$11:$M$40</definedName>
    <definedName name="__123Graph_AMSH10" hidden="1">'[2]Mpr-lab'!$L$11:$L$40</definedName>
    <definedName name="__123Graph_AMSSG9" hidden="1">'[2]Mpr-lab'!$K$11:$K$40</definedName>
    <definedName name="__123Graph_AROI" localSheetId="5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MBB4" hidden="1">'[2]Mpr-lab'!$AA$11:$AA$40</definedName>
    <definedName name="__123Graph_BMBC6" hidden="1">'[2]Mpr-lab'!$AE$11:$AE$40</definedName>
    <definedName name="__123Graph_BMBN5" hidden="1">'[2]Mpr-lab'!$AC$11:$AC$40</definedName>
    <definedName name="__123Graph_BMFS12" hidden="1">'[2]Mpr-lab'!$AQ$11:$AQ$40</definedName>
    <definedName name="__123Graph_BMH1" hidden="1">'[2]Mpr-lab'!$U$11:$U$40</definedName>
    <definedName name="__123Graph_BMMBF8" hidden="1">'[2]Mpr-lab'!$AI$11:$AI$40</definedName>
    <definedName name="__123Graph_BMMRI7" hidden="1">'[2]Mpr-lab'!$AG$11:$AG$40</definedName>
    <definedName name="__123Graph_BMOIS" hidden="1">'[2]Mpr-lab'!$BA$29:$BA$31</definedName>
    <definedName name="__123Graph_BMOIS1" hidden="1">'[2]Mpr-lab'!$AZ$11:$AZ$13</definedName>
    <definedName name="__123Graph_BMQAL" hidden="1">[3]MPR31!$AT$11:$AT$41</definedName>
    <definedName name="__123Graph_BMSA11" hidden="1">'[2]Mpr-lab'!$AO$11:$AO$40</definedName>
    <definedName name="__123Graph_BMSH10" hidden="1">'[2]Mpr-lab'!$AM$1:$AM$1</definedName>
    <definedName name="__123Graph_BMSSG9" hidden="1">'[2]Mpr-lab'!$AK$11:$AK$40</definedName>
    <definedName name="__123Graph_C" hidden="1">#REF!</definedName>
    <definedName name="__123Graph_C\B118" hidden="1">#REF!</definedName>
    <definedName name="__123Graph_CMBB4" hidden="1">'[2]Mpr-lab'!$AB$11:$AB$40</definedName>
    <definedName name="__123Graph_CMBC6" hidden="1">'[2]Mpr-lab'!$AF$11:$AF$40</definedName>
    <definedName name="__123Graph_CMBN5" hidden="1">'[2]Mpr-lab'!$AD$11:$AD$40</definedName>
    <definedName name="__123Graph_CMFS12" hidden="1">'[2]Mpr-lab'!$D$1:$D$1</definedName>
    <definedName name="__123Graph_CMH1" hidden="1">'[2]Mpr-lab'!$V$11:$V$40</definedName>
    <definedName name="__123Graph_CMMBF8" hidden="1">'[2]Mpr-lab'!$AJ$11:$AJ$40</definedName>
    <definedName name="__123Graph_CMMRI7" hidden="1">'[2]Mpr-lab'!$AH$11:$AH$40</definedName>
    <definedName name="__123Graph_CMOIS" hidden="1">'[2]Mpr-lab'!$BB$29:$BB$31</definedName>
    <definedName name="__123Graph_CMOIS1" hidden="1">'[2]Mpr-lab'!$BA$11:$BA$13</definedName>
    <definedName name="__123Graph_CMSA11" hidden="1">'[2]Mpr-lab'!$AP$11:$AP$40</definedName>
    <definedName name="__123Graph_CMSH10" hidden="1">'[2]Mpr-lab'!$AN$1:$AN$1</definedName>
    <definedName name="__123Graph_CMSSG9" hidden="1">'[2]Mpr-lab'!$AL$11:$AL$40</definedName>
    <definedName name="__123Graph_D" hidden="1">#REF!</definedName>
    <definedName name="__123Graph_E" hidden="1">'[4]BALANCE SHEET'!$L$58:$L$67</definedName>
    <definedName name="__123Graph_F" hidden="1">'[4]BALANCE SHEET'!$M$58:$M$67</definedName>
    <definedName name="__123Graph_LBL_A" hidden="1">#REF!</definedName>
    <definedName name="__123Graph_LBL_AMOIS1" hidden="1">'[2]Mpr-lab'!$AY$11:$AY$13</definedName>
    <definedName name="__123Graph_LBL_B" hidden="1">[3]MPR31!$BE$19:$BE$21</definedName>
    <definedName name="__123Graph_LBL_BMOIS" hidden="1">'[2]Mpr-lab'!$BA$29:$BA$31</definedName>
    <definedName name="__123Graph_LBL_BMOIS1" hidden="1">'[2]Mpr-lab'!$AZ$11:$AZ$13</definedName>
    <definedName name="__123Graph_LBL_C" hidden="1">#REF!</definedName>
    <definedName name="__123Graph_LBL_CMOIS" hidden="1">'[2]Mpr-lab'!$BB$29:$BB$31</definedName>
    <definedName name="__123Graph_LBL_CMOIS1" hidden="1">'[2]Mpr-lab'!$BA$11:$BA$13</definedName>
    <definedName name="__123Graph_LBL_D" hidden="1">[3]MPR31!$BA$26:$BA$28</definedName>
    <definedName name="__123Graph_LBL_DMOIS" hidden="1">'[2]Mpr-lab'!$BC$29:$BC$31</definedName>
    <definedName name="__123Graph_LBL_DMOIS1" hidden="1">'[2]Mpr-lab'!$BB$11:$BB$13</definedName>
    <definedName name="__123Graph_X" hidden="1">[5]YQty!$A$3:$A$14</definedName>
    <definedName name="__123Graph_X\B11" localSheetId="5" hidden="1">#REF!</definedName>
    <definedName name="__123Graph_X\B11" hidden="1">#REF!</definedName>
    <definedName name="__123Graph_XMBB4" hidden="1">'[2]Mpr-lab'!$B$11:$B$40</definedName>
    <definedName name="__123Graph_XMBC6" hidden="1">'[2]Mpr-lab'!$B$11:$B$40</definedName>
    <definedName name="__123Graph_XMBN5" hidden="1">'[2]Mpr-lab'!$B$11:$B$40</definedName>
    <definedName name="__123Graph_XMFS12" hidden="1">'[2]Mpr-lab'!$B$11:$B$40</definedName>
    <definedName name="__123Graph_XMH1" hidden="1">'[2]Mpr-lab'!$B$11:$B$40</definedName>
    <definedName name="__123Graph_XMMBF8" hidden="1">'[2]Mpr-lab'!$B$11:$B$40</definedName>
    <definedName name="__123Graph_XMMRI7" hidden="1">'[2]Mpr-lab'!$B$11:$B$40</definedName>
    <definedName name="__123Graph_XMOIS" hidden="1">'[2]Mpr-lab'!$AV$17:$AV$19</definedName>
    <definedName name="__123Graph_XMQAL" hidden="1">[3]MPR31!$B$11:$B$41</definedName>
    <definedName name="__123Graph_XMSA11" hidden="1">'[2]Mpr-lab'!$B$11:$B$40</definedName>
    <definedName name="__123Graph_XMSH10" hidden="1">'[2]Mpr-lab'!$B$11:$B$40</definedName>
    <definedName name="__123Graph_XMSSG9" hidden="1">'[2]Mpr-lab'!$B$11:$B$40</definedName>
    <definedName name="__123Graph_XROI" localSheetId="5" hidden="1">#REF!</definedName>
    <definedName name="__123Graph_XROI" hidden="1">#REF!</definedName>
    <definedName name="__a10" localSheetId="5" hidden="1">{"sales",#N/A,FALSE,"SALES"}</definedName>
    <definedName name="__a10" hidden="1">{"sales",#N/A,FALSE,"SALES"}</definedName>
    <definedName name="__d1" localSheetId="5" hidden="1">{"'Model'!$A$1:$N$53"}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G1" localSheetId="5" hidden="1">{"'Eng (page2)'!$A$1:$D$52"}</definedName>
    <definedName name="__G1" hidden="1">{"'Eng (page2)'!$A$1:$D$52"}</definedName>
    <definedName name="__IntlFixup" hidden="1">TRUE</definedName>
    <definedName name="__k8" hidden="1">{#N/A,#N/A,FALSE,"COVER1.XLS ";#N/A,#N/A,FALSE,"RACT1.XLS";#N/A,#N/A,FALSE,"RACT2.XLS";#N/A,#N/A,FALSE,"ECCMP";#N/A,#N/A,FALSE,"WELDER.XLS"}</definedName>
    <definedName name="__KEY1" hidden="1">[6]Accure!#REF!</definedName>
    <definedName name="__key2" hidden="1">#REF!</definedName>
    <definedName name="__kv2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7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300" localSheetId="5" hidden="1">{"'Model'!$A$1:$N$53"}</definedName>
    <definedName name="__M300" hidden="1">{"'Model'!$A$1:$N$53"}</definedName>
    <definedName name="__pp30" localSheetId="5" hidden="1">#REF!</definedName>
    <definedName name="__pp30" hidden="1">#REF!</definedName>
    <definedName name="__q2" hidden="1">{#N/A,#N/A,FALSE,"COVER1.XLS ";#N/A,#N/A,FALSE,"RACT1.XLS";#N/A,#N/A,FALSE,"RACT2.XLS";#N/A,#N/A,FALSE,"ECCMP";#N/A,#N/A,FALSE,"WELDER.XLS"}</definedName>
    <definedName name="__sec3" hidden="1">#REF!</definedName>
    <definedName name="_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2" hidden="1">{#N/A,#N/A,FALSE,"17MAY";#N/A,#N/A,FALSE,"24MAY"}</definedName>
    <definedName name="__X2" localSheetId="5" hidden="1">{"'Eng (page2)'!$A$1:$D$52"}</definedName>
    <definedName name="__X2" hidden="1">{"'Eng (page2)'!$A$1:$D$52"}</definedName>
    <definedName name="_1__123Graph_AF_S" localSheetId="5" hidden="1">#REF!</definedName>
    <definedName name="_1__123Graph_AF_S" hidden="1">#REF!</definedName>
    <definedName name="_10_0_0_F" hidden="1">[1]DETAIL!#REF!</definedName>
    <definedName name="_1102" hidden="1">'[7]stat local'!$D$769:$D$3475</definedName>
    <definedName name="_2__123Graph_BF_S" localSheetId="5" hidden="1">#REF!</definedName>
    <definedName name="_2__123Graph_BF_S" hidden="1">#REF!</definedName>
    <definedName name="_3__123Graph_AF_S" localSheetId="5" hidden="1">#REF!</definedName>
    <definedName name="_3__123Graph_AF_S" hidden="1">#REF!</definedName>
    <definedName name="_3__123Graph_XF_S" localSheetId="5" hidden="1">#REF!</definedName>
    <definedName name="_3__123Graph_XF_S" hidden="1">#REF!</definedName>
    <definedName name="_4__123Graph_AF_S" hidden="1">#REF!</definedName>
    <definedName name="_4__123Graph_BF_S" hidden="1">#REF!</definedName>
    <definedName name="_5__123Graph_BF_S" hidden="1">#REF!</definedName>
    <definedName name="_5__123Graph_XF_S" hidden="1">#REF!</definedName>
    <definedName name="_6__123Graph_XF_S" hidden="1">#REF!</definedName>
    <definedName name="_9_0_0_F" localSheetId="5" hidden="1">[1]DETAIL!#REF!</definedName>
    <definedName name="_9_0_0_F" hidden="1">[1]DETAIL!#REF!</definedName>
    <definedName name="_a1" localSheetId="5" hidden="1">{"cashflow",#N/A,FALSE,"CASHFLOW "}</definedName>
    <definedName name="_a1" hidden="1">{"cashflow",#N/A,FALSE,"CASHFLOW "}</definedName>
    <definedName name="_a2" localSheetId="5" hidden="1">{"hilight1",#N/A,FALSE,"HILIGHT1"}</definedName>
    <definedName name="_a2" hidden="1">{"hilight1",#N/A,FALSE,"HILIGHT1"}</definedName>
    <definedName name="_a3" localSheetId="5" hidden="1">{"hilight2",#N/A,FALSE,"HILIGHT2"}</definedName>
    <definedName name="_a3" hidden="1">{"hilight2",#N/A,FALSE,"HILIGHT2"}</definedName>
    <definedName name="_a4" localSheetId="5" hidden="1">{"hilight3",#N/A,FALSE,"HILIGHT3"}</definedName>
    <definedName name="_a4" hidden="1">{"hilight3",#N/A,FALSE,"HILIGHT3"}</definedName>
    <definedName name="_a5" localSheetId="5" hidden="1">{"income",#N/A,FALSE,"INCOME"}</definedName>
    <definedName name="_a5" hidden="1">{"income",#N/A,FALSE,"INCOME"}</definedName>
    <definedName name="_a6" localSheetId="5" hidden="1">{"index",#N/A,FALSE,"INDEX"}</definedName>
    <definedName name="_a6" hidden="1">{"index",#N/A,FALSE,"INDEX"}</definedName>
    <definedName name="_a7" localSheetId="5" hidden="1">{"PRINT_EST",#N/A,FALSE,"ESTMON"}</definedName>
    <definedName name="_a7" hidden="1">{"PRINT_EST",#N/A,FALSE,"ESTMON"}</definedName>
    <definedName name="_a8" localSheetId="5" hidden="1">{"revsale",#N/A,FALSE,"REV-ยุพดี"}</definedName>
    <definedName name="_a8" hidden="1">{"revsale",#N/A,FALSE,"REV-ยุพดี"}</definedName>
    <definedName name="_a9" localSheetId="5" hidden="1">{"revable",#N/A,FALSE,"REVABLE"}</definedName>
    <definedName name="_a9" hidden="1">{"revable",#N/A,FALSE,"REVABLE"}</definedName>
    <definedName name="_d1" localSheetId="5" hidden="1">{"'Model'!$A$1:$N$53"}</definedName>
    <definedName name="_d1" hidden="1">{"'Model'!$A$1:$N$53"}</definedName>
    <definedName name="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5" hidden="1">{#N/A,#N/A,FALSE,"BUDGET"}</definedName>
    <definedName name="_DET4" hidden="1">{#N/A,#N/A,FALSE,"BUDGET"}</definedName>
    <definedName name="_Dist_Bin" hidden="1">#REF!</definedName>
    <definedName name="_Dist_Values" hidden="1">[8]BS!#REF!</definedName>
    <definedName name="_er43" localSheetId="5" hidden="1">{"'Eng (page2)'!$A$1:$D$52"}</definedName>
    <definedName name="_er43" hidden="1">{"'Eng (page2)'!$A$1:$D$52"}</definedName>
    <definedName name="_Fill" localSheetId="5" hidden="1">#REF!</definedName>
    <definedName name="_Fill" hidden="1">#REF!</definedName>
    <definedName name="_xlnm._FilterDatabase" hidden="1">'[9]Prft&amp;Loss:FIN TB_SI'!$B$1:$M$1762</definedName>
    <definedName name="_G1" localSheetId="5" hidden="1">{"'Eng (page2)'!$A$1:$D$52"}</definedName>
    <definedName name="_G1" hidden="1">{"'Eng (page2)'!$A$1:$D$52"}</definedName>
    <definedName name="_k8" hidden="1">{#N/A,#N/A,FALSE,"COVER1.XLS ";#N/A,#N/A,FALSE,"RACT1.XLS";#N/A,#N/A,FALSE,"RACT2.XLS";#N/A,#N/A,FALSE,"ECCMP";#N/A,#N/A,FALSE,"WELDER.XLS"}</definedName>
    <definedName name="_Key1" localSheetId="5" hidden="1">[10]คีย์ข้อมูลรายละเอียดต่างๆ!#REF!</definedName>
    <definedName name="_Key1" hidden="1">[10]คีย์ข้อมูลรายละเอียดต่างๆ!#REF!</definedName>
    <definedName name="_Key2" localSheetId="5" hidden="1">#REF!</definedName>
    <definedName name="_Key2" hidden="1">#REF!</definedName>
    <definedName name="_kv2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7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l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310" localSheetId="5" hidden="1">{"'Eng (page2)'!$A$1:$D$52"}</definedName>
    <definedName name="_L310" hidden="1">{"'Eng (page2)'!$A$1:$D$52"}</definedName>
    <definedName name="_LF12" localSheetId="5" hidden="1">#REF!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300" localSheetId="5" hidden="1">{"'Model'!$A$1:$N$53"}</definedName>
    <definedName name="_M300" hidden="1">{"'Model'!$A$1:$N$53"}</definedName>
    <definedName name="_Order1" hidden="1">255</definedName>
    <definedName name="_Order2" hidden="1">255</definedName>
    <definedName name="_Parse_In" localSheetId="5" hidden="1">#REF!</definedName>
    <definedName name="_Parse_In" hidden="1">#REF!</definedName>
    <definedName name="_Parse_Out" localSheetId="5" hidden="1">#REF!</definedName>
    <definedName name="_Parse_Out" hidden="1">#REF!</definedName>
    <definedName name="_pp30" localSheetId="5" hidden="1">#REF!</definedName>
    <definedName name="_pp30" hidden="1">#REF!</definedName>
    <definedName name="_q2" hidden="1">{#N/A,#N/A,FALSE,"COVER1.XLS ";#N/A,#N/A,FALSE,"RACT1.XLS";#N/A,#N/A,FALSE,"RACT2.XLS";#N/A,#N/A,FALSE,"ECCMP";#N/A,#N/A,FALSE,"WELDER.XLS"}</definedName>
    <definedName name="_sec3" hidden="1">#REF!</definedName>
    <definedName name="_Sort" hidden="1">#REF!</definedName>
    <definedName name="_t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B1206" hidden="1">#REF!</definedName>
    <definedName name="_Tic30" localSheetId="5" hidden="1">{"'Eng (page2)'!$A$1:$D$52"}</definedName>
    <definedName name="_Tic30" hidden="1">{"'Eng (page2)'!$A$1:$D$52"}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645" localSheetId="5" hidden="1">{"'Eng (page2)'!$A$1:$D$52"}</definedName>
    <definedName name="_u645" hidden="1">{"'Eng (page2)'!$A$1:$D$52"}</definedName>
    <definedName name="_w2" hidden="1">{#N/A,#N/A,FALSE,"17MAY";#N/A,#N/A,FALSE,"24MAY"}</definedName>
    <definedName name="_X2" localSheetId="5" hidden="1">{"'Eng (page2)'!$A$1:$D$52"}</definedName>
    <definedName name="_X2" hidden="1">{"'Eng (page2)'!$A$1:$D$52"}</definedName>
    <definedName name="_y4" localSheetId="5" hidden="1">{"'Eng (page2)'!$A$1:$D$52"}</definedName>
    <definedName name="_y4" hidden="1">{"'Eng (page2)'!$A$1:$D$52"}</definedName>
    <definedName name="_z1" localSheetId="5" hidden="1">#REF!</definedName>
    <definedName name="_z1" hidden="1">#REF!</definedName>
    <definedName name="_ZH111" localSheetId="5" hidden="1">{"'Model'!$A$1:$N$53"}</definedName>
    <definedName name="_ZH111" hidden="1">{"'Model'!$A$1:$N$53"}</definedName>
    <definedName name="aa" localSheetId="5" hidden="1">#REF!</definedName>
    <definedName name="aa" hidden="1">#REF!</definedName>
    <definedName name="AAa" hidden="1">{#N/A,#N/A,FALSE,"COVER1.XLS ";#N/A,#N/A,FALSE,"RACT1.XLS";#N/A,#N/A,FALSE,"RACT2.XLS";#N/A,#N/A,FALSE,"ECCMP";#N/A,#N/A,FALSE,"WELDER.XLS"}</definedName>
    <definedName name="aaaa" localSheetId="5" hidden="1">{"'Eng (page2)'!$A$1:$D$52"}</definedName>
    <definedName name="aaaa" hidden="1">{"'Eng (page2)'!$A$1:$D$52"}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 localSheetId="5" hidden="1">{#N/A,#N/A,FALSE,"MAIN";#N/A,#N/A,FALSE,"ACTvsBUD"}</definedName>
    <definedName name="AAAAAA" hidden="1">{#N/A,#N/A,FALSE,"MAIN";#N/A,#N/A,FALSE,"ACTvsBUD"}</definedName>
    <definedName name="aaaaaaaa" localSheetId="5" hidden="1">{"'Eng (page2)'!$A$1:$D$52"}</definedName>
    <definedName name="aaaaaaaa" hidden="1">{"'Eng (page2)'!$A$1:$D$52"}</definedName>
    <definedName name="aaaqw" localSheetId="5" hidden="1">{"'Model'!$A$1:$N$53"}</definedName>
    <definedName name="aaaqw" hidden="1">{"'Model'!$A$1:$N$53"}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b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bcd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ab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ccessDatabase" hidden="1">"C:\MSOffice\Office\aut\WAREHOUSE.mdb"</definedName>
    <definedName name="adas" localSheetId="5" hidden="1">{"'Model'!$A$1:$N$53"}</definedName>
    <definedName name="adas" hidden="1">{"'Model'!$A$1:$N$53"}</definedName>
    <definedName name="adfrs" hidden="1">{#N/A,#N/A,FALSE,"COVER.XLS";#N/A,#N/A,FALSE,"RACT1.XLS";#N/A,#N/A,FALSE,"RACT2.XLS";#N/A,#N/A,FALSE,"ECCMP";#N/A,#N/A,FALSE,"WELDER.XLS"}</definedName>
    <definedName name="Admin" localSheetId="5" hidden="1">{"'Eng (page2)'!$A$1:$D$52"}</definedName>
    <definedName name="Admin" hidden="1">{"'Eng (page2)'!$A$1:$D$52"}</definedName>
    <definedName name="Adminis" localSheetId="5" hidden="1">{"'Eng (page2)'!$A$1:$D$52"}</definedName>
    <definedName name="Adminis" hidden="1">{"'Eng (page2)'!$A$1:$D$52"}</definedName>
    <definedName name="a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hskakds" hidden="1">{#N/A,#N/A,FALSE,"COVER1.XLS ";#N/A,#N/A,FALSE,"RACT1.XLS";#N/A,#N/A,FALSE,"RACT2.XLS";#N/A,#N/A,FALSE,"ECCMP";#N/A,#N/A,FALSE,"WELDER.XLS"}</definedName>
    <definedName name="ake" localSheetId="5" hidden="1">#REF!</definedName>
    <definedName name="ake" hidden="1">#REF!</definedName>
    <definedName name="a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llo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puu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mmmmmmm" localSheetId="5" hidden="1">{"'Eng (page2)'!$A$1:$D$52"}</definedName>
    <definedName name="ammmmmmmmm" hidden="1">{"'Eng (page2)'!$A$1:$D$52"}</definedName>
    <definedName name="ana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nscount" hidden="1">1</definedName>
    <definedName name="aoe" localSheetId="5" hidden="1">{"'Model'!$A$1:$N$53"}</definedName>
    <definedName name="aoe" hidden="1">{"'Model'!$A$1:$N$53"}</definedName>
    <definedName name="aoee" localSheetId="5" hidden="1">{"'Model'!$A$1:$N$53"}</definedName>
    <definedName name="aoee" hidden="1">{"'Model'!$A$1:$N$53"}</definedName>
    <definedName name="AQ" localSheetId="5" hidden="1">{#N/A,#N/A,FALSE,"BUDGET"}</definedName>
    <definedName name="AQ" hidden="1">{#N/A,#N/A,FALSE,"BUDGET"}</definedName>
    <definedName name="are" localSheetId="5" hidden="1">{"'Eng (page2)'!$A$1:$D$52"}</definedName>
    <definedName name="are" hidden="1">{"'Eng (page2)'!$A$1:$D$52"}</definedName>
    <definedName name="AS2DocOpenMode" hidden="1">"AS2DocumentEdit"</definedName>
    <definedName name="AS2NamedRange" hidden="1">2</definedName>
    <definedName name="AS2ReportLS" hidden="1">1</definedName>
    <definedName name="AS2StaticLS" localSheetId="5" hidden="1">#REF!</definedName>
    <definedName name="AS2StaticLS" hidden="1">#REF!</definedName>
    <definedName name="AS2SyncStepLS" hidden="1">0</definedName>
    <definedName name="AS2TickmarkLS" localSheetId="5" hidden="1">#REF!</definedName>
    <definedName name="AS2TickmarkLS" hidden="1">#REF!</definedName>
    <definedName name="AS2VersionLS" hidden="1">300</definedName>
    <definedName name="asaaa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sds" localSheetId="5" hidden="1">{"'Eng (page2)'!$A$1:$D$52"}</definedName>
    <definedName name="asds" hidden="1">{"'Eng (page2)'!$A$1:$D$52"}</definedName>
    <definedName name="asdz" localSheetId="5" hidden="1">{"'Eng (page2)'!$A$1:$D$52"}</definedName>
    <definedName name="asdz" hidden="1">{"'Eng (page2)'!$A$1:$D$52"}</definedName>
    <definedName name="ass" localSheetId="5" hidden="1">{"revable",#N/A,FALSE,"REVABLE"}</definedName>
    <definedName name="ass" hidden="1">{"revable",#N/A,FALSE,"REVABLE"}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T" hidden="1">{#N/A,#N/A,FALSE,"COVER.XLS";#N/A,#N/A,FALSE,"RACT1.XLS";#N/A,#N/A,FALSE,"RACT2.XLS";#N/A,#N/A,FALSE,"ECCMP";#N/A,#N/A,FALSE,"WELDER.XLS"}</definedName>
    <definedName name="atyr" localSheetId="5" hidden="1">{"'Eng (page2)'!$A$1:$D$52"}</definedName>
    <definedName name="atyr" hidden="1">{"'Eng (page2)'!$A$1:$D$52"}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localSheetId="5" hidden="1">{"'Eng (page2)'!$A$1:$D$52"}</definedName>
    <definedName name="aun" hidden="1">{"'Eng (page2)'!$A$1:$D$52"}</definedName>
    <definedName name="awse" localSheetId="5" hidden="1">{"'Eng (page2)'!$A$1:$D$52"}</definedName>
    <definedName name="awse" hidden="1">{"'Eng (page2)'!$A$1:$D$52"}</definedName>
    <definedName name="ax" localSheetId="5" hidden="1">{"'Eng (page2)'!$A$1:$D$52"}</definedName>
    <definedName name="ax" hidden="1">{"'Eng (page2)'!$A$1:$D$52"}</definedName>
    <definedName name="baba" localSheetId="5" hidden="1">{"'Model'!$A$1:$N$53"}</definedName>
    <definedName name="baba" hidden="1">{"'Model'!$A$1:$N$53"}</definedName>
    <definedName name="bbbb" localSheetId="5" hidden="1">{"'Model'!$A$1:$N$53"}</definedName>
    <definedName name="bbbb" hidden="1">{"'Model'!$A$1:$N$53"}</definedName>
    <definedName name="bbbbb" hidden="1">{#N/A,#N/A,FALSE,"17MAY";#N/A,#N/A,FALSE,"24MAY"}</definedName>
    <definedName name="bbbbbb" localSheetId="5" hidden="1">{"'Eng (page2)'!$A$1:$D$52"}</definedName>
    <definedName name="bbbbbb" hidden="1">{"'Eng (page2)'!$A$1:$D$52"}</definedName>
    <definedName name="bbbbbbbb" localSheetId="5" hidden="1">{"'Eng (page2)'!$A$1:$D$52"}</definedName>
    <definedName name="bbbbbbbb" hidden="1">{"'Eng (page2)'!$A$1:$D$52"}</definedName>
    <definedName name="BBRA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c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eau" hidden="1">{"'Model'!$A$1:$N$53"}</definedName>
    <definedName name="BERW" localSheetId="5" hidden="1">{"'Eng (page2)'!$A$1:$D$52"}</definedName>
    <definedName name="BERW" hidden="1">{"'Eng (page2)'!$A$1:$D$52"}</definedName>
    <definedName name="beua" localSheetId="5" hidden="1">{"'Model'!$A$1:$N$53"}</definedName>
    <definedName name="beua" hidden="1">{"'Model'!$A$1:$N$53"}</definedName>
    <definedName name="bf" localSheetId="5" hidden="1">{"'Eng (page2)'!$A$1:$D$52"}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oardabs" hidden="1">#REF!</definedName>
    <definedName name="boardsal" hidden="1">#REF!</definedName>
    <definedName name="book1" localSheetId="5" hidden="1">{"'Eng (page2)'!$A$1:$D$52"}</definedName>
    <definedName name="book1" hidden="1">{"'Eng (page2)'!$A$1:$D$52"}</definedName>
    <definedName name="book2" localSheetId="5" hidden="1">{"'Eng (page2)'!$A$1:$D$52"}</definedName>
    <definedName name="book2" hidden="1">{"'Eng (page2)'!$A$1:$D$52"}</definedName>
    <definedName name="BRFG" localSheetId="5" hidden="1">{"'Eng (page2)'!$A$1:$D$52"}</definedName>
    <definedName name="BRFG" hidden="1">{"'Eng (page2)'!$A$1:$D$52"}</definedName>
    <definedName name="BRT" localSheetId="5" hidden="1">{"'Eng (page2)'!$A$1:$D$52"}</definedName>
    <definedName name="BRT" hidden="1">{"'Eng (page2)'!$A$1:$D$52"}</definedName>
    <definedName name="BSDEC0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DF" localSheetId="5" hidden="1">{"'Eng (page2)'!$A$1:$D$52"}</definedName>
    <definedName name="BSDF" hidden="1">{"'Eng (page2)'!$A$1:$D$52"}</definedName>
    <definedName name="bss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_note" localSheetId="5" hidden="1">{"'Eng (page2)'!$A$1:$D$52"}</definedName>
    <definedName name="C_note" hidden="1">{"'Eng (page2)'!$A$1:$D$52"}</definedName>
    <definedName name="CAE" localSheetId="5" hidden="1">{"'Eng (page2)'!$A$1:$D$52"}</definedName>
    <definedName name="CAE" hidden="1">{"'Eng (page2)'!$A$1:$D$52"}</definedName>
    <definedName name="cash" localSheetId="5" hidden="1">{"'Eng (page2)'!$A$1:$D$52"}</definedName>
    <definedName name="cash" hidden="1">{"'Eng (page2)'!$A$1:$D$52"}</definedName>
    <definedName name="cbu" hidden="1">{#N/A,#N/A,FALSE,"COVER.XLS";#N/A,#N/A,FALSE,"RACT1.XLS";#N/A,#N/A,FALSE,"RACT2.XLS";#N/A,#N/A,FALSE,"ECCMP";#N/A,#N/A,FALSE,"WELDER.XLS"}</definedName>
    <definedName name="ccf" localSheetId="5" hidden="1">{"'Eng (page2)'!$A$1:$D$52"}</definedName>
    <definedName name="ccf" hidden="1">{"'Eng (page2)'!$A$1:$D$52"}</definedName>
    <definedName name="c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du" hidden="1">{#N/A,#N/A,FALSE,"COVER.XLS";#N/A,#N/A,FALSE,"RACT1.XLS";#N/A,#N/A,FALSE,"RACT2.XLS";#N/A,#N/A,FALSE,"ECCMP";#N/A,#N/A,FALSE,"WELDER.XLS"}</definedName>
    <definedName name="CET" localSheetId="5" hidden="1">{"'Eng (page2)'!$A$1:$D$52"}</definedName>
    <definedName name="CET" hidden="1">{"'Eng (page2)'!$A$1:$D$52"}</definedName>
    <definedName name="chilled" localSheetId="5" hidden="1">{"'Eng (page2)'!$A$1:$D$52"}</definedName>
    <definedName name="chilled" hidden="1">{"'Eng (page2)'!$A$1:$D$52"}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ode" localSheetId="5" hidden="1">#REF!</definedName>
    <definedName name="Code" hidden="1">#REF!</definedName>
    <definedName name="com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p200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n" localSheetId="5" hidden="1">{"'Eng (page2)'!$A$1:$D$52"}</definedName>
    <definedName name="Con" hidden="1">{"'Eng (page2)'!$A$1:$D$52"}</definedName>
    <definedName name="conf_balamended" hidden="1">{#N/A,#N/A,FALSE,"PMTABB";#N/A,#N/A,FALSE,"PMTABB"}</definedName>
    <definedName name="consolidate_bal" hidden="1">#REF!</definedName>
    <definedName name="consolidate_cfs" hidden="1">#REF!</definedName>
    <definedName name="consolidate_jnls" hidden="1">#REF!</definedName>
    <definedName name="consolidate_pro" hidden="1">#REF!</definedName>
    <definedName name="CPPC2001" localSheetId="5" hidden="1">{"'Model'!$A$1:$N$53"}</definedName>
    <definedName name="CPPC2001" hidden="1">{"'Model'!$A$1:$N$53"}</definedName>
    <definedName name="CRI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RITICA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dcd" localSheetId="5" hidden="1">{"'Model'!$A$1:$N$53"}</definedName>
    <definedName name="csdcd" hidden="1">{"'Model'!$A$1:$N$53"}</definedName>
    <definedName name="Csdfs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URVE" hidden="1">{#N/A,#N/A,FALSE,"COVER1.XLS ";#N/A,#N/A,FALSE,"RACT1.XLS";#N/A,#N/A,FALSE,"RACT2.XLS";#N/A,#N/A,FALSE,"ECCMP";#N/A,#N/A,FALSE,"WELDER.XLS"}</definedName>
    <definedName name="cvcxvsvad" localSheetId="5" hidden="1">{"'Model'!$A$1:$N$53"}</definedName>
    <definedName name="cvcxvsvad" hidden="1">{"'Model'!$A$1:$N$53"}</definedName>
    <definedName name="d" localSheetId="5" hidden="1">{"'Eng (page2)'!$A$1:$D$52"}</definedName>
    <definedName name="d" hidden="1">{"'Eng (page2)'!$A$1:$D$52"}</definedName>
    <definedName name="daa" localSheetId="5" hidden="1">{"'Model'!$A$1:$N$53"}</definedName>
    <definedName name="daa" hidden="1">{"'Model'!$A$1:$N$53"}</definedName>
    <definedName name="da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ta1" localSheetId="5" hidden="1">#REF!</definedName>
    <definedName name="data1" hidden="1">#REF!</definedName>
    <definedName name="data3" localSheetId="5" hidden="1">#REF!</definedName>
    <definedName name="data3" hidden="1">#REF!</definedName>
    <definedName name="dcds" localSheetId="5" hidden="1">{"'Model'!$A$1:$N$53"}</definedName>
    <definedName name="dcds" hidden="1">{"'Model'!$A$1:$N$53"}</definedName>
    <definedName name="dd" localSheetId="5" hidden="1">{"'Eng (page2)'!$A$1:$D$52"}</definedName>
    <definedName name="dd" hidden="1">{"'Eng (page2)'!$A$1:$D$52"}</definedName>
    <definedName name="ddddd" hidden="1">{#N/A,#N/A,FALSE,"COVER1.XLS ";#N/A,#N/A,FALSE,"RACT1.XLS";#N/A,#N/A,FALSE,"RACT2.XLS";#N/A,#N/A,FALSE,"ECCMP";#N/A,#N/A,FALSE,"WELDER.XLS"}</definedName>
    <definedName name="dddddd" localSheetId="5" hidden="1">{"'Eng (page2)'!$A$1:$D$52"}</definedName>
    <definedName name="dddddd" hidden="1">{"'Eng (page2)'!$A$1:$D$52"}</definedName>
    <definedName name="ddddddd" hidden="1">{#N/A,#N/A,FALSE,"COVER1.XLS ";#N/A,#N/A,FALSE,"RACT1.XLS";#N/A,#N/A,FALSE,"RACT2.XLS";#N/A,#N/A,FALSE,"ECCMP";#N/A,#N/A,FALSE,"WELDER.XLS"}</definedName>
    <definedName name="ddddd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dddddddddddddddddddddd" localSheetId="5" hidden="1">{"'Eng (page2)'!$A$1:$D$52"}</definedName>
    <definedName name="dddddddddddddddddddddddd" hidden="1">{"'Eng (page2)'!$A$1:$D$52"}</definedName>
    <definedName name="Depreciation" hidden="1">{"'Detail Summary'!$A$1:$F$83"}</definedName>
    <definedName name="DET" localSheetId="5" hidden="1">{#N/A,#N/A,FALSE,"MAIN";#N/A,#N/A,FALSE,"ACTvsBUD"}</definedName>
    <definedName name="DET" hidden="1">{#N/A,#N/A,FALSE,"MAIN";#N/A,#N/A,FALSE,"ACTvsBUD"}</definedName>
    <definedName name="DETAILA" localSheetId="5" hidden="1">#REF!</definedName>
    <definedName name="DETAILA" hidden="1">#REF!</definedName>
    <definedName name="dfafaf" hidden="1">#REF!</definedName>
    <definedName name="dfdfdf" localSheetId="5" hidden="1">#REF!</definedName>
    <definedName name="dfdfdf" hidden="1">#REF!</definedName>
    <definedName name="dfep" localSheetId="5" hidden="1">{"'Eng (page2)'!$A$1:$D$52"}</definedName>
    <definedName name="dfep" hidden="1">{"'Eng (page2)'!$A$1:$D$52"}</definedName>
    <definedName name="dfew" localSheetId="5" hidden="1">{"'Eng (page2)'!$A$1:$D$52"}</definedName>
    <definedName name="dfew" hidden="1">{"'Eng (page2)'!$A$1:$D$52"}</definedName>
    <definedName name="DFF" hidden="1">{#N/A,#N/A,FALSE,"COVER1.XLS ";#N/A,#N/A,FALSE,"RACT1.XLS";#N/A,#N/A,FALSE,"RACT2.XLS";#N/A,#N/A,FALSE,"ECCMP";#N/A,#N/A,FALSE,"WELDER.XLS"}</definedName>
    <definedName name="DFW" localSheetId="5" hidden="1">{"'Eng (page2)'!$A$1:$D$52"}</definedName>
    <definedName name="DFW" hidden="1">{"'Eng (page2)'!$A$1:$D$52"}</definedName>
    <definedName name="DFWE" localSheetId="5" hidden="1">{"'Eng (page2)'!$A$1:$D$52"}</definedName>
    <definedName name="DFWE" hidden="1">{"'Eng (page2)'!$A$1:$D$52"}</definedName>
    <definedName name="dgfgfd" hidden="1">{#N/A,#N/A,FALSE,"COVER.XLS";#N/A,#N/A,FALSE,"RACT1.XLS";#N/A,#N/A,FALSE,"RACT2.XLS";#N/A,#N/A,FALSE,"ECCMP";#N/A,#N/A,FALSE,"WELDER.XLS"}</definedName>
    <definedName name="Dignes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iscount" localSheetId="5" hidden="1">#REF!</definedName>
    <definedName name="Discount" hidden="1">#REF!</definedName>
    <definedName name="display_area_2" localSheetId="5" hidden="1">#REF!</definedName>
    <definedName name="display_area_2" hidden="1">#REF!</definedName>
    <definedName name="dooe" localSheetId="5" hidden="1">{"'Eng (page2)'!$A$1:$D$52"}</definedName>
    <definedName name="dooe" hidden="1">{"'Eng (page2)'!$A$1:$D$52"}</definedName>
    <definedName name="DRFE4" localSheetId="5" hidden="1">{"'Eng (page2)'!$A$1:$D$52"}</definedName>
    <definedName name="DRFE4" hidden="1">{"'Eng (page2)'!$A$1:$D$52"}</definedName>
    <definedName name="ds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dsad" localSheetId="5" hidden="1">{"'Model'!$A$1:$N$53"}</definedName>
    <definedName name="dsad" hidden="1">{"'Model'!$A$1:$N$53"}</definedName>
    <definedName name="dscds" localSheetId="5" hidden="1">{"'Model'!$A$1:$N$53"}</definedName>
    <definedName name="dscds" hidden="1">{"'Model'!$A$1:$N$53"}</definedName>
    <definedName name="DSE" localSheetId="5" hidden="1">{"'Eng (page2)'!$A$1:$D$52"}</definedName>
    <definedName name="DSE" hidden="1">{"'Eng (page2)'!$A$1:$D$52"}</definedName>
    <definedName name="DSFSDFSDF" hidden="1">{#N/A,#N/A,FALSE,"COVER.XLS";#N/A,#N/A,FALSE,"RACT1.XLS";#N/A,#N/A,FALSE,"RACT2.XLS";#N/A,#N/A,FALSE,"ECCMP";#N/A,#N/A,FALSE,"WELDER.XLS"}</definedName>
    <definedName name="DWA" localSheetId="5" hidden="1">{"'Eng (page2)'!$A$1:$D$52"}</definedName>
    <definedName name="DWA" hidden="1">{"'Eng (page2)'!$A$1:$D$52"}</definedName>
    <definedName name="E" hidden="1">{#N/A,#N/A,FALSE,"COVER.XLS";#N/A,#N/A,FALSE,"RACT1.XLS";#N/A,#N/A,FALSE,"RACT2.XLS";#N/A,#N/A,FALSE,"ECCMP";#N/A,#N/A,FALSE,"WELDER.XLS"}</definedName>
    <definedName name="e3eelephant" localSheetId="5" hidden="1">{"'Model'!$A$1:$N$53"}</definedName>
    <definedName name="e3eelephant" hidden="1">{"'Model'!$A$1:$N$53"}</definedName>
    <definedName name="e4e3" localSheetId="5" hidden="1">{"'Eng (page2)'!$A$1:$D$52"}</definedName>
    <definedName name="e4e3" hidden="1">{"'Eng (page2)'!$A$1:$D$52"}</definedName>
    <definedName name="e65t" localSheetId="5" hidden="1">{"'Eng (page2)'!$A$1:$D$52"}</definedName>
    <definedName name="e65t" hidden="1">{"'Eng (page2)'!$A$1:$D$52"}</definedName>
    <definedName name="ebusabs" hidden="1">#REF!</definedName>
    <definedName name="ebussal" hidden="1">#REF!</definedName>
    <definedName name="ed" localSheetId="5" hidden="1">{"'Eng (page2)'!$A$1:$D$52"}</definedName>
    <definedName name="ed" hidden="1">{"'Eng (page2)'!$A$1:$D$52"}</definedName>
    <definedName name="ee" localSheetId="5" hidden="1">{"'Eng (page2)'!$A$1:$D$52"}</definedName>
    <definedName name="ee" hidden="1">{"'Eng (page2)'!$A$1:$D$52"}</definedName>
    <definedName name="eeafecs" localSheetId="5" hidden="1">{"'Eng (page2)'!$A$1:$D$52"}</definedName>
    <definedName name="eeafecs" hidden="1">{"'Eng (page2)'!$A$1:$D$52"}</definedName>
    <definedName name="eeee" localSheetId="5" hidden="1">{"'Eng (page2)'!$A$1:$D$52"}</definedName>
    <definedName name="eeee" hidden="1">{"'Eng (page2)'!$A$1:$D$52"}</definedName>
    <definedName name="erer" localSheetId="5" hidden="1">{"'Eng (page2)'!$A$1:$D$52"}</definedName>
    <definedName name="erer" hidden="1">{"'Eng (page2)'!$A$1:$D$52"}</definedName>
    <definedName name="ERGT" localSheetId="5" hidden="1">{"'Eng (page2)'!$A$1:$D$52"}</definedName>
    <definedName name="ERGT" hidden="1">{"'Eng (page2)'!$A$1:$D$52"}</definedName>
    <definedName name="erjp" localSheetId="5" hidden="1">{"'Eng (page2)'!$A$1:$D$52"}</definedName>
    <definedName name="erjp" hidden="1">{"'Eng (page2)'!$A$1:$D$52"}</definedName>
    <definedName name="erqw" localSheetId="5" hidden="1">{"'Eng (page2)'!$A$1:$D$52"}</definedName>
    <definedName name="erqw" hidden="1">{"'Eng (page2)'!$A$1:$D$52"}</definedName>
    <definedName name="ert" hidden="1">#REF!</definedName>
    <definedName name="ERW" localSheetId="5" hidden="1">{"'Eng (page2)'!$A$1:$D$52"}</definedName>
    <definedName name="ERW" hidden="1">{"'Eng (page2)'!$A$1:$D$52"}</definedName>
    <definedName name="erwq" localSheetId="5" hidden="1">{"'Eng (page2)'!$A$1:$D$52"}</definedName>
    <definedName name="erwq" hidden="1">{"'Eng (page2)'!$A$1:$D$52"}</definedName>
    <definedName name="esecabs" hidden="1">#REF!</definedName>
    <definedName name="esecsal" hidden="1">#REF!</definedName>
    <definedName name="etw" localSheetId="5" hidden="1">{"'Eng (page2)'!$A$1:$D$52"}</definedName>
    <definedName name="etw" hidden="1">{"'Eng (page2)'!$A$1:$D$52"}</definedName>
    <definedName name="EV__EVCOM_OPTIONS__" hidden="1">8</definedName>
    <definedName name="EV__EXPOPTIONS__" hidden="1">0</definedName>
    <definedName name="EV__LASTREFTIME__" hidden="1">"(GMT+05:30)5/14/2016 12:27:02 PM"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134217732</definedName>
    <definedName name="EV__WBVERSION__" hidden="1">0</definedName>
    <definedName name="EW" localSheetId="5" hidden="1">{"'Eng (page2)'!$A$1:$D$52"}</definedName>
    <definedName name="EW" hidden="1">{"'Eng (page2)'!$A$1:$D$52"}</definedName>
    <definedName name="ewee" localSheetId="5" hidden="1">{"'Eng (page2)'!$A$1:$D$52"}</definedName>
    <definedName name="ewee" hidden="1">{"'Eng (page2)'!$A$1:$D$52"}</definedName>
    <definedName name="ewr" localSheetId="5" hidden="1">{"'Eng (page2)'!$A$1:$D$52"}</definedName>
    <definedName name="ewr" hidden="1">{"'Eng (page2)'!$A$1:$D$52"}</definedName>
    <definedName name="ewrq" localSheetId="5" hidden="1">{"'Eng (page2)'!$A$1:$D$52"}</definedName>
    <definedName name="ewrq" hidden="1">{"'Eng (page2)'!$A$1:$D$52"}</definedName>
    <definedName name="EWSD" localSheetId="5" hidden="1">{"'Eng (page2)'!$A$1:$D$52"}</definedName>
    <definedName name="EWSD" hidden="1">{"'Eng (page2)'!$A$1:$D$52"}</definedName>
    <definedName name="exc" localSheetId="5" hidden="1">{"'Eng (page2)'!$A$1:$D$52"}</definedName>
    <definedName name="exc" hidden="1">{"'Eng (page2)'!$A$1:$D$52"}</definedName>
    <definedName name="F1nin" localSheetId="5" hidden="1">{"'Model'!$A$1:$N$53"}</definedName>
    <definedName name="F1nin" hidden="1">{"'Model'!$A$1:$N$53"}</definedName>
    <definedName name="FAT" localSheetId="5" hidden="1">{"'Eng (page2)'!$A$1:$D$52"}</definedName>
    <definedName name="FAT" hidden="1">{"'Eng (page2)'!$A$1:$D$52"}</definedName>
    <definedName name="fbf" localSheetId="5" hidden="1">{"'Model'!$A$1:$N$53"}</definedName>
    <definedName name="fbf" hidden="1">{"'Model'!$A$1:$N$53"}</definedName>
    <definedName name="fbfy" localSheetId="5" hidden="1">{"'Model'!$A$1:$N$53"}</definedName>
    <definedName name="fbfy" hidden="1">{"'Model'!$A$1:$N$53"}</definedName>
    <definedName name="FCode" localSheetId="5" hidden="1">#REF!</definedName>
    <definedName name="FCode" hidden="1">#REF!</definedName>
    <definedName name="FCT" localSheetId="5" hidden="1">{"'Eng (page2)'!$A$1:$D$52"}</definedName>
    <definedName name="FCT" hidden="1">{"'Eng (page2)'!$A$1:$D$52"}</definedName>
    <definedName name="fdfd" hidden="1">{#N/A,#N/A,FALSE,"COVER.XLS";#N/A,#N/A,FALSE,"RACT1.XLS";#N/A,#N/A,FALSE,"RACT2.XLS";#N/A,#N/A,FALSE,"ECCMP";#N/A,#N/A,FALSE,"WELDER.XLS"}</definedName>
    <definedName name="fef" hidden="1">{#N/A,#N/A,FALSE,"COVER.XLS";#N/A,#N/A,FALSE,"RACT1.XLS";#N/A,#N/A,FALSE,"RACT2.XLS";#N/A,#N/A,FALSE,"ECCMP";#N/A,#N/A,FALSE,"WELDER.XLS"}</definedName>
    <definedName name="f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fffffff" hidden="1">{#N/A,#N/A,FALSE,"COVER.XLS";#N/A,#N/A,FALSE,"RACT1.XLS";#N/A,#N/A,FALSE,"RACT2.XLS";#N/A,#N/A,FALSE,"ECCMP";#N/A,#N/A,FALSE,"WELDER.XLS"}</definedName>
    <definedName name="fffffffff" hidden="1">{#N/A,#N/A,FALSE,"COVER1.XLS ";#N/A,#N/A,FALSE,"RACT1.XLS";#N/A,#N/A,FALSE,"RACT2.XLS";#N/A,#N/A,FALSE,"ECCMP";#N/A,#N/A,FALSE,"WELDER.XLS"}</definedName>
    <definedName name="fgdp" localSheetId="5" hidden="1">{"'Eng (page2)'!$A$1:$D$52"}</definedName>
    <definedName name="fgdp" hidden="1">{"'Eng (page2)'!$A$1:$D$52"}</definedName>
    <definedName name="FGE\" localSheetId="5" hidden="1">{"'Eng (page2)'!$A$1:$D$52"}</definedName>
    <definedName name="FGE\" hidden="1">{"'Eng (page2)'!$A$1:$D$52"}</definedName>
    <definedName name="fix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fojwp" localSheetId="5" hidden="1">{"'Eng (page2)'!$A$1:$D$52"}</definedName>
    <definedName name="fojwp" hidden="1">{"'Eng (page2)'!$A$1:$D$52"}</definedName>
    <definedName name="ft" localSheetId="5" hidden="1">{"'Model'!$A$1:$N$53"}</definedName>
    <definedName name="ft" hidden="1">{"'Model'!$A$1:$N$53"}</definedName>
    <definedName name="FWP" localSheetId="5" hidden="1">{"'Eng (page2)'!$A$1:$D$52"}</definedName>
    <definedName name="FWP" hidden="1">{"'Eng (page2)'!$A$1:$D$52"}</definedName>
    <definedName name="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e" hidden="1">{#N/A,#N/A,FALSE,"COVER1.XLS ";#N/A,#N/A,FALSE,"RACT1.XLS";#N/A,#N/A,FALSE,"RACT2.XLS";#N/A,#N/A,FALSE,"ECCMP";#N/A,#N/A,FALSE,"WELDER.XLS"}</definedName>
    <definedName name="gfg" localSheetId="5" hidden="1">{"'Eng (page2)'!$A$1:$D$52"}</definedName>
    <definedName name="gfg" hidden="1">{"'Eng (page2)'!$A$1:$D$52"}</definedName>
    <definedName name="gg" hidden="1">{#N/A,#N/A,FALSE,"COVER1.XLS ";#N/A,#N/A,FALSE,"RACT1.XLS";#N/A,#N/A,FALSE,"RACT2.XLS";#N/A,#N/A,FALSE,"ECCMP";#N/A,#N/A,FALSE,"WELDER.XLS"}</definedName>
    <definedName name="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gh" localSheetId="5" hidden="1">{"'Eng (page2)'!$A$1:$D$52"}</definedName>
    <definedName name="gh" hidden="1">{"'Eng (page2)'!$A$1:$D$52"}</definedName>
    <definedName name="ghj" hidden="1">{#N/A,#N/A,FALSE,"COVER.XLS";#N/A,#N/A,FALSE,"RACT1.XLS";#N/A,#N/A,FALSE,"RACT2.XLS";#N/A,#N/A,FALSE,"ECCMP";#N/A,#N/A,FALSE,"WELDER.XLS"}</definedName>
    <definedName name="ghuu" localSheetId="5" hidden="1">{"'Eng (page2)'!$A$1:$D$52"}</definedName>
    <definedName name="ghuu" hidden="1">{"'Eng (page2)'!$A$1:$D$52"}</definedName>
    <definedName name="gk0901int" hidden="1">{#N/A,#N/A,FALSE,"PMTABB";#N/A,#N/A,FALSE,"PMTABB"}</definedName>
    <definedName name="gkw" localSheetId="5" hidden="1">{"'Eng (page2)'!$A$1:$D$52"}</definedName>
    <definedName name="gkw" hidden="1">{"'Eng (page2)'!$A$1:$D$52"}</definedName>
    <definedName name="go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gr" hidden="1">{#N/A,#N/A,FALSE,"COVER.XLS";#N/A,#N/A,FALSE,"RACT1.XLS";#N/A,#N/A,FALSE,"RACT2.XLS";#N/A,#N/A,FALSE,"ECCMP";#N/A,#N/A,FALSE,"WELDER.XLS"}</definedName>
    <definedName name="g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WRT" localSheetId="5" hidden="1">{"'Eng (page2)'!$A$1:$D$52"}</definedName>
    <definedName name="GWRT" hidden="1">{"'Eng (page2)'!$A$1:$D$52"}</definedName>
    <definedName name="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ap" hidden="1">{#N/A,#N/A,FALSE,"COVER1.XLS ";#N/A,#N/A,FALSE,"RACT1.XLS";#N/A,#N/A,FALSE,"RACT2.XLS";#N/A,#N/A,FALSE,"ECCMP";#N/A,#N/A,FALSE,"WELDER.XLS"}</definedName>
    <definedName name="he" localSheetId="5" hidden="1">{"'Eng (page2)'!$A$1:$D$52"}</definedName>
    <definedName name="he" hidden="1">{"'Eng (page2)'!$A$1:$D$52"}</definedName>
    <definedName name="headcount_analysis" hidden="1">#REF!</definedName>
    <definedName name="hgfgy" hidden="1">{"Book Income",#N/A,FALSE,"B&amp;T";"Taxable Income",#N/A,FALSE,"B&amp;T"}</definedName>
    <definedName name="hh" hidden="1">{"'Detail Summary'!$A$1:$F$83"}</definedName>
    <definedName name="HHK" localSheetId="5" hidden="1">{"'Eng (page2)'!$A$1:$D$52"}</definedName>
    <definedName name="HHK" hidden="1">{"'Eng (page2)'!$A$1:$D$52"}</definedName>
    <definedName name="HiddenRows" localSheetId="5" hidden="1">#REF!</definedName>
    <definedName name="HiddenRows" hidden="1">#REF!</definedName>
    <definedName name="HIIU" localSheetId="5" hidden="1">{"'Eng (page2)'!$A$1:$D$52"}</definedName>
    <definedName name="HIIU" hidden="1">{"'Eng (page2)'!$A$1:$D$52"}</definedName>
    <definedName name="hijo" localSheetId="5" hidden="1">{"'Eng (page2)'!$A$1:$D$52"}</definedName>
    <definedName name="hijo" hidden="1">{"'Eng (page2)'!$A$1:$D$52"}</definedName>
    <definedName name="HIO" localSheetId="5" hidden="1">{"'Eng (page2)'!$A$1:$D$52"}</definedName>
    <definedName name="HIO" hidden="1">{"'Eng (page2)'!$A$1:$D$52"}</definedName>
    <definedName name="hitech" hidden="1">#REF!</definedName>
    <definedName name="hjk" hidden="1">#REF!</definedName>
    <definedName name="HRTW" localSheetId="5" hidden="1">{"'Eng (page2)'!$A$1:$D$52"}</definedName>
    <definedName name="HRTW" hidden="1">{"'Eng (page2)'!$A$1:$D$52"}</definedName>
    <definedName name="HTML" localSheetId="5" hidden="1">{"'Sheet1'!$L$16"}</definedName>
    <definedName name="HTML" hidden="1">{"'Sheet1'!$L$16"}</definedName>
    <definedName name="HTML_AAA" localSheetId="5" hidden="1">{"'Sheet1'!$L$16"}</definedName>
    <definedName name="HTML_AAA" hidden="1">{"'Sheet1'!$L$16"}</definedName>
    <definedName name="HTML_CodePage" hidden="1">874</definedName>
    <definedName name="HTML_Control" localSheetId="5" hidden="1">{"'Eng (page2)'!$A$1:$D$52"}</definedName>
    <definedName name="HTML_Control" hidden="1">{"'Eng (page2)'!$A$1:$D$52"}</definedName>
    <definedName name="HTML_control_1" localSheetId="5" hidden="1">{"'Sheet1'!$L$16"}</definedName>
    <definedName name="HTML_control_1" hidden="1">{"'Sheet1'!$L$16"}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" localSheetId="5" hidden="1">{"'Sheet1'!$L$16"}</definedName>
    <definedName name="HTML1" hidden="1">{"'Sheet1'!$L$16"}</definedName>
    <definedName name="hw" localSheetId="5" hidden="1">{"'Eng (page2)'!$A$1:$D$52"}</definedName>
    <definedName name="hw" hidden="1">{"'Eng (page2)'!$A$1:$D$52"}</definedName>
    <definedName name="HWERTW" localSheetId="5" hidden="1">{"'Eng (page2)'!$A$1:$D$52"}</definedName>
    <definedName name="HWERTW" hidden="1">{"'Eng (page2)'!$A$1:$D$52"}</definedName>
    <definedName name="HWET" localSheetId="5" hidden="1">{"'Eng (page2)'!$A$1:$D$52"}</definedName>
    <definedName name="HWET" hidden="1">{"'Eng (page2)'!$A$1:$D$52"}</definedName>
    <definedName name="hy" localSheetId="5" hidden="1">{"'Eng (page2)'!$A$1:$D$52"}</definedName>
    <definedName name="hy" hidden="1">{"'Eng (page2)'!$A$1:$D$52"}</definedName>
    <definedName name="hyhd" localSheetId="5" hidden="1">{"'Eng (page2)'!$A$1:$D$52"}</definedName>
    <definedName name="hyhd" hidden="1">{"'Eng (page2)'!$A$1:$D$52"}</definedName>
    <definedName name="ier" localSheetId="5" hidden="1">{"'Eng (page2)'!$A$1:$D$52"}</definedName>
    <definedName name="ier" hidden="1">{"'Eng (page2)'!$A$1:$D$52"}</definedName>
    <definedName name="iiiiii" localSheetId="5" hidden="1">{"'Model'!$A$1:$N$53"}</definedName>
    <definedName name="iiiiii" hidden="1">{"'Model'!$A$1:$N$53"}</definedName>
    <definedName name="IOP" localSheetId="5" hidden="1">{"'Eng (page2)'!$A$1:$D$52"}</definedName>
    <definedName name="IOP" hidden="1">{"'Eng (page2)'!$A$1:$D$52"}</definedName>
    <definedName name="iopo" localSheetId="5" hidden="1">{"'Model'!$A$1:$N$53"}</definedName>
    <definedName name="iopo" hidden="1">{"'Model'!$A$1:$N$53"}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40868.6124652777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UE" localSheetId="5" hidden="1">{"'Eng (page2)'!$A$1:$D$52"}</definedName>
    <definedName name="IUE" hidden="1">{"'Eng (page2)'!$A$1:$D$52"}</definedName>
    <definedName name="IUO" localSheetId="5" hidden="1">{"'Eng (page2)'!$A$1:$D$52"}</definedName>
    <definedName name="IUO" hidden="1">{"'Eng (page2)'!$A$1:$D$52"}</definedName>
    <definedName name="IUY" localSheetId="5" hidden="1">{"'Eng (page2)'!$A$1:$D$52"}</definedName>
    <definedName name="IUY" hidden="1">{"'Eng (page2)'!$A$1:$D$52"}</definedName>
    <definedName name="J" hidden="1">{#N/A,#N/A,FALSE,"COVER.XLS";#N/A,#N/A,FALSE,"RACT1.XLS";#N/A,#N/A,FALSE,"RACT2.XLS";#N/A,#N/A,FALSE,"ECCMP";#N/A,#N/A,FALSE,"WELDER.XLS"}</definedName>
    <definedName name="janmantime" hidden="1">#REF!</definedName>
    <definedName name="jansal" hidden="1">#REF!</definedName>
    <definedName name="JD" localSheetId="5" hidden="1">{"'Eng (page2)'!$A$1:$D$52"}</definedName>
    <definedName name="JD" hidden="1">{"'Eng (page2)'!$A$1:$D$52"}</definedName>
    <definedName name="jdfpe" localSheetId="5" hidden="1">{"'Eng (page2)'!$A$1:$D$52"}</definedName>
    <definedName name="jdfpe" hidden="1">{"'Eng (page2)'!$A$1:$D$52"}</definedName>
    <definedName name="jerr" localSheetId="5" hidden="1">{"'Eng (page2)'!$A$1:$D$52"}</definedName>
    <definedName name="jerr" hidden="1">{"'Eng (page2)'!$A$1:$D$52"}</definedName>
    <definedName name="jfiee" localSheetId="5" hidden="1">{"'Eng (page2)'!$A$1:$D$52"}</definedName>
    <definedName name="jfiee" hidden="1">{"'Eng (page2)'!$A$1:$D$52"}</definedName>
    <definedName name="jfjeo" localSheetId="5" hidden="1">{"'Eng (page2)'!$A$1:$D$52"}</definedName>
    <definedName name="jfjeo" hidden="1">{"'Eng (page2)'!$A$1:$D$52"}</definedName>
    <definedName name="jfkd" localSheetId="5" hidden="1">{"'Eng (page2)'!$A$1:$D$52"}</definedName>
    <definedName name="jfkd" hidden="1">{"'Eng (page2)'!$A$1:$D$52"}</definedName>
    <definedName name="jfpwe" localSheetId="5" hidden="1">{"'Eng (page2)'!$A$1:$D$52"}</definedName>
    <definedName name="jfpwe" hidden="1">{"'Eng (page2)'!$A$1:$D$52"}</definedName>
    <definedName name="jgjgj" hidden="1">{#N/A,#N/A,FALSE,"COVER.XLS";#N/A,#N/A,FALSE,"RACT1.XLS";#N/A,#N/A,FALSE,"RACT2.XLS";#N/A,#N/A,FALSE,"ECCMP";#N/A,#N/A,FALSE,"WELDER.XLS"}</definedName>
    <definedName name="jijiji" localSheetId="5" hidden="1">{"'Model'!$A$1:$N$53"}</definedName>
    <definedName name="jijiji" hidden="1">{"'Model'!$A$1:$N$53"}</definedName>
    <definedName name="jin" localSheetId="5" hidden="1">{"'Eng (page2)'!$A$1:$D$52"}</definedName>
    <definedName name="jin" hidden="1">{"'Eng (page2)'!$A$1:$D$52"}</definedName>
    <definedName name="JIO" localSheetId="5" hidden="1">{"'Eng (page2)'!$A$1:$D$52"}</definedName>
    <definedName name="JIO" hidden="1">{"'Eng (page2)'!$A$1:$D$52"}</definedName>
    <definedName name="jjj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JKL" localSheetId="5" hidden="1">{"'Eng (page2)'!$A$1:$D$52"}</definedName>
    <definedName name="JKL" hidden="1">{"'Eng (page2)'!$A$1:$D$52"}</definedName>
    <definedName name="jkmhcd" localSheetId="5" hidden="1">{"'Eng (page2)'!$A$1:$D$52"}</definedName>
    <definedName name="jkmhcd" hidden="1">{"'Eng (page2)'!$A$1:$D$52"}</definedName>
    <definedName name="jner" localSheetId="5" hidden="1">{"'Eng (page2)'!$A$1:$D$52"}</definedName>
    <definedName name="jner" hidden="1">{"'Eng (page2)'!$A$1:$D$52"}</definedName>
    <definedName name="jo" localSheetId="5" hidden="1">{"'Eng (page2)'!$A$1:$D$52"}</definedName>
    <definedName name="jo" hidden="1">{"'Eng (page2)'!$A$1:$D$52"}</definedName>
    <definedName name="JOP" localSheetId="5" hidden="1">{"'Eng (page2)'!$A$1:$D$52"}</definedName>
    <definedName name="JOP" hidden="1">{"'Eng (page2)'!$A$1:$D$52"}</definedName>
    <definedName name="jper" localSheetId="5" hidden="1">{"'Eng (page2)'!$A$1:$D$52"}</definedName>
    <definedName name="jper" hidden="1">{"'Eng (page2)'!$A$1:$D$52"}</definedName>
    <definedName name="JPP" localSheetId="5" hidden="1">{"'Eng (page2)'!$A$1:$D$52"}</definedName>
    <definedName name="JPP" hidden="1">{"'Eng (page2)'!$A$1:$D$52"}</definedName>
    <definedName name="jrewp" localSheetId="5" hidden="1">{"'Eng (page2)'!$A$1:$D$52"}</definedName>
    <definedName name="jrewp" hidden="1">{"'Eng (page2)'!$A$1:$D$52"}</definedName>
    <definedName name="jrp" localSheetId="5" hidden="1">{"'Eng (page2)'!$A$1:$D$52"}</definedName>
    <definedName name="jrp" hidden="1">{"'Eng (page2)'!$A$1:$D$52"}</definedName>
    <definedName name="jus" localSheetId="5" hidden="1">{"'Model'!$A$1:$N$53"}</definedName>
    <definedName name="jus" hidden="1">{"'Model'!$A$1:$N$53"}</definedName>
    <definedName name="K" hidden="1">{#N/A,#N/A,FALSE,"COVER1.XLS ";#N/A,#N/A,FALSE,"RACT1.XLS";#N/A,#N/A,FALSE,"RACT2.XLS";#N/A,#N/A,FALSE,"ECCMP";#N/A,#N/A,FALSE,"WELDER.XLS"}</definedName>
    <definedName name="k.1" localSheetId="5" hidden="1">{"'Eng (page2)'!$A$1:$D$52"}</definedName>
    <definedName name="k.1" hidden="1">{"'Eng (page2)'!$A$1:$D$52"}</definedName>
    <definedName name="K400_1" localSheetId="5" hidden="1">#REF!</definedName>
    <definedName name="K400_1" hidden="1">#REF!</definedName>
    <definedName name="K400CF" localSheetId="5" hidden="1">#REF!</definedName>
    <definedName name="K400CF" hidden="1">#REF!</definedName>
    <definedName name="kas" localSheetId="5" hidden="1">{"'Eng (page2)'!$A$1:$D$52"}</definedName>
    <definedName name="kas" hidden="1">{"'Eng (page2)'!$A$1:$D$52"}</definedName>
    <definedName name="KBVF" localSheetId="5" hidden="1">{"'Eng (page2)'!$A$1:$D$52"}</definedName>
    <definedName name="KBVF" hidden="1">{"'Eng (page2)'!$A$1:$D$52"}</definedName>
    <definedName name="KCFE" localSheetId="5" hidden="1">{"'Eng (page2)'!$A$1:$D$52"}</definedName>
    <definedName name="KCFE" hidden="1">{"'Eng (page2)'!$A$1:$D$52"}</definedName>
    <definedName name="ked" localSheetId="5" hidden="1">{"'Model'!$A$1:$N$53"}</definedName>
    <definedName name="ked" hidden="1">{"'Model'!$A$1:$N$53"}</definedName>
    <definedName name="kele" localSheetId="5" hidden="1">{"'Eng (page2)'!$A$1:$D$52"}</definedName>
    <definedName name="kele" hidden="1">{"'Eng (page2)'!$A$1:$D$52"}</definedName>
    <definedName name="kjfg\" localSheetId="5" hidden="1">{"'Eng (page2)'!$A$1:$D$52"}</definedName>
    <definedName name="kjfg\" hidden="1">{"'Eng (page2)'!$A$1:$D$52"}</definedName>
    <definedName name="kjnk" hidden="1">{"FB Assumptions",#N/A,FALSE,"Asu";"FB Cashflow 1",#N/A,FALSE,"F&amp;B";"FB Cashflow 2",#N/A,FALSE,"F&amp;B"}</definedName>
    <definedName name="kjyt" localSheetId="5" hidden="1">{"'Eng (page2)'!$A$1:$D$52"}</definedName>
    <definedName name="kjyt" hidden="1">{"'Eng (page2)'!$A$1:$D$52"}</definedName>
    <definedName name="kk" localSheetId="5" hidden="1">{"'Eng (page2)'!$A$1:$D$52"}</definedName>
    <definedName name="kk" hidden="1">{"'Eng (page2)'!$A$1:$D$52"}</definedName>
    <definedName name="kkk" localSheetId="5" hidden="1">{"'Eng (page2)'!$A$1:$D$52"}</definedName>
    <definedName name="kkk" hidden="1">{"'Eng (page2)'!$A$1:$D$52"}</definedName>
    <definedName name="kkkkkkkkkkk" hidden="1">[11]Accrue!#REF!</definedName>
    <definedName name="kl" hidden="1">{"Book Income",#N/A,FALSE,"B&amp;T";"Taxable Income",#N/A,FALSE,"B&amp;T"}</definedName>
    <definedName name="klk" localSheetId="5" hidden="1">{"'Eng (page2)'!$A$1:$D$52"}</definedName>
    <definedName name="klk" hidden="1">{"'Eng (page2)'!$A$1:$D$52"}</definedName>
    <definedName name="KOEW" localSheetId="5" hidden="1">{"'Eng (page2)'!$A$1:$D$52"}</definedName>
    <definedName name="KOEW" hidden="1">{"'Eng (page2)'!$A$1:$D$52"}</definedName>
    <definedName name="KOL" localSheetId="5" hidden="1">{"'Eng (page2)'!$A$1:$D$52"}</definedName>
    <definedName name="KOL" hidden="1">{"'Eng (page2)'!$A$1:$D$52"}</definedName>
    <definedName name="kow" localSheetId="5" hidden="1">{"'Eng (page2)'!$A$1:$D$52"}</definedName>
    <definedName name="kow" hidden="1">{"'Eng (page2)'!$A$1:$D$52"}</definedName>
    <definedName name="kp" localSheetId="5" hidden="1">{"'Eng (page2)'!$A$1:$D$52"}</definedName>
    <definedName name="kp" hidden="1">{"'Eng (page2)'!$A$1:$D$52"}</definedName>
    <definedName name="ks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e" localSheetId="5" hidden="1">{"'Model'!$A$1:$N$53"}</definedName>
    <definedName name="kue" hidden="1">{"'Model'!$A$1:$N$53"}</definedName>
    <definedName name="kv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vv" hidden="1">{#N/A,#N/A,FALSE,"COVER.XLS";#N/A,#N/A,FALSE,"RACT1.XLS";#N/A,#N/A,FALSE,"RACT2.XLS";#N/A,#N/A,FALSE,"ECCMP";#N/A,#N/A,FALSE,"WELDER.XLS"}</definedName>
    <definedName name="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asing" localSheetId="5" hidden="1">{"'Eng (page2)'!$A$1:$D$52"}</definedName>
    <definedName name="leasing" hidden="1">{"'Eng (page2)'!$A$1:$D$52"}</definedName>
    <definedName name="ledr" localSheetId="5" hidden="1">{"'Eng (page2)'!$A$1:$D$52"}</definedName>
    <definedName name="ledr" hidden="1">{"'Eng (page2)'!$A$1:$D$52"}</definedName>
    <definedName name="lf" localSheetId="5" hidden="1">#REF!</definedName>
    <definedName name="lf" hidden="1">#REF!</definedName>
    <definedName name="lhin" localSheetId="5" hidden="1">{"'Eng (page2)'!$A$1:$D$52"}</definedName>
    <definedName name="lhin" hidden="1">{"'Eng (page2)'!$A$1:$D$52"}</definedName>
    <definedName name="limcount" hidden="1">1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K" localSheetId="5" hidden="1">{"'Eng (page2)'!$A$1:$D$52"}</definedName>
    <definedName name="LLK" hidden="1">{"'Eng (page2)'!$A$1:$D$52"}</definedName>
    <definedName name="ll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P" localSheetId="5" hidden="1">{"'Eng (page2)'!$A$1:$D$52"}</definedName>
    <definedName name="LLP" hidden="1">{"'Eng (page2)'!$A$1:$D$52"}</definedName>
    <definedName name="LOL" localSheetId="5" hidden="1">{"'Eng (page2)'!$A$1:$D$52"}</definedName>
    <definedName name="LOL" hidden="1">{"'Eng (page2)'!$A$1:$D$52"}</definedName>
    <definedName name="lop" localSheetId="5" hidden="1">{"'Eng (page2)'!$A$1:$D$52"}</definedName>
    <definedName name="lop" hidden="1">{"'Eng (page2)'!$A$1:$D$52"}</definedName>
    <definedName name="LOW" localSheetId="5" hidden="1">{"'Eng (page2)'!$A$1:$D$52"}</definedName>
    <definedName name="LOW" hidden="1">{"'Eng (page2)'!$A$1:$D$52"}</definedName>
    <definedName name="LV" localSheetId="5" hidden="1">{"'Eng (page2)'!$A$1:$D$52"}</definedName>
    <definedName name="LV" hidden="1">{"'Eng (page2)'!$A$1:$D$52"}</definedName>
    <definedName name="ly" localSheetId="5" hidden="1">{"'Eng (page2)'!$A$1:$D$52"}</definedName>
    <definedName name="ly" hidden="1">{"'Eng (page2)'!$A$1:$D$52"}</definedName>
    <definedName name="Managers" hidden="1">OFFSET([12]Titles!$H$3,0,0,COUNTA([12]Titles!$H$1:$H$65536)-2,1)</definedName>
    <definedName name="March2008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MCOP" localSheetId="5" hidden="1">{"'Eng (page2)'!$A$1:$D$52"}</definedName>
    <definedName name="MCOP" hidden="1">{"'Eng (page2)'!$A$1:$D$52"}</definedName>
    <definedName name="MFPW" localSheetId="5" hidden="1">{"'Eng (page2)'!$A$1:$D$52"}</definedName>
    <definedName name="MFPW" hidden="1">{"'Eng (page2)'!$A$1:$D$52"}</definedName>
    <definedName name="MKO" localSheetId="5" hidden="1">{"'Eng (page2)'!$A$1:$D$52"}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 hidden="1">{#N/A,#N/A,FALSE,"COVER.XLS";#N/A,#N/A,FALSE,"RACT1.XLS";#N/A,#N/A,FALSE,"RACT2.XLS";#N/A,#N/A,FALSE,"ECCMP";#N/A,#N/A,FALSE,"WELDER.XLS"}</definedName>
    <definedName name="MOL" localSheetId="5" hidden="1">{"'Eng (page2)'!$A$1:$D$52"}</definedName>
    <definedName name="MOL" hidden="1">{"'Eng (page2)'!$A$1:$D$52"}</definedName>
    <definedName name="monmon" localSheetId="5" hidden="1">{"'Model'!$A$1:$N$53"}</definedName>
    <definedName name="monmon" hidden="1">{"'Model'!$A$1:$N$53"}</definedName>
    <definedName name="mun" localSheetId="5" hidden="1">{"'Model'!$A$1:$N$53"}</definedName>
    <definedName name="mun" hidden="1">{"'Model'!$A$1:$N$53"}</definedName>
    <definedName name="MWEP" localSheetId="5" hidden="1">{"'Eng (page2)'!$A$1:$D$52"}</definedName>
    <definedName name="MWEP" hidden="1">{"'Eng (page2)'!$A$1:$D$52"}</definedName>
    <definedName name="nan" localSheetId="5" hidden="1">{"'Model'!$A$1:$N$53"}</definedName>
    <definedName name="nan" hidden="1">{"'Model'!$A$1:$N$53"}</definedName>
    <definedName name="NATURE" localSheetId="5" hidden="1">{"'Eng (page2)'!$A$1:$D$52"}</definedName>
    <definedName name="NATURE" hidden="1">{"'Eng (page2)'!$A$1:$D$52"}</definedName>
    <definedName name="ne" localSheetId="5" hidden="1">{"'Eng (page2)'!$A$1:$D$52"}</definedName>
    <definedName name="ne" hidden="1">{"'Eng (page2)'!$A$1:$D$52"}</definedName>
    <definedName name="nee" localSheetId="5" hidden="1">{"'Eng (page2)'!$A$1:$D$52"}</definedName>
    <definedName name="nee" hidden="1">{"'Eng (page2)'!$A$1:$D$52"}</definedName>
    <definedName name="neg" localSheetId="5" hidden="1">{"'Eng (page2)'!$A$1:$D$52"}</definedName>
    <definedName name="neg" hidden="1">{"'Eng (page2)'!$A$1:$D$52"}</definedName>
    <definedName name="new" localSheetId="5" hidden="1">{"'Model'!$A$1:$N$53"}</definedName>
    <definedName name="new" hidden="1">{"'Model'!$A$1:$N$53"}</definedName>
    <definedName name="newbusanal" hidden="1">#REF!</definedName>
    <definedName name="newbusbud" hidden="1">#REF!</definedName>
    <definedName name="newbusnames" hidden="1">#REF!</definedName>
    <definedName name="nin" localSheetId="5" hidden="1">{"'Model'!$A$1:$N$53"}</definedName>
    <definedName name="nin" hidden="1">{"'Model'!$A$1:$N$53"}</definedName>
    <definedName name="nm" localSheetId="5" hidden="1">{"'Eng (page2)'!$A$1:$D$52"}</definedName>
    <definedName name="nm" hidden="1">{"'Eng (page2)'!$A$1:$D$52"}</definedName>
    <definedName name="nn" hidden="1">{"'Eng (page2)'!$A$1:$D$52"}</definedName>
    <definedName name="nnn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nut" hidden="1">{"Book Income",#N/A,FALSE,"B&amp;T";"Taxable Income",#N/A,FALSE,"B&amp;T"}</definedName>
    <definedName name="oeoeoeoeo" localSheetId="5" hidden="1">{"'Model'!$A$1:$N$53"}</definedName>
    <definedName name="oeoeoeoeo" hidden="1">{"'Model'!$A$1:$N$53"}</definedName>
    <definedName name="oer" localSheetId="5" hidden="1">{"'Eng (page2)'!$A$1:$D$52"}</definedName>
    <definedName name="oer" hidden="1">{"'Eng (page2)'!$A$1:$D$52"}</definedName>
    <definedName name="OH" localSheetId="5" hidden="1">{"'Eng (page2)'!$A$1:$D$52"}</definedName>
    <definedName name="OH" hidden="1">{"'Eng (page2)'!$A$1:$D$52"}</definedName>
    <definedName name="OIE" localSheetId="5" hidden="1">{"'Eng (page2)'!$A$1:$D$52"}</definedName>
    <definedName name="OIE" hidden="1">{"'Eng (page2)'!$A$1:$D$52"}</definedName>
    <definedName name="OIKM" localSheetId="5" hidden="1">{"'Eng (page2)'!$A$1:$D$52"}</definedName>
    <definedName name="OIKM" hidden="1">{"'Eng (page2)'!$A$1:$D$52"}</definedName>
    <definedName name="ok" hidden="1">{#N/A,#N/A,FALSE,"COVER1.XLS ";#N/A,#N/A,FALSE,"RACT1.XLS";#N/A,#N/A,FALSE,"RACT2.XLS";#N/A,#N/A,FALSE,"ECCMP";#N/A,#N/A,FALSE,"WELDER.XLS"}</definedName>
    <definedName name="oku" localSheetId="5" hidden="1">{"'Eng (page2)'!$A$1:$D$52"}</definedName>
    <definedName name="oku" hidden="1">{"'Eng (page2)'!$A$1:$D$52"}</definedName>
    <definedName name="OL" localSheetId="5" hidden="1">{"'Eng (page2)'!$A$1:$D$52"}</definedName>
    <definedName name="OL" hidden="1">{"'Eng (page2)'!$A$1:$D$52"}</definedName>
    <definedName name="olj" localSheetId="5" hidden="1">{"'Eng (page2)'!$A$1:$D$52"}</definedName>
    <definedName name="olj" hidden="1">{"'Eng (page2)'!$A$1:$D$52"}</definedName>
    <definedName name="OLK" localSheetId="5" hidden="1">{"'Eng (page2)'!$A$1:$D$52"}</definedName>
    <definedName name="OLK" hidden="1">{"'Eng (page2)'!$A$1:$D$52"}</definedName>
    <definedName name="oll" localSheetId="5" hidden="1">{"'Eng (page2)'!$A$1:$D$52"}</definedName>
    <definedName name="oll" hidden="1">{"'Eng (page2)'!$A$1:$D$52"}</definedName>
    <definedName name="olop" localSheetId="5" hidden="1">{"'Eng (page2)'!$A$1:$D$52"}</definedName>
    <definedName name="olop" hidden="1">{"'Eng (page2)'!$A$1:$D$52"}</definedName>
    <definedName name="olrlk\" localSheetId="5" hidden="1">{"'Eng (page2)'!$A$1:$D$52"}</definedName>
    <definedName name="olrlk\" hidden="1">{"'Eng (page2)'!$A$1:$D$52"}</definedName>
    <definedName name="one" localSheetId="5" hidden="1">{"'Eng (page2)'!$A$1:$D$52"}</definedName>
    <definedName name="one" hidden="1">{"'Eng (page2)'!$A$1:$D$52"}</definedName>
    <definedName name="oooo" hidden="1">#REF!</definedName>
    <definedName name="oooosss" localSheetId="5" hidden="1">{"'Model'!$A$1:$N$53"}</definedName>
    <definedName name="oooosss" hidden="1">{"'Model'!$A$1:$N$53"}</definedName>
    <definedName name="opgw" localSheetId="5" hidden="1">{"'Eng (page2)'!$A$1:$D$52"}</definedName>
    <definedName name="opgw" hidden="1">{"'Eng (page2)'!$A$1:$D$52"}</definedName>
    <definedName name="OPLL" localSheetId="5" hidden="1">{"'Eng (page2)'!$A$1:$D$52"}</definedName>
    <definedName name="OPLL" hidden="1">{"'Eng (page2)'!$A$1:$D$52"}</definedName>
    <definedName name="OrderTable" localSheetId="5" hidden="1">#REF!</definedName>
    <definedName name="OrderTable" hidden="1">#REF!</definedName>
    <definedName name="otherabs" hidden="1">#REF!</definedName>
    <definedName name="Others" hidden="1">{#N/A,#N/A,FALSE,"COVER1.XLS ";#N/A,#N/A,FALSE,"RACT1.XLS";#N/A,#N/A,FALSE,"RACT2.XLS";#N/A,#N/A,FALSE,"ECCMP";#N/A,#N/A,FALSE,"WELDER.XLS"}</definedName>
    <definedName name="othersal" hidden="1">#REF!</definedName>
    <definedName name="pd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PF" hidden="1">{#N/A,#N/A,FALSE,"COVER.XLS";#N/A,#N/A,FALSE,"RACT1.XLS";#N/A,#N/A,FALSE,"RACT2.XLS";#N/A,#N/A,FALSE,"ECCMP";#N/A,#N/A,FALSE,"WELDER.XLS"}</definedName>
    <definedName name="pfwe" localSheetId="5" hidden="1">{"'Eng (page2)'!$A$1:$D$52"}</definedName>
    <definedName name="pfwe" hidden="1">{"'Eng (page2)'!$A$1:$D$52"}</definedName>
    <definedName name="pkpkpk" localSheetId="5" hidden="1">{"'Model'!$A$1:$N$53"}</definedName>
    <definedName name="pkpkpk" hidden="1">{"'Model'!$A$1:$N$53"}</definedName>
    <definedName name="ple" localSheetId="5" hidden="1">{"'Eng (page2)'!$A$1:$D$52"}</definedName>
    <definedName name="ple" hidden="1">{"'Eng (page2)'!$A$1:$D$52"}</definedName>
    <definedName name="plo" localSheetId="5" hidden="1">{"'Eng (page2)'!$A$1:$D$52"}</definedName>
    <definedName name="plo" hidden="1">{"'Eng (page2)'!$A$1:$D$52"}</definedName>
    <definedName name="PLP" localSheetId="5" hidden="1">{"'Eng (page2)'!$A$1:$D$52"}</definedName>
    <definedName name="PLP" hidden="1">{"'Eng (page2)'!$A$1:$D$52"}</definedName>
    <definedName name="pnsabs" hidden="1">#REF!</definedName>
    <definedName name="pnssal" hidden="1">#REF!</definedName>
    <definedName name="PO0" localSheetId="5" hidden="1">{"'Eng (page2)'!$A$1:$D$52"}</definedName>
    <definedName name="PO0" hidden="1">{"'Eng (page2)'!$A$1:$D$52"}</definedName>
    <definedName name="poer" localSheetId="5" hidden="1">{"'Eng (page2)'!$A$1:$D$52"}</definedName>
    <definedName name="poer" hidden="1">{"'Eng (page2)'!$A$1:$D$52"}</definedName>
    <definedName name="pom" hidden="1">#REF!</definedName>
    <definedName name="PO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opoopoo" localSheetId="5" hidden="1">{"'Model'!$A$1:$N$53"}</definedName>
    <definedName name="poopoopoo" hidden="1">{"'Model'!$A$1:$N$53"}</definedName>
    <definedName name="ppppppppppppp" localSheetId="5" hidden="1">{"'Model'!$A$1:$N$53"}</definedName>
    <definedName name="ppppppppppppp" hidden="1">{"'Model'!$A$1:$N$53"}</definedName>
    <definedName name="PRJE1" localSheetId="5" hidden="1">{"'Eng (page2)'!$A$1:$D$52"}</definedName>
    <definedName name="PRJE1" hidden="1">{"'Eng (page2)'!$A$1:$D$52"}</definedName>
    <definedName name="ProdForm" localSheetId="5" hidden="1">#REF!</definedName>
    <definedName name="ProdForm" hidden="1">#REF!</definedName>
    <definedName name="Product" localSheetId="5" hidden="1">#REF!</definedName>
    <definedName name="Product" hidden="1">#REF!</definedName>
    <definedName name="ProjectLionbftaxlosses" hidden="1">#REF!</definedName>
    <definedName name="ProjectLioncarleasev" hidden="1">#REF!</definedName>
    <definedName name="ProjectLionClosing_balance_sheet" hidden="1">#REF!</definedName>
    <definedName name="ProjectLiondiscinccf" hidden="1">#REF!</definedName>
    <definedName name="ProjectLionEntityname" hidden="1">#REF!</definedName>
    <definedName name="ProjectLionjanbackbone" hidden="1">#REF!</definedName>
    <definedName name="ProjectLionjancommissions" hidden="1">#REF!</definedName>
    <definedName name="ProjectLionjancontractmargin" hidden="1">#REF!</definedName>
    <definedName name="ProjectLionjancontractsales" hidden="1">#REF!</definedName>
    <definedName name="ProjectLionjandep" hidden="1">#REF!</definedName>
    <definedName name="ProjectLionjanrunratemargin" hidden="1">#REF!</definedName>
    <definedName name="ProjectLionjanrunratesales" hidden="1">#REF!</definedName>
    <definedName name="ProjectLionkitmargin" hidden="1">#REF!</definedName>
    <definedName name="ProjectLionlinesmargin" hidden="1">#REF!</definedName>
    <definedName name="ProjectLiononeofffinthisyear" hidden="1">#REF!</definedName>
    <definedName name="ProjectLiononeoffthisyear" hidden="1">#REF!</definedName>
    <definedName name="ProjectLionotall" hidden="1">#REF!</definedName>
    <definedName name="ProjectLionrunratethisyear" hidden="1">#REF!</definedName>
    <definedName name="ProjectLionunwindcf" hidden="1">#REF!</definedName>
    <definedName name="PSD" localSheetId="5" hidden="1">{"'Eng (page2)'!$A$1:$D$52"}</definedName>
    <definedName name="PSD" hidden="1">{"'Eng (page2)'!$A$1:$D$52"}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qwew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QER" localSheetId="5" hidden="1">{"'Eng (page2)'!$A$1:$D$52"}</definedName>
    <definedName name="QER" hidden="1">{"'Eng (page2)'!$A$1:$D$52"}</definedName>
    <definedName name="qeweqwdd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q" localSheetId="5" hidden="1">{"'Eng (page2)'!$A$1:$D$52"}</definedName>
    <definedName name="qq" hidden="1">{"'Eng (page2)'!$A$1:$D$52"}</definedName>
    <definedName name="qqqq" localSheetId="5" hidden="1">{"'Eng (page2)'!$A$1:$D$52"}</definedName>
    <definedName name="qqqq" hidden="1">{"'Eng (page2)'!$A$1:$D$52"}</definedName>
    <definedName name="qqqqqqqq" localSheetId="5" hidden="1">{"'Model'!$A$1:$N$53"}</definedName>
    <definedName name="qqqqqqqq" hidden="1">{"'Model'!$A$1:$N$53"}</definedName>
    <definedName name="QQW" localSheetId="5" hidden="1">{"'Eng (page2)'!$A$1:$D$52"}</definedName>
    <definedName name="QQW" hidden="1">{"'Eng (page2)'!$A$1:$D$52"}</definedName>
    <definedName name="qw" hidden="1">#REF!</definedName>
    <definedName name="QYI" localSheetId="5" hidden="1">{"'Eng (page2)'!$A$1:$D$52"}</definedName>
    <definedName name="QYI" hidden="1">{"'Eng (page2)'!$A$1:$D$52"}</definedName>
    <definedName name="ratman" localSheetId="5" hidden="1">{"'Model'!$A$1:$N$53"}</definedName>
    <definedName name="ratman" hidden="1">{"'Model'!$A$1:$N$53"}</definedName>
    <definedName name="RCArea" localSheetId="5" hidden="1">#REF!</definedName>
    <definedName name="RCArea" hidden="1">#REF!</definedName>
    <definedName name="RD" localSheetId="5" hidden="1">{"'Model'!$A$1:$N$53"}</definedName>
    <definedName name="RD" hidden="1">{"'Model'!$A$1:$N$53"}</definedName>
    <definedName name="RegionalSalarySplit" hidden="1">#REF!</definedName>
    <definedName name="Regions" hidden="1">OFFSET([12]Titles!$G$3,0,0,COUNTA([12]Titles!$G$1:$G$65536)-2,1)</definedName>
    <definedName name="RegionsandManagers" hidden="1">OFFSET([12]Titles!$G$3,0,0,COUNTA([12]Titles!$G$1:$G$65536)-2,2)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ponsibility_names" hidden="1">#REF!</definedName>
    <definedName name="rewfre" localSheetId="5" hidden="1">{"'Model'!$A$1:$N$53"}</definedName>
    <definedName name="rewfre" hidden="1">{"'Model'!$A$1:$N$53"}</definedName>
    <definedName name="r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GNL" hidden="1">#REF!</definedName>
    <definedName name="RJO" localSheetId="5" hidden="1">{"'Eng (page2)'!$A$1:$D$52"}</definedName>
    <definedName name="RJO" hidden="1">{"'Eng (page2)'!$A$1:$D$52"}</definedName>
    <definedName name="RPT" hidden="1">{"'Eng (page2)'!$A$1:$D$52"}</definedName>
    <definedName name="rqr" localSheetId="5" hidden="1">{"'Eng (page2)'!$A$1:$D$52"}</definedName>
    <definedName name="rqr" hidden="1">{"'Eng (page2)'!$A$1:$D$52"}</definedName>
    <definedName name="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ds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E" localSheetId="5" hidden="1">{"'Eng (page2)'!$A$1:$D$52"}</definedName>
    <definedName name="RRE" hidden="1">{"'Eng (page2)'!$A$1:$D$52"}</definedName>
    <definedName name="rrrr" localSheetId="5" hidden="1">{"'Eng (page2)'!$A$1:$D$52"}</definedName>
    <definedName name="rrrr" hidden="1">{"'Eng (page2)'!$A$1:$D$52"}</definedName>
    <definedName name="rutrut" localSheetId="5" hidden="1">{"'Model'!$A$1:$N$53"}</definedName>
    <definedName name="rutrut" hidden="1">{"'Model'!$A$1:$N$53"}</definedName>
    <definedName name="rw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alaries_man_charge" hidden="1">#REF!</definedName>
    <definedName name="Salary_manager_list" hidden="1">#REF!</definedName>
    <definedName name="salary_names" hidden="1">#REF!</definedName>
    <definedName name="SalarySplit" hidden="1">#REF!</definedName>
    <definedName name="sals" hidden="1">#REF!</definedName>
    <definedName name="SANAND" hidden="1">{"'Sheet1'!$A$4386:$N$4591"}</definedName>
    <definedName name="SAPBEXdnldView" hidden="1">"3SB8LZCV0XHZU35V9QQ6GS6J7"</definedName>
    <definedName name="SAPBEXrevision" hidden="1">1</definedName>
    <definedName name="SAPBEXsysID" hidden="1">"PW1"</definedName>
    <definedName name="SAPBEXwbID" hidden="1">"AP2863RVQ3K4VMA0V0ICWDRU0"</definedName>
    <definedName name="SAS" localSheetId="5" hidden="1">{"'Eng (page2)'!$A$1:$D$52"}</definedName>
    <definedName name="SAS" hidden="1">{"'Eng (page2)'!$A$1:$D$52"}</definedName>
    <definedName name="SC" localSheetId="5" hidden="1">{"'Eng (page2)'!$A$1:$D$52"}</definedName>
    <definedName name="SC" hidden="1">{"'Eng (page2)'!$A$1:$D$52"}</definedName>
    <definedName name="scs" localSheetId="5" hidden="1">{"'Eng (page2)'!$A$1:$D$52"}</definedName>
    <definedName name="scs" hidden="1">{"'Eng (page2)'!$A$1:$D$52"}</definedName>
    <definedName name="SD" hidden="1">#REF!</definedName>
    <definedName name="sdf" hidden="1">{#N/A,#N/A,FALSE,"COVER.XLS";#N/A,#N/A,FALSE,"RACT1.XLS";#N/A,#N/A,FALSE,"RACT2.XLS";#N/A,#N/A,FALSE,"ECCMP";#N/A,#N/A,FALSE,"WELDER.XLS"}</definedName>
    <definedName name="SDFGSFGSB" hidden="1">{#N/A,#N/A,FALSE,"17MAY";#N/A,#N/A,FALSE,"24MAY"}</definedName>
    <definedName name="SDFGSFGSFG" hidden="1">{#N/A,#N/A,FALSE,"COVER1.XLS ";#N/A,#N/A,FALSE,"RACT1.XLS";#N/A,#N/A,FALSE,"RACT2.XLS";#N/A,#N/A,FALSE,"ECCMP";#N/A,#N/A,FALSE,"WELDER.XLS"}</definedName>
    <definedName name="SDFGSFGSS" hidden="1">{#N/A,#N/A,FALSE,"COVER.XLS";#N/A,#N/A,FALSE,"RACT1.XLS";#N/A,#N/A,FALSE,"RACT2.XLS";#N/A,#N/A,FALSE,"ECCMP";#N/A,#N/A,FALSE,"WELDER.XLS"}</definedName>
    <definedName name="SDFGS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SFSF" hidden="1">{#N/A,#N/A,FALSE,"COVER.XLS";#N/A,#N/A,FALSE,"RACT1.XLS";#N/A,#N/A,FALSE,"RACT2.XLS";#N/A,#N/A,FALSE,"ECCMP";#N/A,#N/A,FALSE,"WELDER.XLS"}</definedName>
    <definedName name="sdr" localSheetId="5" hidden="1">{"'Eng (page2)'!$A$1:$D$52"}</definedName>
    <definedName name="sdr" hidden="1">{"'Eng (page2)'!$A$1:$D$52"}</definedName>
    <definedName name="Se" hidden="1">#REF!</definedName>
    <definedName name="sell" localSheetId="5" hidden="1">{"'Eng (page2)'!$A$1:$D$52"}</definedName>
    <definedName name="sell" hidden="1">{"'Eng (page2)'!$A$1:$D$52"}</definedName>
    <definedName name="Sell30" localSheetId="5" hidden="1">{"'Eng (page2)'!$A$1:$D$52"}</definedName>
    <definedName name="Sell30" hidden="1">{"'Eng (page2)'!$A$1:$D$52"}</definedName>
    <definedName name="selling" localSheetId="5" hidden="1">{"'Eng (page2)'!$A$1:$D$52"}</definedName>
    <definedName name="selling" hidden="1">{"'Eng (page2)'!$A$1:$D$52"}</definedName>
    <definedName name="sencount" hidden="1">1</definedName>
    <definedName name="Sept2" hidden="1">#REF!</definedName>
    <definedName name="sf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SFDGS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F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SFG" hidden="1">{#N/A,#N/A,FALSE,"COVER1.XLS ";#N/A,#N/A,FALSE,"RACT1.XLS";#N/A,#N/A,FALSE,"RACT2.XLS";#N/A,#N/A,FALSE,"ECCMP";#N/A,#N/A,FALSE,"WELDER.XLS"}</definedName>
    <definedName name="SFGSFGS" hidden="1">{#N/A,#N/A,FALSE,"COVER1.XLS ";#N/A,#N/A,FALSE,"RACT1.XLS";#N/A,#N/A,FALSE,"RACT2.XLS";#N/A,#N/A,FALSE,"ECCMP";#N/A,#N/A,FALSE,"WELDER.XLS"}</definedName>
    <definedName name="SFGSFGSFGSG" hidden="1">{#N/A,#N/A,FALSE,"COVER.XLS";#N/A,#N/A,FALSE,"RACT1.XLS";#N/A,#N/A,FALSE,"RACT2.XLS";#N/A,#N/A,FALSE,"ECCMP";#N/A,#N/A,FALSE,"WELDER.XLS"}</definedName>
    <definedName name="SFGSFGSG" hidden="1">{#N/A,#N/A,FALSE,"COVER.XLS";#N/A,#N/A,FALSE,"RACT1.XLS";#N/A,#N/A,FALSE,"RACT2.XLS";#N/A,#N/A,FALSE,"ECCMP";#N/A,#N/A,FALSE,"WELDER.XLS"}</definedName>
    <definedName name="SFGSFGS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FGSGSFGSF" hidden="1">{#N/A,#N/A,FALSE,"COVER1.XLS ";#N/A,#N/A,FALSE,"RACT1.XLS";#N/A,#N/A,FALSE,"RACT2.XLS";#N/A,#N/A,FALSE,"ECCMP";#N/A,#N/A,FALSE,"WELDER.XLS"}</definedName>
    <definedName name="SFGSFSFG" hidden="1">{#N/A,#N/A,FALSE,"COVER1.XLS ";#N/A,#N/A,FALSE,"RACT1.XLS";#N/A,#N/A,FALSE,"RACT2.XLS";#N/A,#N/A,FALSE,"ECCMP";#N/A,#N/A,FALSE,"WELDER.XLS"}</definedName>
    <definedName name="SFGS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GSS" hidden="1">{#N/A,#N/A,FALSE,"COVER1.XLS ";#N/A,#N/A,FALSE,"RACT1.XLS";#N/A,#N/A,FALSE,"RACT2.XLS";#N/A,#N/A,FALSE,"ECCMP";#N/A,#N/A,FALSE,"WELDER.XLS"}</definedName>
    <definedName name="SFGSSFG" hidden="1">{#N/A,#N/A,FALSE,"COVER.XLS";#N/A,#N/A,FALSE,"RACT1.XLS";#N/A,#N/A,FALSE,"RACT2.XLS";#N/A,#N/A,FALSE,"ECCMP";#N/A,#N/A,FALSE,"WELDER.XLS"}</definedName>
    <definedName name="SFSFFS" hidden="1">{#N/A,#N/A,FALSE,"COVER.XLS";#N/A,#N/A,FALSE,"RACT1.XLS";#N/A,#N/A,FALSE,"RACT2.XLS";#N/A,#N/A,FALSE,"ECCMP";#N/A,#N/A,FALSE,"WELDER.XLS"}</definedName>
    <definedName name="SGSGSG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heet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ort" hidden="1">{#N/A,#N/A,FALSE,"COVER1.XLS ";#N/A,#N/A,FALSE,"RACT1.XLS";#N/A,#N/A,FALSE,"RACT2.XLS";#N/A,#N/A,FALSE,"ECCMP";#N/A,#N/A,FALSE,"WELDER.XLS"}</definedName>
    <definedName name="software" localSheetId="5" hidden="1">{"'Eng (page2)'!$A$1:$D$52"}</definedName>
    <definedName name="software" hidden="1">{"'Eng (page2)'!$A$1:$D$52"}</definedName>
    <definedName name="Sort" localSheetId="5" hidden="1">#REF!</definedName>
    <definedName name="Sort" hidden="1">#REF!</definedName>
    <definedName name="SpecialPrice" hidden="1">#REF!</definedName>
    <definedName name="srd" localSheetId="5" hidden="1">{"'Eng (page2)'!$A$1:$D$52"}</definedName>
    <definedName name="srd" hidden="1">{"'Eng (page2)'!$A$1:$D$52"}</definedName>
    <definedName name="ss" hidden="1">{#N/A,#N/A,FALSE,"COVER.XLS";#N/A,#N/A,FALSE,"RACT1.XLS";#N/A,#N/A,FALSE,"RACT2.XLS";#N/A,#N/A,FALSE,"ECCMP";#N/A,#N/A,FALSE,"WELDER.XLS"}</definedName>
    <definedName name="SSFGSFG" hidden="1">{#N/A,#N/A,FALSE,"COVER.XLS";#N/A,#N/A,FALSE,"RACT1.XLS";#N/A,#N/A,FALSE,"RACT2.XLS";#N/A,#N/A,FALSE,"ECCMP";#N/A,#N/A,FALSE,"WELDER.XLS"}</definedName>
    <definedName name="sss" localSheetId="5" hidden="1">{"'Eng (page2)'!$A$1:$D$52"}</definedName>
    <definedName name="sss" hidden="1">{"'Eng (page2)'!$A$1:$D$52"}</definedName>
    <definedName name="SSSDFGSD" hidden="1">{#N/A,#N/A,FALSE,"COVER1.XLS ";#N/A,#N/A,FALSE,"RACT1.XLS";#N/A,#N/A,FALSE,"RACT2.XLS";#N/A,#N/A,FALSE,"ECCMP";#N/A,#N/A,FALSE,"WELDER.XLS"}</definedName>
    <definedName name="SSSDFGS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D" hidden="1">{#N/A,#N/A,FALSE,"COVER1.XLS ";#N/A,#N/A,FALSE,"RACT1.XLS";#N/A,#N/A,FALSE,"RACT2.XLS";#N/A,#N/A,FALSE,"ECCMP";#N/A,#N/A,FALSE,"WELDER.XLS"}</definedName>
    <definedName name="SSSSSSSSSSSSSSS" hidden="1">{#N/A,#N/A,FALSE,"17MAY";#N/A,#N/A,FALSE,"24MAY"}</definedName>
    <definedName name="ssssssssssssssss" localSheetId="5" hidden="1">{"'Eng (page2)'!$A$1:$D$52"}</definedName>
    <definedName name="ssssssssssssssss" hidden="1">{"'Eng (page2)'!$A$1:$D$52"}</definedName>
    <definedName name="SSSSSSSSSSSSSSSSSS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t" localSheetId="5" hidden="1">{"'Eng (page2)'!$A$1:$D$52"}</definedName>
    <definedName name="st" hidden="1">{"'Eng (page2)'!$A$1:$D$52"}</definedName>
    <definedName name="stamp" localSheetId="5" hidden="1">{"'Eng (page2)'!$A$1:$D$52"}</definedName>
    <definedName name="stamp" hidden="1">{"'Eng (page2)'!$A$1:$D$52"}</definedName>
    <definedName name="STEW" localSheetId="5" hidden="1">{"'Eng (page2)'!$A$1:$D$52"}</definedName>
    <definedName name="STEW" hidden="1">{"'Eng (page2)'!$A$1:$D$52"}</definedName>
    <definedName name="sug" localSheetId="5" hidden="1">{"'Eng (page2)'!$A$1:$D$52"}</definedName>
    <definedName name="sug" hidden="1">{"'Eng (page2)'!$A$1:$D$52"}</definedName>
    <definedName name="SXX" localSheetId="5" hidden="1">{"'Eng (page2)'!$A$1:$D$52"}</definedName>
    <definedName name="SXX" hidden="1">{"'Eng (page2)'!$A$1:$D$52"}</definedName>
    <definedName name="t" hidden="1">{#N/A,#N/A,FALSE,"COVER.XLS";#N/A,#N/A,FALSE,"RACT1.XLS";#N/A,#N/A,FALSE,"RACT2.XLS";#N/A,#N/A,FALSE,"ECCMP";#N/A,#N/A,FALSE,"WELDER.XLS"}</definedName>
    <definedName name="tbl_ProdInfo" localSheetId="5" hidden="1">#REF!</definedName>
    <definedName name="tbl_ProdInfo" hidden="1">#REF!</definedName>
    <definedName name="test" hidden="1">{#N/A,#N/A,FALSE,"COVER1.XLS ";#N/A,#N/A,FALSE,"RACT1.XLS";#N/A,#N/A,FALSE,"RACT2.XLS";#N/A,#N/A,FALSE,"ECCMP";#N/A,#N/A,FALSE,"WELDER.XLS"}</definedName>
    <definedName name="tew" localSheetId="5" hidden="1">{"'Eng (page2)'!$A$1:$D$52"}</definedName>
    <definedName name="tew" hidden="1">{"'Eng (page2)'!$A$1:$D$52"}</definedName>
    <definedName name="TextRefCopyRangeCount" hidden="1">18</definedName>
    <definedName name="tgkj" localSheetId="5" hidden="1">{"'Eng (page2)'!$A$1:$D$52"}</definedName>
    <definedName name="tgkj" hidden="1">{"'Eng (page2)'!$A$1:$D$52"}</definedName>
    <definedName name="tr" hidden="1">{#N/A,#N/A,FALSE,"COVER.XLS";#N/A,#N/A,FALSE,"RACT1.XLS";#N/A,#N/A,FALSE,"RACT2.XLS";#N/A,#N/A,FALSE,"ECCMP";#N/A,#N/A,FALSE,"WELDER.XLS"}</definedName>
    <definedName name="TRE" localSheetId="5" hidden="1">{"'Eng (page2)'!$A$1:$D$52"}</definedName>
    <definedName name="TRE" hidden="1">{"'Eng (page2)'!$A$1:$D$52"}</definedName>
    <definedName name="tre4r564t" localSheetId="5" hidden="1">{"'Eng (page2)'!$A$1:$D$52"}</definedName>
    <definedName name="tre4r564t" hidden="1">{"'Eng (page2)'!$A$1:$D$52"}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eetree" localSheetId="5" hidden="1">{"'Model'!$A$1:$N$53"}</definedName>
    <definedName name="treetree" hidden="1">{"'Model'!$A$1:$N$53"}</definedName>
    <definedName name="trew" localSheetId="5" hidden="1">{"'Eng (page2)'!$A$1:$D$52"}</definedName>
    <definedName name="trew" hidden="1">{"'Eng (page2)'!$A$1:$D$52"}</definedName>
    <definedName name="t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" hidden="1">{#N/A,#N/A,FALSE,"COVER.XLS";#N/A,#N/A,FALSE,"RACT1.XLS";#N/A,#N/A,FALSE,"RACT2.XLS";#N/A,#N/A,FALSE,"ECCMP";#N/A,#N/A,FALSE,"WELDER.XLS"}</definedName>
    <definedName name="tun" localSheetId="5" hidden="1">{"'Model'!$A$1:$N$53"}</definedName>
    <definedName name="tun" hidden="1">{"'Model'!$A$1:$N$53"}</definedName>
    <definedName name="TWE" localSheetId="5" hidden="1">{"'Eng (page2)'!$A$1:$D$52"}</definedName>
    <definedName name="TWE" hidden="1">{"'Eng (page2)'!$A$1:$D$52"}</definedName>
    <definedName name="ujj" localSheetId="5" hidden="1">{"'Eng (page2)'!$A$1:$D$52"}</definedName>
    <definedName name="ujj" hidden="1">{"'Eng (page2)'!$A$1:$D$52"}</definedName>
    <definedName name="UKL" localSheetId="5" hidden="1">{"'Eng (page2)'!$A$1:$D$52"}</definedName>
    <definedName name="UKL" hidden="1">{"'Eng (page2)'!$A$1:$D$52"}</definedName>
    <definedName name="unew" localSheetId="5" hidden="1">{"'Model'!$A$1:$N$53"}</definedName>
    <definedName name="unew" hidden="1">{"'Model'!$A$1:$N$53"}</definedName>
    <definedName name="UOO" localSheetId="5" hidden="1">{"'Eng (page2)'!$A$1:$D$52"}</definedName>
    <definedName name="UOO" hidden="1">{"'Eng (page2)'!$A$1:$D$52"}</definedName>
    <definedName name="UOPU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OPU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or" localSheetId="5" hidden="1">{"'Eng (page2)'!$A$1:$D$52"}</definedName>
    <definedName name="Uor" hidden="1">{"'Eng (page2)'!$A$1:$D$52"}</definedName>
    <definedName name="uu" localSheetId="5" hidden="1">{"'Eng (page2)'!$A$1:$D$52"}</definedName>
    <definedName name="uu" hidden="1">{"'Eng (page2)'!$A$1:$D$52"}</definedName>
    <definedName name="vbn" hidden="1">{#N/A,#N/A,FALSE,"COVER.XLS";#N/A,#N/A,FALSE,"RACT1.XLS";#N/A,#N/A,FALSE,"RACT2.XLS";#N/A,#N/A,FALSE,"ECCMP";#N/A,#N/A,FALSE,"WELDER.XLS"}</definedName>
    <definedName name="vcx" localSheetId="5" hidden="1">{"'Model'!$A$1:$N$53"}</definedName>
    <definedName name="vcx" hidden="1">{"'Model'!$A$1:$N$53"}</definedName>
    <definedName name="VDF" localSheetId="5" hidden="1">{"'Eng (page2)'!$A$1:$D$52"}</definedName>
    <definedName name="VDF" hidden="1">{"'Eng (page2)'!$A$1:$D$52"}</definedName>
    <definedName name="veevee" localSheetId="5" hidden="1">{"'Model'!$A$1:$N$53"}</definedName>
    <definedName name="veevee" hidden="1">{"'Model'!$A$1:$N$53"}</definedName>
    <definedName name="vvv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vvvv" hidden="1">{#N/A,#N/A,FALSE,"17MAY";#N/A,#N/A,FALSE,"24MAY"}</definedName>
    <definedName name="vvvvv" hidden="1">{#N/A,#N/A,FALSE,"COVER.XLS";#N/A,#N/A,FALSE,"RACT1.XLS";#N/A,#N/A,FALSE,"RACT2.XLS";#N/A,#N/A,FALSE,"ECCMP";#N/A,#N/A,FALSE,"WELDER.XLS"}</definedName>
    <definedName name="vxvx" localSheetId="5" hidden="1">{"'Eng (page2)'!$A$1:$D$52"}</definedName>
    <definedName name="vxvx" hidden="1">{"'Eng (page2)'!$A$1:$D$52"}</definedName>
    <definedName name="vxvxert" localSheetId="5" hidden="1">{"'Eng (page2)'!$A$1:$D$52"}</definedName>
    <definedName name="vxvxert" hidden="1">{"'Eng (page2)'!$A$1:$D$52"}</definedName>
    <definedName name="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ew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localSheetId="5" hidden="1">{"'Eng (page2)'!$A$1:$D$52"}</definedName>
    <definedName name="walkthrough" hidden="1">{"'Eng (page2)'!$A$1:$D$52"}</definedName>
    <definedName name="wanna" localSheetId="5" hidden="1">{"'Model'!$A$1:$N$53"}</definedName>
    <definedName name="wanna" hidden="1">{"'Model'!$A$1:$N$53"}</definedName>
    <definedName name="WED" localSheetId="5" hidden="1">{"'Eng (page2)'!$A$1:$D$52"}</definedName>
    <definedName name="WED" hidden="1">{"'Eng (page2)'!$A$1:$D$52"}</definedName>
    <definedName name="weee" localSheetId="5" hidden="1">{"'Eng (page2)'!$A$1:$D$52"}</definedName>
    <definedName name="weee" hidden="1">{"'Eng (page2)'!$A$1:$D$52"}</definedName>
    <definedName name="weewee" localSheetId="5" hidden="1">{"'Model'!$A$1:$N$53"}</definedName>
    <definedName name="weewee" hidden="1">{"'Model'!$A$1:$N$53"}</definedName>
    <definedName name="werwer" localSheetId="5" hidden="1">{"'Model'!$A$1:$N$53"}</definedName>
    <definedName name="werwer" hidden="1">{"'Model'!$A$1:$N$53"}</definedName>
    <definedName name="wewewy" hidden="1">#REF!</definedName>
    <definedName name="wqwrr" localSheetId="5" hidden="1">{"'Eng (page2)'!$A$1:$D$52"}</definedName>
    <definedName name="wqwrr" hidden="1">{"'Eng (page2)'!$A$1:$D$52"}</definedName>
    <definedName name="wr" localSheetId="5" hidden="1">{"'Eng (page2)'!$A$1:$D$52"}</definedName>
    <definedName name="wr" hidden="1">{"'Eng (page2)'!$A$1:$D$52"}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localSheetId="5" hidden="1">{"level1",#N/A,FALSE,"1_LEV";"LEVEL1",#N/A,FALSE,"1_LEV"}</definedName>
    <definedName name="wrn.1_lev." hidden="1">{"level1",#N/A,FALSE,"1_LEV";"LEVEL1",#N/A,FALSE,"1_LEV"}</definedName>
    <definedName name="wrn.1_levbt." localSheetId="5" hidden="1">{"lev1bt",#N/A,FALSE,"1_LEVB-T"}</definedName>
    <definedName name="wrn.1_levbt." hidden="1">{"lev1bt",#N/A,FALSE,"1_LEVB-T"}</definedName>
    <definedName name="wrn.2.2" hidden="1">{#N/A,#N/A,FALSE,"17MAY";#N/A,#N/A,FALSE,"24MAY"}</definedName>
    <definedName name="wrn.2_levmon." localSheetId="5" hidden="1">{"lev2mon",#N/A,FALSE,"2_levmon"}</definedName>
    <definedName name="wrn.2_levmon." hidden="1">{"lev2mon",#N/A,FALSE,"2_levmon"}</definedName>
    <definedName name="wrn.2_levmonbt." localSheetId="5" hidden="1">{"lev2monbt",#N/A,FALSE,"2_levmonB-T"}</definedName>
    <definedName name="wrn.2_levmonbt." hidden="1">{"lev2monbt",#N/A,FALSE,"2_levmonB-T"}</definedName>
    <definedName name="wrn.2_levytd." localSheetId="5" hidden="1">{"lev2ytd",#N/A,FALSE,"2_LEVYTD"}</definedName>
    <definedName name="wrn.2_levytd." hidden="1">{"lev2ytd",#N/A,FALSE,"2_LEVYTD"}</definedName>
    <definedName name="wrn.2_levytdbt." localSheetId="5" hidden="1">{"lev2tytbt",#N/A,FALSE,"2_LEVYTDB-T"}</definedName>
    <definedName name="wrn.2_levytdbt." hidden="1">{"lev2tytbt",#N/A,FALSE,"2_LEVYTDB-T"}</definedName>
    <definedName name="wrn.AA." hidden="1">{#N/A,#N/A,FALSE,"PMTABB";#N/A,#N/A,FALSE,"PMTABB"}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{"SUMM_1",#N/A,FALSE,"SUMS";"SUMM_2",#N/A,FALSE,"SUMS";"SEC1",#N/A,FALSE,"SECTION 1";"SEC2",#N/A,FALSE,"SECTION 2";"SEC3",#N/A,FALSE,"SECTION 3";"SEC4",#N/A,FALSE,"SECTION 4";"SEC5622",#N/A,FALSE,"SECTION 5 622 Mbit";"SEC525",#N/A,FALSE,"SECTION 5 2.5Gbit"}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5" hidden="1">{"balance",#N/A,FALSE,"BALANCE"}</definedName>
    <definedName name="wrn.BALANCE." hidden="1">{"balance",#N/A,FALSE,"BALANCE"}</definedName>
    <definedName name="wrn.Book." hidden="1">{"EVA",#N/A,FALSE,"SMT2";#N/A,#N/A,FALSE,"Summary";#N/A,#N/A,FALSE,"Graphs";#N/A,#N/A,FALSE,"4 Panel"}</definedName>
    <definedName name="wrn.BSPL." hidden="1">{"BS",#N/A,FALSE,"Accounts2002 New";"PL",#N/A,FALSE,"Accounts2002 New"}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cashflow." localSheetId="5" hidden="1">{"cashflow",#N/A,FALSE,"CASHFLOW "}</definedName>
    <definedName name="wrn.cashflow." hidden="1">{"cashflow",#N/A,FALSE,"CASHFLOW "}</definedName>
    <definedName name="wrn.Complete." hidden="1">{#N/A,#N/A,FALSE,"SMT1";#N/A,#N/A,FALSE,"SMT2";#N/A,#N/A,FALSE,"Summary";#N/A,#N/A,FALSE,"Graphs";#N/A,#N/A,FALSE,"4 Panel"}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ep12." localSheetId="5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5" hidden="1">{#N/A,#N/A,FALSE,"VPM(1-4)_12";#N/A,#N/A,FALSE,"CONV(1-4)_12"}</definedName>
    <definedName name="wrn.DEPART1." hidden="1">{#N/A,#N/A,FALSE,"VPM(1-4)_12";#N/A,#N/A,FALSE,"CONV(1-4)_12"}</definedName>
    <definedName name="wrn.dept1." localSheetId="5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inal.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5" hidden="1">{"hilight1",#N/A,FALSE,"HILIGHT1"}</definedName>
    <definedName name="wrn.hilight1." hidden="1">{"hilight1",#N/A,FALSE,"HILIGHT1"}</definedName>
    <definedName name="wrn.hilight2." localSheetId="5" hidden="1">{"hilight2",#N/A,FALSE,"HILIGHT2"}</definedName>
    <definedName name="wrn.hilight2." hidden="1">{"hilight2",#N/A,FALSE,"HILIGHT2"}</definedName>
    <definedName name="wrn.hilight3." localSheetId="5" hidden="1">{"hilight3",#N/A,FALSE,"HILIGHT3"}</definedName>
    <definedName name="wrn.hilight3." hidden="1">{"hilight3",#N/A,FALSE,"HILIGHT3"}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come." localSheetId="5" hidden="1">{"income",#N/A,FALSE,"INCOME"}</definedName>
    <definedName name="wrn.income." hidden="1">{"income",#N/A,FALSE,"INCOME"}</definedName>
    <definedName name="wrn.index." localSheetId="5" hidden="1">{"index",#N/A,FALSE,"INDEX"}</definedName>
    <definedName name="wrn.index." hidden="1">{"index",#N/A,FALSE,"INDEX"}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notcomplete" hidden="1">{#N/A,#N/A,FALSE,"SMT1";#N/A,#N/A,FALSE,"SMT2";#N/A,#N/A,FALSE,"Summary";#N/A,#N/A,FALSE,"Graphs";#N/A,#N/A,FALSE,"4 Panel"}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MDEPAER2.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CC.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_EST." localSheetId="5" hidden="1">{"PRINT_EST",#N/A,FALSE,"ESTMON"}</definedName>
    <definedName name="wrn.REPORT_EST." hidden="1">{"PRINT_EST",#N/A,FALSE,"ESTMON"}</definedName>
    <definedName name="wrn.report1" hidden="1">{#N/A,#N/A,FALSE,"COVER.XLS";#N/A,#N/A,FALSE,"RACT1.XLS";#N/A,#N/A,FALSE,"RACT2.XLS";#N/A,#N/A,FALSE,"ECCMP";#N/A,#N/A,FALSE,"WELDER.XLS"}</definedName>
    <definedName name="wrn.rev_sale._.report." localSheetId="5" hidden="1">{"revsale",#N/A,FALSE,"REV-ยุพดี"}</definedName>
    <definedName name="wrn.rev_sale._.report." hidden="1">{"revsale",#N/A,FALSE,"REV-ยุพดี"}</definedName>
    <definedName name="wrn.revable." localSheetId="5" hidden="1">{"revable",#N/A,FALSE,"REVABLE"}</definedName>
    <definedName name="wrn.revable." hidden="1">{"revable",#N/A,FALSE,"REVABLE"}</definedName>
    <definedName name="wrn.RLDEPART2.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_.report." localSheetId="5" hidden="1">{"sales",#N/A,FALSE,"SALES"}</definedName>
    <definedName name="wrn.sales._.report." hidden="1">{"sales",#N/A,FALSE,"SALES"}</definedName>
    <definedName name="wrn.Schedules.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ALL." hidden="1">{"SUMM_1",#N/A,FALSE,"SUMS";"SUMM_2",#N/A,FALSE,"SUMS";"SEC1",#N/A,FALSE,"SECTION 1";"SEC2",#N/A,FALSE,"SECTION 2";"SEC3",#N/A,FALSE,"SECTION 3";"SEC4",#N/A,FALSE,"SECTION 4";"SEC5622",#N/A,FALSE,"SECTION 5 622 Mbit";"SEC525",#N/A,FALSE,"SECTION 5 2.5Gbit"}</definedName>
    <definedName name="ww" localSheetId="5" hidden="1">{"'Eng (page2)'!$A$1:$D$52"}</definedName>
    <definedName name="ww" hidden="1">{"'Eng (page2)'!$A$1:$D$52"}</definedName>
    <definedName name="WWE" localSheetId="5" hidden="1">{"'Eng (page2)'!$A$1:$D$52"}</definedName>
    <definedName name="WWE" hidden="1">{"'Eng (page2)'!$A$1:$D$52"}</definedName>
    <definedName name="ww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" localSheetId="5" hidden="1">{"'Eng (page2)'!$A$1:$D$52"}</definedName>
    <definedName name="x" hidden="1">{"'Eng (page2)'!$A$1:$D$52"}</definedName>
    <definedName name="XREF_COLUMN_1" localSheetId="5" hidden="1">#REF!</definedName>
    <definedName name="XREF_COLUMN_1" hidden="1">#REF!</definedName>
    <definedName name="XREF_COLUMN_10" hidden="1">#REF!</definedName>
    <definedName name="XREF_COLUMN_11" hidden="1">'[13]Inventory Count Sheet '!#REF!</definedName>
    <definedName name="XREF_COLUMN_12" hidden="1">'[13]Inventory Count Sheet '!#REF!</definedName>
    <definedName name="XREF_COLUMN_13" hidden="1">'[13]Inventory Count Sheet '!#REF!</definedName>
    <definedName name="XREF_COLUMN_14" hidden="1">#REF!</definedName>
    <definedName name="XREF_COLUMN_2" hidden="1">#REF!</definedName>
    <definedName name="XREF_COLUMN_28" hidden="1">'[14]TAB 1'!#REF!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'[15]Wkgs_BS Lead'!#REF!</definedName>
    <definedName name="XRefCopy10" hidden="1">#REF!</definedName>
    <definedName name="XRefCopy100Row" hidden="1">#REF!</definedName>
    <definedName name="XRefCopy101Row" hidden="1">#REF!</definedName>
    <definedName name="XRefCopy102Row" hidden="1">#REF!</definedName>
    <definedName name="XRefCopy103Row" hidden="1">#REF!</definedName>
    <definedName name="XRefCopy104Row" hidden="1">#REF!</definedName>
    <definedName name="XRefCopy105Row" hidden="1">#REF!</definedName>
    <definedName name="XRefCopy106Row" hidden="1">#REF!</definedName>
    <definedName name="XRefCopy107Row" hidden="1">#REF!</definedName>
    <definedName name="XRefCopy108Row" hidden="1">#REF!</definedName>
    <definedName name="XRefCopy109Row" hidden="1">#REF!</definedName>
    <definedName name="XRefCopy10Row" hidden="1">#REF!</definedName>
    <definedName name="XRefCopy11" hidden="1">#REF!</definedName>
    <definedName name="XRefCopy110Row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5" hidden="1">#REF!</definedName>
    <definedName name="XRefCopy15Row" hidden="1">#REF!</definedName>
    <definedName name="XRefCopy16" hidden="1">'[16]5.Crs. TB'!#REF!</definedName>
    <definedName name="XRefCopy16Row" hidden="1">[16]XREF!#REF!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2" hidden="1">[17]L310!#REF!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5Row" hidden="1">#REF!</definedName>
    <definedName name="XRefCopy26Row" hidden="1">#REF!</definedName>
    <definedName name="XRefCopy27Row" hidden="1">#REF!</definedName>
    <definedName name="XRefCopy28Row" hidden="1">[18]XREF!#REF!</definedName>
    <definedName name="XRefCopy29Row" hidden="1">#REF!</definedName>
    <definedName name="XRefCopy30Row" hidden="1">#REF!</definedName>
    <definedName name="XRefCopy31" hidden="1">'[13]Inventory Count Sheet '!#REF!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40" hidden="1">#REF!</definedName>
    <definedName name="XRefCopy40Row" hidden="1">#REF!</definedName>
    <definedName name="XRefCopy41" hidden="1">#REF!</definedName>
    <definedName name="XRefCopy4Row" hidden="1">#REF!</definedName>
    <definedName name="XRefCopy5" hidden="1">#REF!</definedName>
    <definedName name="XRefCopy5Row" hidden="1">[19]XREF!#REF!</definedName>
    <definedName name="XRefCopy6" hidden="1">#REF!</definedName>
    <definedName name="XRefCopy6Row" hidden="1">[20]XREF!#REF!</definedName>
    <definedName name="XRefCopy7" hidden="1">#REF!</definedName>
    <definedName name="XRefCopy8" hidden="1">#REF!</definedName>
    <definedName name="XRefCopy88Row" hidden="1">#REF!</definedName>
    <definedName name="XRefCopy89Row" hidden="1">#REF!</definedName>
    <definedName name="XRefCopy8Row" hidden="1">#REF!</definedName>
    <definedName name="XRefCopy9" hidden="1">#REF!</definedName>
    <definedName name="XRefCopy90Row" hidden="1">#REF!</definedName>
    <definedName name="XRefCopy91Row" hidden="1">#REF!</definedName>
    <definedName name="XRefCopy92Row" hidden="1">#REF!</definedName>
    <definedName name="XRefCopy93Row" hidden="1">#REF!</definedName>
    <definedName name="XRefCopy94Row" hidden="1">#REF!</definedName>
    <definedName name="XRefCopy95Row" hidden="1">#REF!</definedName>
    <definedName name="XRefCopy96Row" hidden="1">#REF!</definedName>
    <definedName name="XRefCopy97Row" hidden="1">#REF!</definedName>
    <definedName name="XRefCopy98Row" hidden="1">#REF!</definedName>
    <definedName name="XRefCopy99Row" hidden="1">#REF!</definedName>
    <definedName name="XRefCopy9Row" hidden="1">#REF!</definedName>
    <definedName name="XRefCopyRangeCount" hidden="1">1</definedName>
    <definedName name="XRefPaste10" hidden="1">#REF!</definedName>
    <definedName name="XRefPaste100Row" hidden="1">#REF!</definedName>
    <definedName name="XRefPaste101Row" hidden="1">#REF!</definedName>
    <definedName name="XRefPaste102Row" hidden="1">#REF!</definedName>
    <definedName name="XRefPaste103Row" hidden="1">#REF!</definedName>
    <definedName name="XRefPaste104Row" hidden="1">#REF!</definedName>
    <definedName name="XRefPaste105Row" hidden="1">#REF!</definedName>
    <definedName name="XRefPaste106Row" hidden="1">#REF!</definedName>
    <definedName name="XRefPaste107Row" hidden="1">#REF!</definedName>
    <definedName name="XRefPaste108Row" hidden="1">#REF!</definedName>
    <definedName name="XRefPaste109Row" hidden="1">#REF!</definedName>
    <definedName name="XRefPaste10Row" hidden="1">#REF!</definedName>
    <definedName name="XRefPaste11" hidden="1">#REF!</definedName>
    <definedName name="XRefPaste110Row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Row" hidden="1">#REF!</definedName>
    <definedName name="XRefPaste115Row" hidden="1">#REF!</definedName>
    <definedName name="XRefPaste116Row" hidden="1">#REF!</definedName>
    <definedName name="XRefPaste117Row" hidden="1">#REF!</definedName>
    <definedName name="XRefPaste118Row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[18]XREF!#REF!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[21]XREF!#REF!</definedName>
    <definedName name="XRefPaste30" hidden="1">#REF!</definedName>
    <definedName name="XRefPaste30Row" hidden="1">#REF!</definedName>
    <definedName name="XRefPaste31Row" hidden="1">#REF!</definedName>
    <definedName name="XRefPaste32Row" hidden="1">#REF!</definedName>
    <definedName name="XRefPaste33Row" hidden="1">#REF!</definedName>
    <definedName name="XRefPaste34Row" hidden="1">#REF!</definedName>
    <definedName name="XRefPaste35" hidden="1">'[13]Inventory Count Sheet '!#REF!</definedName>
    <definedName name="XRefPaste35Row" hidden="1">#REF!</definedName>
    <definedName name="XRefPaste36" hidden="1">'[13]Inventory Count Sheet '!#REF!</definedName>
    <definedName name="XRefPaste36Row" hidden="1">#REF!</definedName>
    <definedName name="XRefPaste37" hidden="1">'[13]Inventory Count Sheet '!#REF!</definedName>
    <definedName name="XRefPaste37Row" hidden="1">#REF!</definedName>
    <definedName name="XRefPaste38" hidden="1">'[13]Inventory Count Sheet '!#REF!</definedName>
    <definedName name="XRefPaste38Row" hidden="1">#REF!</definedName>
    <definedName name="XRefPaste39" hidden="1">#REF!</definedName>
    <definedName name="XRefPaste39Row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Row" hidden="1">#REF!</definedName>
    <definedName name="XRefPaste46Row" hidden="1">#REF!</definedName>
    <definedName name="XRefPaste47" hidden="1">'[14]2.Control Sheet'!#REF!</definedName>
    <definedName name="XRefPaste47Row" hidden="1">#REF!</definedName>
    <definedName name="XRefPaste48Row" hidden="1">#REF!</definedName>
    <definedName name="XRefPaste49Row" hidden="1">#REF!</definedName>
    <definedName name="XRefPaste5" hidden="1">#REF!</definedName>
    <definedName name="XRefPaste50Row" hidden="1">#REF!</definedName>
    <definedName name="XRefPaste51Row" hidden="1">#REF!</definedName>
    <definedName name="XRefPaste52Row" hidden="1">#REF!</definedName>
    <definedName name="XRefPaste53Row" hidden="1">#REF!</definedName>
    <definedName name="XRefPaste54Row" hidden="1">#REF!</definedName>
    <definedName name="XRefPaste55Row" hidden="1">#REF!</definedName>
    <definedName name="XRefPaste56Row" hidden="1">#REF!</definedName>
    <definedName name="XRefPaste57Row" hidden="1">#REF!</definedName>
    <definedName name="XRefPaste58Row" hidden="1">#REF!</definedName>
    <definedName name="XRefPaste59Row" hidden="1">#REF!</definedName>
    <definedName name="XRefPaste5Row" hidden="1">[20]XREF!#REF!</definedName>
    <definedName name="XRefPaste6" hidden="1">#REF!</definedName>
    <definedName name="XRefPaste60Row" hidden="1">#REF!</definedName>
    <definedName name="XRefPaste61Row" hidden="1">#REF!</definedName>
    <definedName name="XRefPaste62Row" hidden="1">#REF!</definedName>
    <definedName name="XRefPaste63Row" hidden="1">#REF!</definedName>
    <definedName name="XRefPaste64Row" hidden="1">#REF!</definedName>
    <definedName name="XRefPaste65Row" hidden="1">#REF!</definedName>
    <definedName name="XRefPaste66Row" hidden="1">#REF!</definedName>
    <definedName name="XRefPaste67Row" hidden="1">#REF!</definedName>
    <definedName name="XRefPaste68Row" hidden="1">#REF!</definedName>
    <definedName name="XRefPaste69Row" hidden="1">#REF!</definedName>
    <definedName name="XRefPaste6Row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6Row" hidden="1">#REF!</definedName>
    <definedName name="XRefPaste77Row" hidden="1">#REF!</definedName>
    <definedName name="XRefPaste79Row" hidden="1">#REF!</definedName>
    <definedName name="XRefPaste7Row" hidden="1">#REF!</definedName>
    <definedName name="XRefPaste8" hidden="1">#REF!</definedName>
    <definedName name="XRefPaste80Row" hidden="1">#REF!</definedName>
    <definedName name="XRefPaste81Row" hidden="1">#REF!</definedName>
    <definedName name="XRefPaste82Row" hidden="1">#REF!</definedName>
    <definedName name="XRefPaste83Row" hidden="1">#REF!</definedName>
    <definedName name="XRefPaste85Row" hidden="1">#REF!</definedName>
    <definedName name="XRefPaste86Row" hidden="1">#REF!</definedName>
    <definedName name="XRefPaste87Row" hidden="1">#REF!</definedName>
    <definedName name="XRefPaste88Row" hidden="1">#REF!</definedName>
    <definedName name="XRefPaste89Row" hidden="1">#REF!</definedName>
    <definedName name="XRefPaste8Row" hidden="1">#REF!</definedName>
    <definedName name="XRefPaste9" hidden="1">#REF!</definedName>
    <definedName name="XRefPaste90Row" hidden="1">#REF!</definedName>
    <definedName name="XRefPaste91Row" hidden="1">#REF!</definedName>
    <definedName name="XRefPaste92Row" hidden="1">#REF!</definedName>
    <definedName name="XRefPaste93Row" hidden="1">#REF!</definedName>
    <definedName name="XRefPaste94Row" hidden="1">#REF!</definedName>
    <definedName name="XRefPaste95Row" hidden="1">#REF!</definedName>
    <definedName name="XRefPaste96Row" hidden="1">#REF!</definedName>
    <definedName name="XRefPaste97Row" hidden="1">#REF!</definedName>
    <definedName name="XRefPaste98Row" hidden="1">#REF!</definedName>
    <definedName name="XRefPaste99Row" hidden="1">#REF!</definedName>
    <definedName name="XRefPaste9Row" hidden="1">#REF!</definedName>
    <definedName name="XRefPasteRangeCount" hidden="1">2</definedName>
    <definedName name="xsxa" hidden="1">{"'Sheet1'!$A$4386:$N$4591"}</definedName>
    <definedName name="xx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xx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xyz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yinyin" localSheetId="5" hidden="1">{"'Model'!$A$1:$N$53"}</definedName>
    <definedName name="yinyin" hidden="1">{"'Model'!$A$1:$N$53"}</definedName>
    <definedName name="YRE" localSheetId="5" hidden="1">{"'Eng (page2)'!$A$1:$D$52"}</definedName>
    <definedName name="YRE" hidden="1">{"'Eng (page2)'!$A$1:$D$52"}</definedName>
    <definedName name="ytry" localSheetId="5" hidden="1">{"'Eng (page2)'!$A$1:$D$52"}</definedName>
    <definedName name="ytry" hidden="1">{"'Eng (page2)'!$A$1:$D$52"}</definedName>
    <definedName name="YTU" localSheetId="5" hidden="1">{"'Eng (page2)'!$A$1:$D$52"}</definedName>
    <definedName name="YTU" hidden="1">{"'Eng (page2)'!$A$1:$D$52"}</definedName>
    <definedName name="ywer" localSheetId="5" hidden="1">{"'Eng (page2)'!$A$1:$D$52"}</definedName>
    <definedName name="ywer" hidden="1">{"'Eng (page2)'!$A$1:$D$52"}</definedName>
    <definedName name="YWRW" localSheetId="5" hidden="1">{"'Eng (page2)'!$A$1:$D$52"}</definedName>
    <definedName name="YWRW" hidden="1">{"'Eng (page2)'!$A$1:$D$52"}</definedName>
    <definedName name="yyy" localSheetId="5" hidden="1">{"'Eng (page2)'!$A$1:$D$52"}</definedName>
    <definedName name="yyy" hidden="1">{"'Eng (page2)'!$A$1:$D$52"}</definedName>
    <definedName name="yyyyyyyyyyyyyyy" hidden="1">{"'Sheet1'!$A$4386:$N$4591"}</definedName>
    <definedName name="yyyyyyyyyyyyyyyyyyyyyyyyyyyyyyyyyyyyyyyyyyyyyyyyy" hidden="1">{#N/A,#N/A,FALSE,"PMTABB";#N/A,#N/A,FALSE,"PMTABB"}</definedName>
    <definedName name="yyyyyyyyyyyyyyyyyyyyyyyyyyyyyyyyyyyyyyyyyyyyyyyyyyyyyyyyyyyyyyyyyyyyyyyyyyyyyyyyyyyyyy" hidden="1">#REF!</definedName>
    <definedName name="ZC_1" localSheetId="5" hidden="1">{"'Model'!$A$1:$N$53"}</definedName>
    <definedName name="ZC_1" hidden="1">{"'Model'!$A$1:$N$53"}</definedName>
    <definedName name="ZD" localSheetId="5" hidden="1">{"'Eng (page2)'!$A$1:$D$52"}</definedName>
    <definedName name="ZD" hidden="1">{"'Eng (page2)'!$A$1:$D$52"}</definedName>
    <definedName name="ZD1copy" localSheetId="5" hidden="1">{"'Eng (page2)'!$A$1:$D$52"}</definedName>
    <definedName name="ZD1copy" hidden="1">{"'Eng (page2)'!$A$1:$D$52"}</definedName>
    <definedName name="ze" localSheetId="5" hidden="1">{"'Model'!$A$1:$N$53"}</definedName>
    <definedName name="ze" hidden="1">{"'Model'!$A$1:$N$53"}</definedName>
    <definedName name="ze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x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" localSheetId="5" hidden="1">{"'Eng (page2)'!$A$1:$D$52"}</definedName>
    <definedName name="zz" hidden="1">{"'Eng (page2)'!$A$1:$D$52"}</definedName>
    <definedName name="zzzzz" hidden="1">{#N/A,#N/A,FALSE,"COVER1.XLS ";#N/A,#N/A,FALSE,"RACT1.XLS";#N/A,#N/A,FALSE,"RACT2.XLS";#N/A,#N/A,FALSE,"ECCMP";#N/A,#N/A,FALSE,"WELDER.XLS"}</definedName>
    <definedName name="zzzzzz" hidden="1">{#N/A,#N/A,FALSE,"COVER.XLS";#N/A,#N/A,FALSE,"RACT1.XLS";#N/A,#N/A,FALSE,"RACT2.XLS";#N/A,#N/A,FALSE,"ECCMP";#N/A,#N/A,FALSE,"WELDER.XLS"}</definedName>
    <definedName name="zzzzzzz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zzzzzzzzzzzz" hidden="1">{#N/A,#N/A,FALSE,"COVER.XLS";#N/A,#N/A,FALSE,"RACT1.XLS";#N/A,#N/A,FALSE,"RACT2.XLS";#N/A,#N/A,FALSE,"ECCMP";#N/A,#N/A,FALSE,"WELDER.XLS"}</definedName>
    <definedName name="เด" localSheetId="5" hidden="1">{"'Model'!$A$1:$N$53"}</definedName>
    <definedName name="เด" hidden="1">{"'Model'!$A$1:$N$53"}</definedName>
    <definedName name="แดดเก" localSheetId="5" hidden="1">{"'Model'!$A$1:$N$53"}</definedName>
    <definedName name="แดดเก" hidden="1">{"'Model'!$A$1:$N$53"}</definedName>
    <definedName name="ก" localSheetId="5" hidden="1">{"'Model'!$A$1:$N$53"}</definedName>
    <definedName name="ก" hidden="1">{"'Model'!$A$1:$N$53"}</definedName>
    <definedName name="ฟ" localSheetId="5" hidden="1">{"'Eng (page2)'!$A$1:$D$52"}</definedName>
    <definedName name="ฟ" hidden="1">{"'Eng (page2)'!$A$1:$D$52"}</definedName>
    <definedName name="ร" localSheetId="5" hidden="1">{"'Model'!$A$1:$N$53"}</definedName>
    <definedName name="ร" hidden="1">{"'Model'!$A$1:$N$53"}</definedName>
    <definedName name="สบทร" localSheetId="5" hidden="1">{"'Model'!$A$1:$N$53"}</definedName>
    <definedName name="สบทร" hidden="1">{"'Model'!$A$1:$N$53"}</definedName>
    <definedName name="ส่วนลดจ่าย" localSheetId="5" hidden="1">{"'Eng (page2)'!$A$1:$D$52"}</definedName>
    <definedName name="ส่วนลดจ่าย" hidden="1">{"'Eng (page2)'!$A$1:$D$52"}</definedName>
    <definedName name="าาา" localSheetId="5" hidden="1">{"'Model'!$A$1:$N$53"}</definedName>
    <definedName name="าาา" hidden="1">{"'Model'!$A$1:$N$53"}</definedName>
    <definedName name="าาาา" localSheetId="5" hidden="1">{"'Model'!$A$1:$N$53"}</definedName>
    <definedName name="าาาา" hidden="1">{"'Model'!$A$1:$N$53"}</definedName>
    <definedName name="出差費用" localSheetId="5" hidden="1">{"'Sheet1'!$L$16"}</definedName>
    <definedName name="出差費用" hidden="1">{"'Sheet1'!$L$16"}</definedName>
    <definedName name="费用" localSheetId="5" hidden="1">#REF!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0" i="3" l="1"/>
  <c r="C26" i="10"/>
  <c r="G26" i="10"/>
  <c r="C10" i="10"/>
  <c r="G10" i="10"/>
  <c r="G69" i="1"/>
  <c r="C69" i="1"/>
  <c r="G29" i="2"/>
  <c r="C29" i="2"/>
  <c r="G45" i="1"/>
  <c r="C45" i="1"/>
  <c r="G60" i="2"/>
  <c r="C60" i="2"/>
  <c r="G27" i="1"/>
  <c r="C27" i="1"/>
  <c r="C61" i="10" l="1"/>
  <c r="Q26" i="25"/>
  <c r="Q23" i="25"/>
  <c r="Q21" i="25"/>
  <c r="S16" i="25"/>
  <c r="Q27" i="25" l="1"/>
  <c r="C22" i="2"/>
  <c r="G22" i="2"/>
  <c r="E61" i="10" l="1"/>
  <c r="G77" i="10" l="1"/>
  <c r="G27" i="10"/>
  <c r="N21" i="24" l="1"/>
  <c r="N17" i="5"/>
  <c r="O28" i="3" l="1"/>
  <c r="M28" i="3"/>
  <c r="K28" i="3"/>
  <c r="I71" i="10"/>
  <c r="I61" i="10"/>
  <c r="I16" i="10"/>
  <c r="E24" i="10"/>
  <c r="E16" i="10"/>
  <c r="E64" i="10" s="1"/>
  <c r="E71" i="10" s="1"/>
  <c r="H27" i="5"/>
  <c r="F27" i="5"/>
  <c r="D27" i="5"/>
  <c r="L22" i="5"/>
  <c r="J22" i="5"/>
  <c r="H22" i="5"/>
  <c r="F22" i="5"/>
  <c r="D22" i="5"/>
  <c r="D29" i="5" s="1"/>
  <c r="N21" i="5"/>
  <c r="Q26" i="3"/>
  <c r="Q23" i="3"/>
  <c r="I23" i="3"/>
  <c r="Q21" i="3"/>
  <c r="S21" i="3" s="1"/>
  <c r="S23" i="3" s="1"/>
  <c r="G30" i="3"/>
  <c r="E30" i="3"/>
  <c r="I64" i="2"/>
  <c r="L26" i="5" s="1"/>
  <c r="L27" i="5" s="1"/>
  <c r="I52" i="2"/>
  <c r="E64" i="2"/>
  <c r="E52" i="2"/>
  <c r="I22" i="2"/>
  <c r="I15" i="2"/>
  <c r="E22" i="2"/>
  <c r="E15" i="2"/>
  <c r="I71" i="1"/>
  <c r="I52" i="1"/>
  <c r="I47" i="1"/>
  <c r="E71" i="1"/>
  <c r="E52" i="1"/>
  <c r="E47" i="1"/>
  <c r="I30" i="1"/>
  <c r="I17" i="1"/>
  <c r="E30" i="1"/>
  <c r="E17" i="1"/>
  <c r="E32" i="1" s="1"/>
  <c r="I32" i="1" l="1"/>
  <c r="E67" i="2"/>
  <c r="Q27" i="3"/>
  <c r="S27" i="3" s="1"/>
  <c r="F29" i="5"/>
  <c r="H29" i="5"/>
  <c r="N22" i="5"/>
  <c r="N26" i="5"/>
  <c r="L29" i="5"/>
  <c r="O30" i="3"/>
  <c r="Q28" i="3"/>
  <c r="K30" i="3"/>
  <c r="M30" i="3"/>
  <c r="E54" i="1"/>
  <c r="E73" i="1" s="1"/>
  <c r="I54" i="1"/>
  <c r="I67" i="2"/>
  <c r="I24" i="2"/>
  <c r="I28" i="2" s="1"/>
  <c r="E24" i="2"/>
  <c r="E28" i="2" s="1"/>
  <c r="E30" i="2" s="1"/>
  <c r="E10" i="10" s="1"/>
  <c r="E27" i="10" s="1"/>
  <c r="E35" i="10" s="1"/>
  <c r="E38" i="10" s="1"/>
  <c r="E74" i="10" s="1"/>
  <c r="E76" i="10" s="1"/>
  <c r="E78" i="10" s="1"/>
  <c r="I73" i="1" l="1"/>
  <c r="I30" i="2"/>
  <c r="I43" i="2" s="1"/>
  <c r="Q30" i="3"/>
  <c r="E32" i="2"/>
  <c r="E43" i="2"/>
  <c r="I68" i="2" l="1"/>
  <c r="J25" i="5"/>
  <c r="I32" i="2"/>
  <c r="I10" i="10"/>
  <c r="I27" i="10" s="1"/>
  <c r="I35" i="10" s="1"/>
  <c r="I38" i="10" s="1"/>
  <c r="I74" i="10" s="1"/>
  <c r="I76" i="10" s="1"/>
  <c r="I78" i="10" s="1"/>
  <c r="E68" i="2"/>
  <c r="I26" i="3"/>
  <c r="N25" i="5" l="1"/>
  <c r="N27" i="5" s="1"/>
  <c r="J27" i="5"/>
  <c r="J29" i="5" s="1"/>
  <c r="N29" i="5" s="1"/>
  <c r="S26" i="3"/>
  <c r="S28" i="3" s="1"/>
  <c r="S30" i="3" s="1"/>
  <c r="I28" i="3"/>
  <c r="I30" i="3" s="1"/>
  <c r="M28" i="25"/>
  <c r="G30" i="25"/>
  <c r="E30" i="25"/>
  <c r="C30" i="25"/>
  <c r="O28" i="25"/>
  <c r="K28" i="25"/>
  <c r="I23" i="25"/>
  <c r="S21" i="25"/>
  <c r="S23" i="25" s="1"/>
  <c r="Q28" i="25" l="1"/>
  <c r="M30" i="25"/>
  <c r="O30" i="25"/>
  <c r="K30" i="25"/>
  <c r="Q30" i="25" l="1"/>
  <c r="S27" i="25"/>
  <c r="G71" i="10" l="1"/>
  <c r="H27" i="24" l="1"/>
  <c r="F27" i="24"/>
  <c r="D27" i="24"/>
  <c r="L22" i="24"/>
  <c r="J22" i="24"/>
  <c r="H22" i="24"/>
  <c r="F22" i="24"/>
  <c r="D22" i="24"/>
  <c r="F29" i="24" l="1"/>
  <c r="H29" i="24"/>
  <c r="N22" i="24"/>
  <c r="D29" i="24"/>
  <c r="N17" i="24"/>
  <c r="C64" i="2" l="1"/>
  <c r="G64" i="2"/>
  <c r="N26" i="24" s="1"/>
  <c r="L27" i="24" l="1"/>
  <c r="L29" i="24" s="1"/>
  <c r="C17" i="1" l="1"/>
  <c r="C30" i="1"/>
  <c r="C32" i="1" l="1"/>
  <c r="G17" i="1" l="1"/>
  <c r="G61" i="10" l="1"/>
  <c r="G71" i="1"/>
  <c r="C71" i="1"/>
  <c r="G52" i="2"/>
  <c r="C52" i="2"/>
  <c r="G47" i="1"/>
  <c r="C71" i="10"/>
  <c r="C15" i="2"/>
  <c r="G15" i="2"/>
  <c r="G30" i="1"/>
  <c r="C47" i="1"/>
  <c r="C52" i="1"/>
  <c r="G52" i="1"/>
  <c r="G24" i="2" l="1"/>
  <c r="G28" i="2" s="1"/>
  <c r="C24" i="2"/>
  <c r="C28" i="2" s="1"/>
  <c r="C30" i="2" s="1"/>
  <c r="C54" i="1"/>
  <c r="G54" i="1"/>
  <c r="C67" i="2"/>
  <c r="G32" i="1"/>
  <c r="G67" i="2"/>
  <c r="C32" i="2" l="1"/>
  <c r="C43" i="2"/>
  <c r="I26" i="25" s="1"/>
  <c r="G73" i="1"/>
  <c r="C73" i="1"/>
  <c r="G30" i="2"/>
  <c r="J25" i="24" l="1"/>
  <c r="N25" i="24" s="1"/>
  <c r="G43" i="2"/>
  <c r="G32" i="2"/>
  <c r="C27" i="10"/>
  <c r="C35" i="10" s="1"/>
  <c r="C38" i="10" s="1"/>
  <c r="C74" i="10" s="1"/>
  <c r="C76" i="10" s="1"/>
  <c r="C78" i="10" s="1"/>
  <c r="S26" i="25"/>
  <c r="C68" i="2"/>
  <c r="G35" i="10"/>
  <c r="G38" i="10" s="1"/>
  <c r="S28" i="25" l="1"/>
  <c r="S30" i="25" s="1"/>
  <c r="I28" i="25"/>
  <c r="I30" i="25" s="1"/>
  <c r="J27" i="24"/>
  <c r="J29" i="24" s="1"/>
  <c r="N27" i="24"/>
  <c r="G68" i="2"/>
  <c r="G74" i="10"/>
  <c r="G76" i="10" s="1"/>
  <c r="G78" i="10" s="1"/>
  <c r="N29" i="24" l="1"/>
</calcChain>
</file>

<file path=xl/sharedStrings.xml><?xml version="1.0" encoding="utf-8"?>
<sst xmlns="http://schemas.openxmlformats.org/spreadsheetml/2006/main" count="394" uniqueCount="223">
  <si>
    <t>Statement of financial position</t>
  </si>
  <si>
    <t>Consolidated</t>
  </si>
  <si>
    <t>Separate</t>
  </si>
  <si>
    <t>financial statements</t>
  </si>
  <si>
    <t>31 March</t>
  </si>
  <si>
    <t>Assets</t>
  </si>
  <si>
    <t>Note</t>
  </si>
  <si>
    <t>(in Baht)</t>
  </si>
  <si>
    <t>Current assets</t>
  </si>
  <si>
    <t>Cash and cash equivalents</t>
  </si>
  <si>
    <t>Trade accounts receivable</t>
  </si>
  <si>
    <t>Other receivables</t>
  </si>
  <si>
    <t>Inventories</t>
  </si>
  <si>
    <t>Total current assets</t>
  </si>
  <si>
    <t>Non-current assets</t>
  </si>
  <si>
    <t>Investments in subsidiary</t>
  </si>
  <si>
    <t>Long-term interest receivables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</si>
  <si>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</si>
  <si>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</si>
  <si>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</si>
  <si>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</si>
  <si>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</si>
  <si>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</si>
  <si>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</si>
  <si>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</si>
  <si>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</si>
  <si>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payables</t>
  </si>
  <si>
    <t>Total current liabilities</t>
  </si>
  <si>
    <t>Non-current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</si>
  <si>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</si>
  <si>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</si>
  <si>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</si>
  <si>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</si>
  <si>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</si>
  <si>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</si>
  <si>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>Retained earnings</t>
  </si>
  <si>
    <t xml:space="preserve">   Appropriated </t>
  </si>
  <si>
    <t xml:space="preserve">     Legal reserve</t>
  </si>
  <si>
    <t xml:space="preserve">   Unappropriated</t>
  </si>
  <si>
    <t>Other components of equity</t>
  </si>
  <si>
    <t>Total equity</t>
  </si>
  <si>
    <t>Total liabilities and equity</t>
  </si>
  <si>
    <t>Statement of income</t>
  </si>
  <si>
    <t>Year ended 31 March</t>
  </si>
  <si>
    <t>Dividend income</t>
  </si>
  <si>
    <t>Interest income</t>
  </si>
  <si>
    <t>Net foreign exchange gain</t>
  </si>
  <si>
    <t>Other income</t>
  </si>
  <si>
    <t>Expenses</t>
  </si>
  <si>
    <t>Cost of sales of goods</t>
  </si>
  <si>
    <t>Administrative expenses</t>
  </si>
  <si>
    <t>Net foreign exchange loss</t>
  </si>
  <si>
    <t>Finance costs</t>
  </si>
  <si>
    <t>Total expenses</t>
  </si>
  <si>
    <t>Total</t>
  </si>
  <si>
    <t>Profit before income tax expense</t>
  </si>
  <si>
    <t xml:space="preserve">Profit for the year </t>
  </si>
  <si>
    <t>Profit for the year</t>
  </si>
  <si>
    <t>Statement of comprehensive income</t>
  </si>
  <si>
    <t>Other comprehensive income</t>
  </si>
  <si>
    <t>Total comprehensive income for the year</t>
  </si>
  <si>
    <t>Statement of changes in equity</t>
  </si>
  <si>
    <t>Consolidated financial statements</t>
  </si>
  <si>
    <t>equity</t>
  </si>
  <si>
    <t>Issued</t>
  </si>
  <si>
    <t>Total other</t>
  </si>
  <si>
    <t>and paid-up</t>
  </si>
  <si>
    <t xml:space="preserve">Share </t>
  </si>
  <si>
    <t>components of</t>
  </si>
  <si>
    <t>share capital</t>
  </si>
  <si>
    <t>premium</t>
  </si>
  <si>
    <t>Legal reseve</t>
  </si>
  <si>
    <t>Unappropriated</t>
  </si>
  <si>
    <t xml:space="preserve">   directly in equity</t>
  </si>
  <si>
    <t>Comprehensive income for the year</t>
  </si>
  <si>
    <t xml:space="preserve">   Profit</t>
  </si>
  <si>
    <t xml:space="preserve">   Other comprehensive income </t>
  </si>
  <si>
    <t xml:space="preserve"> Sales of investments in associate</t>
  </si>
  <si>
    <t>Separate financial statements</t>
  </si>
  <si>
    <t>Legal reserve</t>
  </si>
  <si>
    <t>Transactions with owners, recorded directly in equity</t>
  </si>
  <si>
    <t>(1) To comply with the requirements of Foreign Business Act license, an amount of Baht 510 million is required to be maintained as a minimum amount of unappropriated retained earnings.</t>
  </si>
  <si>
    <t>Statement of cash flows</t>
  </si>
  <si>
    <t>Cash flows from operating activities</t>
  </si>
  <si>
    <t>Gain on sale of investment in associate</t>
  </si>
  <si>
    <t>Loss (gain) related to sale of investment in subsidiary</t>
  </si>
  <si>
    <t>Changes in operating assets and liabilities</t>
  </si>
  <si>
    <t>Net cash from operating activities</t>
  </si>
  <si>
    <t>Cash flows from investing activities</t>
  </si>
  <si>
    <t>Interest received</t>
  </si>
  <si>
    <t>Dividend received</t>
  </si>
  <si>
    <t>Cash flows from financing activities</t>
  </si>
  <si>
    <t>Interest paid</t>
  </si>
  <si>
    <t>Dividends paid</t>
  </si>
  <si>
    <t>Decrease in short-term loans from financial institutions</t>
  </si>
  <si>
    <t>Increase in short-term loans from related party</t>
  </si>
  <si>
    <t>Repayment of borrowings</t>
  </si>
  <si>
    <t>Cash and cash equivalents at 1 April</t>
  </si>
  <si>
    <t>Cash and cash equivalents at 31 March</t>
  </si>
  <si>
    <t>Impairment loss on other long-term investment</t>
  </si>
  <si>
    <t>Sale of investment in associate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</si>
  <si>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</si>
  <si>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Transaction with owners, recorded</t>
  </si>
  <si>
    <t>Short-term deposits at financial institutions</t>
  </si>
  <si>
    <t>Derivatives liabilities</t>
  </si>
  <si>
    <t>Investments in associates</t>
  </si>
  <si>
    <t>Current tax payable</t>
  </si>
  <si>
    <t>Share premium:</t>
  </si>
  <si>
    <t xml:space="preserve">   Share premium on ordinary shares</t>
  </si>
  <si>
    <t>Revenue</t>
  </si>
  <si>
    <t>Revenue from sales</t>
  </si>
  <si>
    <t>Total revenue</t>
  </si>
  <si>
    <t>Distribution costs</t>
  </si>
  <si>
    <t>Tax expense</t>
  </si>
  <si>
    <t xml:space="preserve">   subsequently to profit or loss</t>
  </si>
  <si>
    <t>Translating</t>
  </si>
  <si>
    <t>foreign</t>
  </si>
  <si>
    <t>operations</t>
  </si>
  <si>
    <t>Adjustments for reconcile profit to cash receipts</t>
  </si>
  <si>
    <t>Employee benefit paid</t>
  </si>
  <si>
    <t>Tax paid</t>
  </si>
  <si>
    <t xml:space="preserve">Proceeds from sale of property, plant and equipment </t>
  </si>
  <si>
    <t>Items that will not be reclassified subsequently</t>
  </si>
  <si>
    <t xml:space="preserve">   to profit or loss</t>
  </si>
  <si>
    <t xml:space="preserve">Income tax relating to items that will not be </t>
  </si>
  <si>
    <t xml:space="preserve">    reclassified to profit or loss</t>
  </si>
  <si>
    <t xml:space="preserve">Total items that will not be reclassified </t>
  </si>
  <si>
    <t xml:space="preserve">    subsequently to profit or loss</t>
  </si>
  <si>
    <t xml:space="preserve">Total items that will be reclassified </t>
  </si>
  <si>
    <t>Items that will be reclassified subsequently</t>
  </si>
  <si>
    <t>Net cash used in financing activities</t>
  </si>
  <si>
    <t>Provisions for employee benefits</t>
  </si>
  <si>
    <t>Share of other</t>
  </si>
  <si>
    <t>comprehensive</t>
  </si>
  <si>
    <t xml:space="preserve">income of </t>
  </si>
  <si>
    <t>associates</t>
  </si>
  <si>
    <t>Depreciation and amortisation</t>
  </si>
  <si>
    <t>Impairment loss on investment in subsidiary</t>
  </si>
  <si>
    <t>Net cash generated from operating</t>
  </si>
  <si>
    <t xml:space="preserve">Acquisition of property, plant and equipment </t>
  </si>
  <si>
    <t xml:space="preserve">Total transactions with owners, recorded </t>
  </si>
  <si>
    <t>Advance for purchase of machinery and equipment</t>
  </si>
  <si>
    <t>Long-term loans to related parties</t>
  </si>
  <si>
    <t>Proceeds from borrowings</t>
  </si>
  <si>
    <t xml:space="preserve">   before effect of exchange rates</t>
  </si>
  <si>
    <t>Effect of exchange rate changes on cash and cash equivalents</t>
  </si>
  <si>
    <t>Current portion of long-term loan to related parties</t>
  </si>
  <si>
    <t>Long-term loan to related parties</t>
  </si>
  <si>
    <t>Non-current provisions for employee benefits</t>
  </si>
  <si>
    <t>Exchange diffrences on translating foreign operations</t>
  </si>
  <si>
    <t>Share of other comprehensive income of associates,</t>
  </si>
  <si>
    <t>Share of profit of associates, net of tax</t>
  </si>
  <si>
    <t xml:space="preserve">   to related parties</t>
  </si>
  <si>
    <t xml:space="preserve">Proceeds from repayment of long-term loans </t>
  </si>
  <si>
    <t xml:space="preserve">   Dividends to owners of the Company</t>
  </si>
  <si>
    <t xml:space="preserve">   net of tax</t>
  </si>
  <si>
    <t xml:space="preserve">   for the year, net of tax</t>
  </si>
  <si>
    <t>Current portion of lease liabilities</t>
  </si>
  <si>
    <t>Lease liabilities</t>
  </si>
  <si>
    <t>Derivatives assets</t>
  </si>
  <si>
    <t>Net increase in cash and cash equivalents,</t>
  </si>
  <si>
    <t>Net increase in cash and cash equivalents</t>
  </si>
  <si>
    <t>Payment of lease liabilities</t>
  </si>
  <si>
    <t>Increase in long-term deposits at financial institution</t>
  </si>
  <si>
    <t>Year ended 31 March 2021</t>
  </si>
  <si>
    <t>Balance as at 31 March 2021</t>
  </si>
  <si>
    <t xml:space="preserve">    fair value through other comprehensive income</t>
  </si>
  <si>
    <t>Birla Carbon (Thailand) Public Company Limited and its Subsidiary</t>
  </si>
  <si>
    <t>Other components</t>
  </si>
  <si>
    <t>of equity</t>
  </si>
  <si>
    <t xml:space="preserve">Loss on </t>
  </si>
  <si>
    <t xml:space="preserve">investments in </t>
  </si>
  <si>
    <t xml:space="preserve">equity instruments </t>
  </si>
  <si>
    <t>designated at</t>
  </si>
  <si>
    <t xml:space="preserve">fair value </t>
  </si>
  <si>
    <t xml:space="preserve">Issued and </t>
  </si>
  <si>
    <t>through other</t>
  </si>
  <si>
    <t>paid</t>
  </si>
  <si>
    <t xml:space="preserve"> comprehensive </t>
  </si>
  <si>
    <t>Share premium</t>
  </si>
  <si>
    <t>income</t>
  </si>
  <si>
    <t xml:space="preserve">   Distributions to owners </t>
  </si>
  <si>
    <t xml:space="preserve">     Dividend</t>
  </si>
  <si>
    <t xml:space="preserve">   Total distributions to owners </t>
  </si>
  <si>
    <t xml:space="preserve">     Profit</t>
  </si>
  <si>
    <t xml:space="preserve">     Other comprehensive income</t>
  </si>
  <si>
    <t>10</t>
  </si>
  <si>
    <t>Unrealised loss (gain) on exchange rate</t>
  </si>
  <si>
    <t>Unrealised loss (gain) on derivatives</t>
  </si>
  <si>
    <t>Balance at 31 March 2021</t>
  </si>
  <si>
    <t>Losses on (reversal of) inventories devaluation</t>
  </si>
  <si>
    <t>Loss (gain) on disposal of property, plant and equipment</t>
  </si>
  <si>
    <t>Decrease in short-term deposits at financial institutions</t>
  </si>
  <si>
    <t>Other non-current financial assets</t>
  </si>
  <si>
    <t xml:space="preserve">   (300,000,000 ordinary shares, </t>
  </si>
  <si>
    <t xml:space="preserve">   par value at Baht 1 per share)</t>
  </si>
  <si>
    <t>Profit from operating activities</t>
  </si>
  <si>
    <t xml:space="preserve">Share of profit of associates </t>
  </si>
  <si>
    <t xml:space="preserve">   accounted for using equity method</t>
  </si>
  <si>
    <t>Year ended 31 March 2022</t>
  </si>
  <si>
    <t>Balance as at 31 March 2022</t>
  </si>
  <si>
    <t>Balance at 31 March 2022</t>
  </si>
  <si>
    <t>Balance at 1 April 2020</t>
  </si>
  <si>
    <t>Balance at 1 April 2021</t>
  </si>
  <si>
    <t>Loss on remeasurements of defined benefit plans</t>
  </si>
  <si>
    <t>Net change in advances and payables</t>
  </si>
  <si>
    <t xml:space="preserve">   for purchases of machinery and equipment</t>
  </si>
  <si>
    <t>Increase in other long-term deposits at financial institution</t>
  </si>
  <si>
    <t>4, 6</t>
  </si>
  <si>
    <t>4, 12</t>
  </si>
  <si>
    <t>4, 13</t>
  </si>
  <si>
    <t>4, 8</t>
  </si>
  <si>
    <t>4, 18</t>
  </si>
  <si>
    <t>19</t>
  </si>
  <si>
    <t>8</t>
  </si>
  <si>
    <t>Gain (loss) on investments in equity instruments designated at</t>
  </si>
  <si>
    <t xml:space="preserve">Statement of changes in equity </t>
  </si>
  <si>
    <t xml:space="preserve">(Loss) gain on </t>
  </si>
  <si>
    <t>Net cash (used in) from investing activities</t>
  </si>
  <si>
    <t xml:space="preserve">Supplemental disclosure of cash flows information </t>
  </si>
  <si>
    <t xml:space="preserve">Loss (gain) on </t>
  </si>
  <si>
    <t>(1)</t>
  </si>
  <si>
    <t>Other comprehensive income (expense)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</si>
</sst>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  <numFmt numFmtId="168" formatCode="_-* #,##0_-;\-* #,##0_-;_-* &quot;-&quot;??_-;_-@_-"/>
    <numFmt numFmtId="169" formatCode="#,##0.00\ ;\(#,##0.00\)"/>
  </numFmts>
  <fonts count="27"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pFont"/>
    </font>
    <font>
      <sz val="15"/>
      <name val="Angsana New"/>
      <family val="1"/>
    </font>
    <font>
      <b/>
      <i/>
      <sz val="12"/>
      <name val="Times New Roman"/>
      <family val="1"/>
    </font>
    <font>
      <sz val="14"/>
      <name val="CordiaUPC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Times New Roman"/>
      <family val="1"/>
      <charset val="22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8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9">
    <xf numFmtId="0" fontId="0" fillId="0" borderId="0"/>
    <xf numFmtId="165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ill="0" applyBorder="0" applyAlignment="0" applyProtection="0"/>
    <xf numFmtId="0" fontId="15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5" fillId="0" borderId="0"/>
    <xf numFmtId="9" fontId="15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22" fillId="0" borderId="0"/>
    <xf numFmtId="0" fontId="16" fillId="0" borderId="0"/>
    <xf numFmtId="0" fontId="22" fillId="0" borderId="0"/>
    <xf numFmtId="0" fontId="10" fillId="0" borderId="0"/>
    <xf numFmtId="165" fontId="1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93">
    <xf numFmtId="0" fontId="0" fillId="0" borderId="0" xfId="0"/>
    <xf numFmtId="0" fontId="1" fillId="0" borderId="0" xfId="0" applyNumberFormat="1" applyFont="1" applyFill="1" applyAlignment="1">
      <alignment horizontal="left"/>
    </xf>
    <xf numFmtId="0" fontId="2" fillId="0" borderId="0" xfId="0" applyFont="1" applyFill="1" applyAlignment="1"/>
    <xf numFmtId="0" fontId="3" fillId="0" borderId="0" xfId="0" applyNumberFormat="1" applyFont="1" applyFill="1" applyAlignment="1">
      <alignment horizontal="left"/>
    </xf>
    <xf numFmtId="0" fontId="4" fillId="0" borderId="0" xfId="0" applyFont="1" applyFill="1" applyAlignment="1"/>
    <xf numFmtId="166" fontId="4" fillId="0" borderId="0" xfId="0" applyNumberFormat="1" applyFont="1" applyFill="1" applyAlignment="1"/>
    <xf numFmtId="0" fontId="5" fillId="0" borderId="0" xfId="0" applyFont="1" applyFill="1" applyAlignment="1"/>
    <xf numFmtId="166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center"/>
    </xf>
    <xf numFmtId="166" fontId="6" fillId="0" borderId="0" xfId="0" applyNumberFormat="1" applyFont="1" applyFill="1" applyAlignment="1">
      <alignment horizontal="center"/>
    </xf>
    <xf numFmtId="166" fontId="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/>
    <xf numFmtId="166" fontId="8" fillId="0" borderId="0" xfId="0" applyNumberFormat="1" applyFont="1" applyFill="1" applyAlignment="1"/>
    <xf numFmtId="0" fontId="8" fillId="0" borderId="0" xfId="0" applyFont="1" applyFill="1" applyAlignment="1"/>
    <xf numFmtId="37" fontId="7" fillId="0" borderId="0" xfId="0" applyNumberFormat="1" applyFont="1" applyFill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left"/>
    </xf>
    <xf numFmtId="166" fontId="6" fillId="0" borderId="0" xfId="0" applyNumberFormat="1" applyFont="1" applyFill="1" applyBorder="1" applyAlignment="1"/>
    <xf numFmtId="164" fontId="6" fillId="0" borderId="0" xfId="0" applyNumberFormat="1" applyFont="1" applyFill="1" applyBorder="1" applyAlignment="1"/>
    <xf numFmtId="166" fontId="5" fillId="0" borderId="0" xfId="0" applyNumberFormat="1" applyFont="1" applyFill="1" applyBorder="1" applyAlignment="1"/>
    <xf numFmtId="164" fontId="5" fillId="0" borderId="0" xfId="0" applyNumberFormat="1" applyFont="1" applyFill="1" applyBorder="1" applyAlignment="1"/>
    <xf numFmtId="167" fontId="5" fillId="0" borderId="0" xfId="1" applyNumberFormat="1" applyFont="1" applyFill="1" applyAlignment="1">
      <alignment horizontal="right"/>
    </xf>
    <xf numFmtId="166" fontId="5" fillId="0" borderId="0" xfId="0" applyNumberFormat="1" applyFont="1" applyFill="1" applyBorder="1" applyAlignment="1">
      <alignment horizontal="right"/>
    </xf>
    <xf numFmtId="166" fontId="5" fillId="0" borderId="0" xfId="0" applyNumberFormat="1" applyFont="1" applyFill="1" applyAlignment="1">
      <alignment horizontal="right"/>
    </xf>
    <xf numFmtId="166" fontId="6" fillId="0" borderId="0" xfId="0" applyNumberFormat="1" applyFont="1" applyFill="1" applyAlignment="1"/>
    <xf numFmtId="166" fontId="6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0" fontId="8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166" fontId="6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center"/>
    </xf>
    <xf numFmtId="169" fontId="6" fillId="0" borderId="0" xfId="0" applyNumberFormat="1" applyFont="1" applyFill="1" applyBorder="1" applyAlignment="1">
      <alignment horizontal="right"/>
    </xf>
    <xf numFmtId="169" fontId="6" fillId="0" borderId="0" xfId="0" applyNumberFormat="1" applyFont="1" applyFill="1" applyAlignment="1"/>
    <xf numFmtId="169" fontId="6" fillId="0" borderId="0" xfId="0" applyNumberFormat="1" applyFont="1" applyFill="1" applyBorder="1" applyAlignment="1"/>
    <xf numFmtId="0" fontId="19" fillId="0" borderId="0" xfId="0" applyFont="1" applyFill="1"/>
    <xf numFmtId="0" fontId="19" fillId="0" borderId="0" xfId="0" applyNumberFormat="1" applyFont="1" applyFill="1" applyBorder="1" applyAlignment="1">
      <alignment horizontal="left"/>
    </xf>
    <xf numFmtId="0" fontId="19" fillId="0" borderId="0" xfId="0" applyNumberFormat="1" applyFont="1" applyFill="1" applyAlignment="1">
      <alignment horizontal="left"/>
    </xf>
    <xf numFmtId="167" fontId="5" fillId="0" borderId="0" xfId="1" applyNumberFormat="1" applyFont="1" applyFill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0" fontId="6" fillId="0" borderId="0" xfId="15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49" fontId="5" fillId="0" borderId="0" xfId="16" applyNumberFormat="1" applyFont="1" applyFill="1" applyAlignment="1"/>
    <xf numFmtId="49" fontId="6" fillId="0" borderId="0" xfId="0" applyNumberFormat="1" applyFont="1" applyFill="1" applyBorder="1" applyAlignment="1">
      <alignment vertical="center"/>
    </xf>
    <xf numFmtId="0" fontId="6" fillId="0" borderId="0" xfId="14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wrapText="1"/>
    </xf>
    <xf numFmtId="167" fontId="6" fillId="0" borderId="2" xfId="1" applyNumberFormat="1" applyFont="1" applyFill="1" applyBorder="1" applyAlignment="1">
      <alignment horizontal="right"/>
    </xf>
    <xf numFmtId="166" fontId="19" fillId="0" borderId="0" xfId="0" applyNumberFormat="1" applyFont="1" applyFill="1" applyBorder="1" applyAlignment="1">
      <alignment horizontal="right"/>
    </xf>
    <xf numFmtId="0" fontId="19" fillId="0" borderId="0" xfId="0" applyFont="1" applyFill="1" applyAlignment="1"/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justify"/>
    </xf>
    <xf numFmtId="0" fontId="6" fillId="0" borderId="0" xfId="0" applyFont="1" applyFill="1" applyBorder="1" applyAlignment="1">
      <alignment horizontal="justify"/>
    </xf>
    <xf numFmtId="164" fontId="5" fillId="0" borderId="0" xfId="1" quotePrefix="1" applyNumberFormat="1" applyFont="1" applyFill="1" applyBorder="1" applyAlignment="1">
      <alignment horizontal="center"/>
    </xf>
    <xf numFmtId="164" fontId="6" fillId="0" borderId="2" xfId="1" quotePrefix="1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19" fillId="0" borderId="0" xfId="0" applyFont="1" applyFill="1" applyBorder="1" applyAlignment="1"/>
    <xf numFmtId="0" fontId="19" fillId="0" borderId="0" xfId="0" applyFont="1" applyFill="1" applyBorder="1" applyAlignment="1">
      <alignment horizontal="justify"/>
    </xf>
    <xf numFmtId="164" fontId="19" fillId="0" borderId="0" xfId="0" applyNumberFormat="1" applyFont="1" applyFill="1" applyBorder="1" applyAlignment="1"/>
    <xf numFmtId="168" fontId="19" fillId="0" borderId="0" xfId="4" applyNumberFormat="1" applyFont="1" applyFill="1" applyBorder="1" applyAlignment="1">
      <alignment horizontal="left"/>
    </xf>
    <xf numFmtId="0" fontId="13" fillId="0" borderId="0" xfId="0" applyNumberFormat="1" applyFont="1" applyFill="1" applyAlignment="1">
      <alignment horizontal="center"/>
    </xf>
    <xf numFmtId="0" fontId="14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>
      <alignment horizontal="center"/>
    </xf>
    <xf numFmtId="0" fontId="8" fillId="0" borderId="0" xfId="7" applyFont="1" applyFill="1" applyAlignment="1">
      <alignment wrapText="1"/>
    </xf>
    <xf numFmtId="0" fontId="7" fillId="0" borderId="0" xfId="7" applyFont="1" applyFill="1" applyAlignment="1">
      <alignment wrapText="1"/>
    </xf>
    <xf numFmtId="49" fontId="5" fillId="0" borderId="0" xfId="9" applyNumberFormat="1" applyFont="1" applyFill="1" applyAlignment="1"/>
    <xf numFmtId="167" fontId="5" fillId="0" borderId="0" xfId="1" applyNumberFormat="1" applyFont="1" applyFill="1" applyBorder="1" applyAlignment="1">
      <alignment horizontal="right"/>
    </xf>
    <xf numFmtId="0" fontId="5" fillId="0" borderId="0" xfId="9" applyFont="1" applyFill="1"/>
    <xf numFmtId="165" fontId="5" fillId="0" borderId="0" xfId="1" applyNumberFormat="1" applyFont="1" applyFill="1" applyBorder="1" applyAlignment="1">
      <alignment horizontal="right"/>
    </xf>
    <xf numFmtId="166" fontId="5" fillId="0" borderId="0" xfId="1" applyNumberFormat="1" applyFont="1" applyFill="1" applyAlignment="1">
      <alignment horizontal="right"/>
    </xf>
    <xf numFmtId="49" fontId="5" fillId="0" borderId="0" xfId="9" applyNumberFormat="1" applyFont="1" applyFill="1" applyAlignment="1">
      <alignment horizontal="left"/>
    </xf>
    <xf numFmtId="0" fontId="5" fillId="0" borderId="0" xfId="9" applyFont="1" applyFill="1" applyAlignment="1"/>
    <xf numFmtId="0" fontId="6" fillId="0" borderId="0" xfId="8" applyFont="1" applyFill="1" applyAlignment="1"/>
    <xf numFmtId="49" fontId="7" fillId="0" borderId="0" xfId="10" applyNumberFormat="1" applyFont="1" applyFill="1" applyAlignment="1"/>
    <xf numFmtId="49" fontId="5" fillId="0" borderId="0" xfId="10" applyNumberFormat="1" applyFont="1" applyFill="1" applyAlignment="1"/>
    <xf numFmtId="0" fontId="5" fillId="0" borderId="0" xfId="10" applyFont="1" applyFill="1" applyAlignment="1">
      <alignment wrapText="1"/>
    </xf>
    <xf numFmtId="49" fontId="5" fillId="0" borderId="0" xfId="11" applyNumberFormat="1" applyFont="1" applyFill="1" applyAlignment="1"/>
    <xf numFmtId="37" fontId="7" fillId="0" borderId="0" xfId="11" applyNumberFormat="1" applyFont="1" applyFill="1" applyBorder="1" applyAlignment="1">
      <alignment horizontal="center"/>
    </xf>
    <xf numFmtId="167" fontId="5" fillId="0" borderId="3" xfId="1" applyNumberFormat="1" applyFont="1" applyFill="1" applyBorder="1" applyAlignment="1"/>
    <xf numFmtId="37" fontId="5" fillId="0" borderId="0" xfId="11" applyNumberFormat="1" applyFont="1" applyFill="1" applyBorder="1" applyAlignment="1"/>
    <xf numFmtId="49" fontId="6" fillId="0" borderId="0" xfId="11" applyNumberFormat="1" applyFont="1" applyFill="1" applyAlignment="1">
      <alignment horizontal="left"/>
    </xf>
    <xf numFmtId="37" fontId="8" fillId="0" borderId="0" xfId="11" applyNumberFormat="1" applyFont="1" applyFill="1" applyBorder="1" applyAlignment="1">
      <alignment horizontal="center"/>
    </xf>
    <xf numFmtId="167" fontId="6" fillId="0" borderId="3" xfId="11" applyNumberFormat="1" applyFont="1" applyFill="1" applyBorder="1" applyAlignment="1"/>
    <xf numFmtId="165" fontId="6" fillId="0" borderId="0" xfId="11" applyNumberFormat="1" applyFont="1" applyFill="1" applyBorder="1" applyAlignment="1"/>
    <xf numFmtId="37" fontId="6" fillId="0" borderId="0" xfId="11" applyNumberFormat="1" applyFont="1" applyFill="1" applyBorder="1" applyAlignment="1"/>
    <xf numFmtId="49" fontId="1" fillId="0" borderId="0" xfId="16" applyNumberFormat="1" applyFont="1" applyFill="1" applyAlignment="1"/>
    <xf numFmtId="0" fontId="5" fillId="0" borderId="0" xfId="11" applyFont="1" applyFill="1" applyBorder="1" applyAlignment="1">
      <alignment horizontal="left"/>
    </xf>
    <xf numFmtId="0" fontId="5" fillId="0" borderId="0" xfId="11" applyFont="1" applyFill="1" applyAlignment="1"/>
    <xf numFmtId="0" fontId="5" fillId="0" borderId="0" xfId="11" applyFont="1" applyFill="1" applyBorder="1" applyAlignment="1"/>
    <xf numFmtId="49" fontId="3" fillId="0" borderId="0" xfId="11" applyNumberFormat="1" applyFont="1" applyFill="1" applyAlignment="1"/>
    <xf numFmtId="0" fontId="7" fillId="0" borderId="0" xfId="11" applyFont="1" applyFill="1" applyAlignment="1">
      <alignment horizontal="center"/>
    </xf>
    <xf numFmtId="0" fontId="8" fillId="0" borderId="0" xfId="11" applyFont="1" applyFill="1" applyAlignment="1">
      <alignment horizontal="center"/>
    </xf>
    <xf numFmtId="49" fontId="6" fillId="0" borderId="0" xfId="11" applyNumberFormat="1" applyFont="1" applyFill="1" applyAlignment="1"/>
    <xf numFmtId="0" fontId="6" fillId="0" borderId="0" xfId="11" applyFont="1" applyFill="1" applyBorder="1" applyAlignment="1">
      <alignment horizontal="left"/>
    </xf>
    <xf numFmtId="0" fontId="5" fillId="0" borderId="0" xfId="16" applyFont="1" applyFill="1"/>
    <xf numFmtId="49" fontId="8" fillId="0" borderId="0" xfId="11" applyNumberFormat="1" applyFont="1" applyFill="1" applyAlignment="1"/>
    <xf numFmtId="166" fontId="7" fillId="0" borderId="0" xfId="11" applyNumberFormat="1" applyFont="1" applyFill="1" applyAlignment="1">
      <alignment horizontal="center"/>
    </xf>
    <xf numFmtId="166" fontId="5" fillId="0" borderId="0" xfId="11" applyNumberFormat="1" applyFont="1" applyFill="1" applyAlignment="1"/>
    <xf numFmtId="166" fontId="5" fillId="0" borderId="0" xfId="11" applyNumberFormat="1" applyFont="1" applyFill="1" applyBorder="1" applyAlignment="1"/>
    <xf numFmtId="167" fontId="5" fillId="0" borderId="0" xfId="1" applyNumberFormat="1" applyFont="1" applyFill="1" applyBorder="1" applyAlignment="1">
      <alignment horizontal="center"/>
    </xf>
    <xf numFmtId="167" fontId="5" fillId="0" borderId="0" xfId="1" applyNumberFormat="1" applyFont="1" applyFill="1"/>
    <xf numFmtId="166" fontId="7" fillId="0" borderId="0" xfId="11" applyNumberFormat="1" applyFont="1" applyFill="1" applyBorder="1" applyAlignment="1">
      <alignment horizontal="center"/>
    </xf>
    <xf numFmtId="49" fontId="5" fillId="0" borderId="0" xfId="11" applyNumberFormat="1" applyFont="1" applyFill="1" applyAlignment="1">
      <alignment horizontal="left"/>
    </xf>
    <xf numFmtId="166" fontId="8" fillId="0" borderId="0" xfId="11" applyNumberFormat="1" applyFont="1" applyFill="1" applyBorder="1" applyAlignment="1">
      <alignment horizontal="center"/>
    </xf>
    <xf numFmtId="166" fontId="6" fillId="0" borderId="0" xfId="11" applyNumberFormat="1" applyFont="1" applyFill="1" applyBorder="1" applyAlignment="1"/>
    <xf numFmtId="167" fontId="7" fillId="0" borderId="0" xfId="1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/>
    <xf numFmtId="167" fontId="5" fillId="0" borderId="3" xfId="1" applyNumberFormat="1" applyFont="1" applyFill="1" applyBorder="1" applyAlignment="1">
      <alignment horizontal="center"/>
    </xf>
    <xf numFmtId="166" fontId="8" fillId="0" borderId="0" xfId="11" applyNumberFormat="1" applyFont="1" applyFill="1" applyAlignment="1">
      <alignment horizontal="center"/>
    </xf>
    <xf numFmtId="0" fontId="19" fillId="0" borderId="0" xfId="7" applyFont="1" applyFill="1" applyAlignment="1">
      <alignment wrapText="1"/>
    </xf>
    <xf numFmtId="0" fontId="19" fillId="0" borderId="0" xfId="9" applyFont="1" applyFill="1"/>
    <xf numFmtId="49" fontId="19" fillId="0" borderId="0" xfId="9" applyNumberFormat="1" applyFont="1" applyFill="1" applyAlignment="1">
      <alignment horizontal="left"/>
    </xf>
    <xf numFmtId="49" fontId="19" fillId="0" borderId="0" xfId="9" applyNumberFormat="1" applyFont="1" applyFill="1" applyAlignment="1"/>
    <xf numFmtId="166" fontId="19" fillId="0" borderId="0" xfId="0" applyNumberFormat="1" applyFont="1" applyFill="1" applyBorder="1" applyAlignment="1"/>
    <xf numFmtId="166" fontId="19" fillId="0" borderId="3" xfId="0" applyNumberFormat="1" applyFont="1" applyFill="1" applyBorder="1" applyAlignment="1"/>
    <xf numFmtId="167" fontId="19" fillId="0" borderId="0" xfId="1" applyNumberFormat="1" applyFont="1" applyFill="1" applyBorder="1" applyAlignment="1">
      <alignment horizontal="center"/>
    </xf>
    <xf numFmtId="166" fontId="1" fillId="0" borderId="0" xfId="0" applyNumberFormat="1" applyFont="1" applyFill="1" applyBorder="1" applyAlignment="1"/>
    <xf numFmtId="166" fontId="1" fillId="0" borderId="0" xfId="0" applyNumberFormat="1" applyFont="1" applyFill="1" applyAlignment="1"/>
    <xf numFmtId="49" fontId="13" fillId="0" borderId="0" xfId="16" applyNumberFormat="1" applyFont="1" applyFill="1" applyBorder="1" applyAlignment="1">
      <alignment horizontal="center"/>
    </xf>
    <xf numFmtId="49" fontId="13" fillId="0" borderId="0" xfId="16" applyNumberFormat="1" applyFont="1" applyFill="1" applyBorder="1" applyAlignment="1"/>
    <xf numFmtId="3" fontId="2" fillId="0" borderId="0" xfId="1" applyNumberFormat="1" applyFont="1" applyFill="1" applyAlignment="1"/>
    <xf numFmtId="0" fontId="2" fillId="0" borderId="0" xfId="11" applyFont="1" applyFill="1" applyBorder="1" applyAlignment="1">
      <alignment horizontal="left"/>
    </xf>
    <xf numFmtId="0" fontId="2" fillId="0" borderId="0" xfId="11" applyFont="1" applyFill="1" applyAlignment="1"/>
    <xf numFmtId="0" fontId="2" fillId="0" borderId="0" xfId="11" applyFont="1" applyFill="1" applyBorder="1" applyAlignment="1"/>
    <xf numFmtId="0" fontId="14" fillId="0" borderId="0" xfId="11" applyFont="1" applyFill="1" applyAlignment="1">
      <alignment horizontal="center"/>
    </xf>
    <xf numFmtId="0" fontId="4" fillId="0" borderId="0" xfId="11" applyFont="1" applyFill="1" applyAlignment="1"/>
    <xf numFmtId="0" fontId="4" fillId="0" borderId="0" xfId="11" applyFont="1" applyFill="1" applyBorder="1" applyAlignment="1"/>
    <xf numFmtId="0" fontId="4" fillId="0" borderId="0" xfId="11" applyFont="1" applyFill="1" applyBorder="1" applyAlignment="1">
      <alignment horizontal="left"/>
    </xf>
    <xf numFmtId="166" fontId="3" fillId="0" borderId="0" xfId="0" applyNumberFormat="1" applyFont="1" applyFill="1" applyBorder="1" applyAlignment="1"/>
    <xf numFmtId="166" fontId="3" fillId="0" borderId="0" xfId="0" applyNumberFormat="1" applyFont="1" applyFill="1" applyAlignment="1"/>
    <xf numFmtId="167" fontId="5" fillId="0" borderId="0" xfId="1" applyNumberFormat="1" applyFont="1" applyFill="1" applyAlignment="1"/>
    <xf numFmtId="49" fontId="6" fillId="0" borderId="0" xfId="16" applyNumberFormat="1" applyFont="1" applyFill="1" applyAlignment="1"/>
    <xf numFmtId="0" fontId="5" fillId="0" borderId="0" xfId="13" applyFont="1" applyFill="1" applyBorder="1" applyAlignment="1">
      <alignment wrapText="1"/>
    </xf>
    <xf numFmtId="165" fontId="19" fillId="0" borderId="0" xfId="0" applyNumberFormat="1" applyFont="1" applyFill="1" applyBorder="1" applyAlignment="1">
      <alignment horizontal="right"/>
    </xf>
    <xf numFmtId="49" fontId="5" fillId="0" borderId="0" xfId="0" applyNumberFormat="1" applyFont="1" applyFill="1" applyAlignment="1"/>
    <xf numFmtId="165" fontId="5" fillId="0" borderId="0" xfId="1" applyFont="1" applyFill="1" applyBorder="1" applyAlignment="1">
      <alignment horizontal="right"/>
    </xf>
    <xf numFmtId="165" fontId="5" fillId="0" borderId="0" xfId="1" applyFont="1" applyFill="1" applyAlignment="1">
      <alignment horizontal="right"/>
    </xf>
    <xf numFmtId="165" fontId="19" fillId="0" borderId="0" xfId="1" applyFont="1" applyFill="1" applyBorder="1" applyAlignment="1"/>
    <xf numFmtId="0" fontId="5" fillId="0" borderId="0" xfId="0" applyFont="1" applyFill="1"/>
    <xf numFmtId="49" fontId="8" fillId="0" borderId="0" xfId="16" applyNumberFormat="1" applyFont="1" applyFill="1" applyAlignment="1"/>
    <xf numFmtId="167" fontId="19" fillId="0" borderId="0" xfId="1" applyNumberFormat="1" applyFont="1" applyFill="1" applyBorder="1" applyAlignment="1"/>
    <xf numFmtId="0" fontId="6" fillId="0" borderId="0" xfId="13" applyFont="1" applyFill="1" applyBorder="1" applyAlignment="1"/>
    <xf numFmtId="0" fontId="3" fillId="0" borderId="0" xfId="0" applyFont="1" applyFill="1" applyAlignment="1">
      <alignment horizontal="justify"/>
    </xf>
    <xf numFmtId="0" fontId="11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Border="1" applyAlignment="1"/>
    <xf numFmtId="0" fontId="5" fillId="0" borderId="0" xfId="0" applyFont="1" applyFill="1" applyAlignment="1">
      <alignment horizontal="justify"/>
    </xf>
    <xf numFmtId="0" fontId="8" fillId="0" borderId="0" xfId="0" applyFont="1" applyFill="1" applyAlignment="1">
      <alignment horizontal="center"/>
    </xf>
    <xf numFmtId="165" fontId="19" fillId="0" borderId="0" xfId="1" applyNumberFormat="1" applyFont="1" applyFill="1" applyBorder="1" applyAlignment="1">
      <alignment horizontal="center"/>
    </xf>
    <xf numFmtId="165" fontId="19" fillId="0" borderId="0" xfId="1" applyNumberFormat="1" applyFont="1" applyFill="1" applyBorder="1" applyAlignment="1"/>
    <xf numFmtId="164" fontId="19" fillId="0" borderId="0" xfId="1" applyNumberFormat="1" applyFont="1" applyFill="1" applyBorder="1" applyAlignment="1">
      <alignment horizontal="center"/>
    </xf>
    <xf numFmtId="165" fontId="19" fillId="0" borderId="3" xfId="1" applyNumberFormat="1" applyFont="1" applyFill="1" applyBorder="1" applyAlignment="1">
      <alignment horizontal="center"/>
    </xf>
    <xf numFmtId="164" fontId="5" fillId="0" borderId="3" xfId="1" quotePrefix="1" applyNumberFormat="1" applyFont="1" applyFill="1" applyBorder="1" applyAlignment="1">
      <alignment horizontal="center"/>
    </xf>
    <xf numFmtId="164" fontId="19" fillId="0" borderId="3" xfId="0" applyNumberFormat="1" applyFont="1" applyFill="1" applyBorder="1" applyAlignment="1">
      <alignment horizontal="center"/>
    </xf>
    <xf numFmtId="164" fontId="19" fillId="0" borderId="0" xfId="0" applyNumberFormat="1" applyFont="1" applyFill="1" applyBorder="1" applyAlignment="1">
      <alignment horizontal="center"/>
    </xf>
    <xf numFmtId="165" fontId="6" fillId="0" borderId="3" xfId="1" applyNumberFormat="1" applyFont="1" applyFill="1" applyBorder="1" applyAlignment="1">
      <alignment horizontal="center"/>
    </xf>
    <xf numFmtId="164" fontId="6" fillId="0" borderId="3" xfId="1" quotePrefix="1" applyNumberFormat="1" applyFont="1" applyFill="1" applyBorder="1" applyAlignment="1">
      <alignment horizontal="center"/>
    </xf>
    <xf numFmtId="164" fontId="6" fillId="0" borderId="3" xfId="0" applyNumberFormat="1" applyFont="1" applyFill="1" applyBorder="1" applyAlignment="1">
      <alignment horizontal="center"/>
    </xf>
    <xf numFmtId="165" fontId="6" fillId="0" borderId="1" xfId="1" applyNumberFormat="1" applyFont="1" applyFill="1" applyBorder="1" applyAlignment="1">
      <alignment horizontal="center"/>
    </xf>
    <xf numFmtId="165" fontId="6" fillId="0" borderId="0" xfId="1" applyNumberFormat="1" applyFont="1" applyFill="1" applyBorder="1" applyAlignment="1"/>
    <xf numFmtId="164" fontId="6" fillId="0" borderId="1" xfId="1" quotePrefix="1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11" applyFont="1" applyFill="1"/>
    <xf numFmtId="49" fontId="8" fillId="0" borderId="0" xfId="16" applyNumberFormat="1" applyFont="1" applyFill="1" applyBorder="1" applyAlignment="1"/>
    <xf numFmtId="167" fontId="6" fillId="0" borderId="0" xfId="1" applyNumberFormat="1" applyFont="1" applyFill="1" applyBorder="1" applyAlignment="1"/>
    <xf numFmtId="0" fontId="5" fillId="0" borderId="0" xfId="12" applyFont="1" applyFill="1" applyAlignment="1"/>
    <xf numFmtId="49" fontId="7" fillId="0" borderId="0" xfId="16" applyNumberFormat="1" applyFont="1" applyFill="1" applyBorder="1" applyAlignment="1">
      <alignment horizontal="center"/>
    </xf>
    <xf numFmtId="0" fontId="6" fillId="0" borderId="0" xfId="12" applyFont="1" applyFill="1" applyAlignment="1"/>
    <xf numFmtId="167" fontId="6" fillId="0" borderId="3" xfId="1" applyNumberFormat="1" applyFont="1" applyFill="1" applyBorder="1" applyAlignment="1"/>
    <xf numFmtId="167" fontId="20" fillId="0" borderId="3" xfId="1" applyNumberFormat="1" applyFont="1" applyFill="1" applyBorder="1" applyAlignment="1">
      <alignment horizontal="right"/>
    </xf>
    <xf numFmtId="167" fontId="5" fillId="0" borderId="0" xfId="1" quotePrefix="1" applyNumberFormat="1" applyFont="1" applyFill="1" applyBorder="1" applyAlignment="1">
      <alignment horizontal="center"/>
    </xf>
    <xf numFmtId="167" fontId="19" fillId="0" borderId="0" xfId="1" applyNumberFormat="1" applyFont="1" applyFill="1" applyBorder="1" applyAlignment="1">
      <alignment vertical="center"/>
    </xf>
    <xf numFmtId="167" fontId="6" fillId="0" borderId="0" xfId="1" applyNumberFormat="1" applyFont="1" applyFill="1" applyBorder="1" applyAlignment="1">
      <alignment horizontal="right" vertical="center"/>
    </xf>
    <xf numFmtId="167" fontId="19" fillId="0" borderId="3" xfId="1" applyNumberFormat="1" applyFont="1" applyFill="1" applyBorder="1" applyAlignment="1">
      <alignment horizontal="right"/>
    </xf>
    <xf numFmtId="167" fontId="6" fillId="0" borderId="0" xfId="1" applyNumberFormat="1" applyFont="1" applyFill="1" applyAlignment="1"/>
    <xf numFmtId="167" fontId="3" fillId="0" borderId="0" xfId="1" applyNumberFormat="1" applyFont="1" applyFill="1" applyAlignment="1"/>
    <xf numFmtId="167" fontId="19" fillId="0" borderId="0" xfId="1" applyNumberFormat="1" applyFont="1" applyFill="1" applyAlignment="1">
      <alignment horizontal="center"/>
    </xf>
    <xf numFmtId="167" fontId="7" fillId="0" borderId="0" xfId="1" applyNumberFormat="1" applyFont="1" applyFill="1" applyAlignment="1">
      <alignment horizontal="center"/>
    </xf>
    <xf numFmtId="167" fontId="19" fillId="0" borderId="3" xfId="1" applyNumberFormat="1" applyFont="1" applyFill="1" applyBorder="1" applyAlignment="1">
      <alignment horizontal="center"/>
    </xf>
    <xf numFmtId="167" fontId="6" fillId="0" borderId="3" xfId="1" applyNumberFormat="1" applyFont="1" applyFill="1" applyBorder="1" applyAlignment="1">
      <alignment horizontal="center"/>
    </xf>
    <xf numFmtId="167" fontId="6" fillId="0" borderId="1" xfId="1" applyNumberFormat="1" applyFont="1" applyFill="1" applyBorder="1" applyAlignment="1"/>
    <xf numFmtId="167" fontId="6" fillId="0" borderId="2" xfId="1" quotePrefix="1" applyNumberFormat="1" applyFont="1" applyFill="1" applyBorder="1" applyAlignment="1">
      <alignment horizontal="center"/>
    </xf>
    <xf numFmtId="0" fontId="21" fillId="0" borderId="0" xfId="0" applyFont="1" applyAlignment="1">
      <alignment vertical="center"/>
    </xf>
    <xf numFmtId="0" fontId="7" fillId="0" borderId="0" xfId="11" applyFont="1" applyFill="1" applyAlignment="1">
      <alignment horizontal="center"/>
    </xf>
    <xf numFmtId="167" fontId="6" fillId="0" borderId="1" xfId="1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>
      <alignment horizontal="right"/>
    </xf>
    <xf numFmtId="167" fontId="6" fillId="0" borderId="2" xfId="1" applyNumberFormat="1" applyFont="1" applyFill="1" applyBorder="1" applyAlignment="1"/>
    <xf numFmtId="165" fontId="5" fillId="0" borderId="0" xfId="1" applyFont="1" applyFill="1" applyAlignment="1">
      <alignment horizontal="center"/>
    </xf>
    <xf numFmtId="167" fontId="6" fillId="0" borderId="0" xfId="1" applyNumberFormat="1" applyFont="1" applyFill="1" applyBorder="1" applyAlignment="1">
      <alignment horizontal="center"/>
    </xf>
    <xf numFmtId="167" fontId="5" fillId="0" borderId="2" xfId="1" applyNumberFormat="1" applyFont="1" applyFill="1" applyBorder="1" applyAlignment="1"/>
    <xf numFmtId="167" fontId="19" fillId="0" borderId="0" xfId="1" applyNumberFormat="1" applyFont="1" applyFill="1" applyAlignment="1"/>
    <xf numFmtId="167" fontId="19" fillId="0" borderId="0" xfId="1" applyNumberFormat="1" applyFont="1" applyFill="1" applyAlignment="1">
      <alignment horizontal="right"/>
    </xf>
    <xf numFmtId="167" fontId="6" fillId="0" borderId="0" xfId="1" applyNumberFormat="1" applyFont="1" applyFill="1" applyAlignment="1">
      <alignment horizontal="right"/>
    </xf>
    <xf numFmtId="167" fontId="19" fillId="0" borderId="0" xfId="1" applyNumberFormat="1" applyFont="1" applyFill="1" applyBorder="1" applyAlignment="1">
      <alignment horizontal="right"/>
    </xf>
    <xf numFmtId="165" fontId="5" fillId="0" borderId="2" xfId="1" applyFont="1" applyFill="1" applyBorder="1" applyAlignment="1">
      <alignment horizontal="right"/>
    </xf>
    <xf numFmtId="165" fontId="6" fillId="0" borderId="0" xfId="1" applyFont="1" applyFill="1" applyBorder="1" applyAlignment="1">
      <alignment horizontal="right" vertical="center"/>
    </xf>
    <xf numFmtId="165" fontId="5" fillId="0" borderId="2" xfId="1" applyFont="1" applyFill="1" applyBorder="1" applyAlignment="1">
      <alignment horizontal="center"/>
    </xf>
    <xf numFmtId="167" fontId="6" fillId="0" borderId="0" xfId="1" applyNumberFormat="1" applyFont="1" applyFill="1"/>
    <xf numFmtId="167" fontId="5" fillId="0" borderId="0" xfId="1" applyNumberFormat="1" applyFont="1" applyFill="1" applyBorder="1"/>
    <xf numFmtId="49" fontId="5" fillId="0" borderId="0" xfId="0" applyNumberFormat="1" applyFont="1" applyFill="1"/>
    <xf numFmtId="49" fontId="1" fillId="0" borderId="0" xfId="16" applyNumberFormat="1" applyFont="1"/>
    <xf numFmtId="0" fontId="7" fillId="0" borderId="0" xfId="20" applyFont="1" applyAlignment="1">
      <alignment horizontal="center"/>
    </xf>
    <xf numFmtId="0" fontId="7" fillId="0" borderId="0" xfId="20" applyFont="1" applyAlignment="1">
      <alignment horizontal="centerContinuous"/>
    </xf>
    <xf numFmtId="0" fontId="5" fillId="0" borderId="0" xfId="20" applyFont="1" applyAlignment="1">
      <alignment horizontal="centerContinuous"/>
    </xf>
    <xf numFmtId="37" fontId="5" fillId="0" borderId="0" xfId="20" applyNumberFormat="1" applyFont="1" applyAlignment="1">
      <alignment horizontal="centerContinuous"/>
    </xf>
    <xf numFmtId="49" fontId="5" fillId="0" borderId="0" xfId="21" applyNumberFormat="1" applyFont="1" applyAlignment="1">
      <alignment horizontal="right"/>
    </xf>
    <xf numFmtId="0" fontId="5" fillId="0" borderId="0" xfId="20" applyFont="1"/>
    <xf numFmtId="0" fontId="3" fillId="0" borderId="0" xfId="20" applyFont="1" applyAlignment="1">
      <alignment horizontal="left"/>
    </xf>
    <xf numFmtId="0" fontId="5" fillId="0" borderId="0" xfId="21" applyFont="1"/>
    <xf numFmtId="0" fontId="7" fillId="0" borderId="0" xfId="21" applyFont="1" applyAlignment="1">
      <alignment horizontal="center"/>
    </xf>
    <xf numFmtId="0" fontId="7" fillId="0" borderId="0" xfId="21" applyFont="1"/>
    <xf numFmtId="0" fontId="6" fillId="0" borderId="0" xfId="21" applyFont="1" applyAlignment="1">
      <alignment horizontal="center"/>
    </xf>
    <xf numFmtId="0" fontId="5" fillId="0" borderId="0" xfId="21" applyFont="1" applyAlignment="1">
      <alignment horizontal="center"/>
    </xf>
    <xf numFmtId="37" fontId="5" fillId="0" borderId="0" xfId="21" applyNumberFormat="1" applyFont="1" applyAlignment="1">
      <alignment horizontal="center"/>
    </xf>
    <xf numFmtId="37" fontId="5" fillId="0" borderId="3" xfId="21" applyNumberFormat="1" applyFont="1" applyBorder="1" applyAlignment="1">
      <alignment horizontal="center"/>
    </xf>
    <xf numFmtId="0" fontId="5" fillId="0" borderId="0" xfId="22" applyFont="1" applyAlignment="1">
      <alignment horizontal="center"/>
    </xf>
    <xf numFmtId="0" fontId="7" fillId="0" borderId="0" xfId="22" applyFont="1" applyAlignment="1">
      <alignment horizontal="center"/>
    </xf>
    <xf numFmtId="166" fontId="5" fillId="0" borderId="0" xfId="22" applyNumberFormat="1" applyFont="1"/>
    <xf numFmtId="166" fontId="5" fillId="0" borderId="0" xfId="22" applyNumberFormat="1" applyFont="1" applyAlignment="1">
      <alignment horizontal="center"/>
    </xf>
    <xf numFmtId="166" fontId="5" fillId="0" borderId="0" xfId="22" applyNumberFormat="1" applyFont="1" applyAlignment="1">
      <alignment horizontal="center" wrapText="1"/>
    </xf>
    <xf numFmtId="0" fontId="6" fillId="0" borderId="0" xfId="23" applyFont="1"/>
    <xf numFmtId="166" fontId="7" fillId="0" borderId="0" xfId="22" applyNumberFormat="1" applyFont="1" applyAlignment="1">
      <alignment horizontal="center"/>
    </xf>
    <xf numFmtId="166" fontId="7" fillId="0" borderId="0" xfId="22" applyNumberFormat="1" applyFont="1"/>
    <xf numFmtId="37" fontId="6" fillId="0" borderId="0" xfId="1" applyNumberFormat="1" applyFont="1" applyFill="1" applyBorder="1"/>
    <xf numFmtId="37" fontId="6" fillId="0" borderId="0" xfId="1" applyNumberFormat="1" applyFont="1" applyFill="1" applyBorder="1" applyAlignment="1"/>
    <xf numFmtId="0" fontId="6" fillId="0" borderId="0" xfId="0" applyFont="1"/>
    <xf numFmtId="165" fontId="23" fillId="0" borderId="0" xfId="1" applyFont="1" applyFill="1" applyBorder="1" applyAlignment="1">
      <alignment horizontal="center"/>
    </xf>
    <xf numFmtId="167" fontId="5" fillId="0" borderId="0" xfId="24" applyNumberFormat="1" applyFont="1" applyFill="1" applyAlignment="1"/>
    <xf numFmtId="167" fontId="23" fillId="0" borderId="0" xfId="1" applyNumberFormat="1" applyFont="1" applyFill="1" applyBorder="1" applyAlignment="1">
      <alignment horizontal="center"/>
    </xf>
    <xf numFmtId="0" fontId="6" fillId="0" borderId="0" xfId="25" applyFont="1"/>
    <xf numFmtId="3" fontId="6" fillId="0" borderId="0" xfId="1" applyNumberFormat="1" applyFont="1" applyFill="1" applyBorder="1"/>
    <xf numFmtId="3" fontId="6" fillId="0" borderId="0" xfId="1" applyNumberFormat="1" applyFont="1" applyFill="1" applyBorder="1" applyAlignment="1"/>
    <xf numFmtId="0" fontId="8" fillId="0" borderId="0" xfId="0" applyFont="1"/>
    <xf numFmtId="0" fontId="5" fillId="0" borderId="0" xfId="26" applyFont="1"/>
    <xf numFmtId="167" fontId="5" fillId="0" borderId="0" xfId="16" applyNumberFormat="1"/>
    <xf numFmtId="0" fontId="8" fillId="0" borderId="0" xfId="27" applyFont="1"/>
    <xf numFmtId="167" fontId="24" fillId="0" borderId="1" xfId="1" applyNumberFormat="1" applyFont="1" applyFill="1" applyBorder="1" applyAlignment="1">
      <alignment horizontal="center"/>
    </xf>
    <xf numFmtId="0" fontId="6" fillId="0" borderId="0" xfId="21" applyFont="1"/>
    <xf numFmtId="167" fontId="6" fillId="0" borderId="1" xfId="16" applyNumberFormat="1" applyFont="1" applyBorder="1"/>
    <xf numFmtId="0" fontId="6" fillId="0" borderId="0" xfId="22" applyFont="1"/>
    <xf numFmtId="166" fontId="8" fillId="0" borderId="0" xfId="22" applyNumberFormat="1" applyFont="1" applyAlignment="1">
      <alignment horizontal="center"/>
    </xf>
    <xf numFmtId="166" fontId="8" fillId="0" borderId="0" xfId="22" applyNumberFormat="1" applyFont="1"/>
    <xf numFmtId="167" fontId="6" fillId="0" borderId="0" xfId="24" applyNumberFormat="1" applyFont="1" applyFill="1" applyAlignment="1"/>
    <xf numFmtId="166" fontId="6" fillId="0" borderId="0" xfId="22" applyNumberFormat="1" applyFont="1"/>
    <xf numFmtId="166" fontId="6" fillId="0" borderId="0" xfId="22" applyNumberFormat="1" applyFont="1" applyAlignment="1">
      <alignment horizontal="right"/>
    </xf>
    <xf numFmtId="49" fontId="6" fillId="0" borderId="0" xfId="21" applyNumberFormat="1" applyFont="1"/>
    <xf numFmtId="37" fontId="24" fillId="0" borderId="2" xfId="1" applyNumberFormat="1" applyFont="1" applyFill="1" applyBorder="1" applyAlignment="1">
      <alignment horizontal="right"/>
    </xf>
    <xf numFmtId="37" fontId="5" fillId="0" borderId="0" xfId="1" applyNumberFormat="1" applyFont="1" applyFill="1"/>
    <xf numFmtId="37" fontId="25" fillId="0" borderId="0" xfId="21" applyNumberFormat="1" applyFont="1" applyAlignment="1">
      <alignment horizontal="left" vertical="top"/>
    </xf>
    <xf numFmtId="167" fontId="24" fillId="0" borderId="2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21" applyFont="1" applyAlignment="1">
      <alignment horizontal="center"/>
    </xf>
    <xf numFmtId="0" fontId="26" fillId="0" borderId="0" xfId="0" applyNumberFormat="1" applyFont="1" applyFill="1" applyAlignment="1">
      <alignment horizontal="left" wrapText="1"/>
    </xf>
    <xf numFmtId="0" fontId="26" fillId="0" borderId="0" xfId="0" applyNumberFormat="1" applyFont="1" applyFill="1" applyAlignment="1">
      <alignment horizontal="left"/>
    </xf>
    <xf numFmtId="167" fontId="20" fillId="0" borderId="0" xfId="1" applyNumberFormat="1" applyFont="1" applyFill="1" applyBorder="1" applyAlignment="1">
      <alignment horizontal="right"/>
    </xf>
    <xf numFmtId="167" fontId="20" fillId="0" borderId="0" xfId="1" applyNumberFormat="1" applyFont="1" applyFill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21" applyFont="1" applyAlignment="1">
      <alignment horizontal="center"/>
    </xf>
    <xf numFmtId="0" fontId="7" fillId="0" borderId="0" xfId="21" applyFont="1" applyAlignment="1">
      <alignment horizontal="center"/>
    </xf>
    <xf numFmtId="37" fontId="6" fillId="0" borderId="0" xfId="0" applyNumberFormat="1" applyFont="1" applyBorder="1" applyAlignment="1">
      <alignment horizontal="right"/>
    </xf>
    <xf numFmtId="167" fontId="6" fillId="0" borderId="0" xfId="1" applyNumberFormat="1" applyFont="1" applyBorder="1" applyAlignment="1">
      <alignment horizontal="right"/>
    </xf>
    <xf numFmtId="49" fontId="5" fillId="0" borderId="0" xfId="0" applyNumberFormat="1" applyFont="1"/>
    <xf numFmtId="0" fontId="5" fillId="0" borderId="0" xfId="0" applyFont="1"/>
    <xf numFmtId="167" fontId="6" fillId="0" borderId="0" xfId="1" applyNumberFormat="1" applyFont="1" applyBorder="1"/>
    <xf numFmtId="167" fontId="19" fillId="0" borderId="3" xfId="1" applyNumberFormat="1" applyFont="1" applyFill="1" applyBorder="1" applyAlignment="1">
      <alignment vertical="center"/>
    </xf>
    <xf numFmtId="37" fontId="25" fillId="0" borderId="0" xfId="21" quotePrefix="1" applyNumberFormat="1" applyFont="1" applyAlignment="1">
      <alignment horizontal="left" vertical="top"/>
    </xf>
    <xf numFmtId="166" fontId="6" fillId="0" borderId="0" xfId="0" applyNumberFormat="1" applyFont="1" applyFill="1" applyAlignment="1">
      <alignment horizontal="center"/>
    </xf>
    <xf numFmtId="166" fontId="19" fillId="0" borderId="0" xfId="0" quotePrefix="1" applyNumberFormat="1" applyFont="1" applyFill="1" applyAlignment="1">
      <alignment horizontal="center"/>
    </xf>
    <xf numFmtId="166" fontId="7" fillId="0" borderId="0" xfId="0" applyNumberFormat="1" applyFont="1" applyFill="1" applyAlignment="1">
      <alignment horizontal="center"/>
    </xf>
    <xf numFmtId="16" fontId="19" fillId="0" borderId="0" xfId="0" applyNumberFormat="1" applyFont="1" applyFill="1" applyBorder="1" applyAlignment="1">
      <alignment horizontal="center"/>
    </xf>
    <xf numFmtId="16" fontId="19" fillId="0" borderId="0" xfId="0" quotePrefix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19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21" applyFont="1" applyAlignment="1">
      <alignment horizontal="center"/>
    </xf>
    <xf numFmtId="0" fontId="5" fillId="0" borderId="3" xfId="22" applyFont="1" applyBorder="1" applyAlignment="1">
      <alignment horizontal="center"/>
    </xf>
    <xf numFmtId="0" fontId="7" fillId="0" borderId="0" xfId="21" applyFont="1" applyAlignment="1">
      <alignment horizontal="center"/>
    </xf>
    <xf numFmtId="0" fontId="7" fillId="0" borderId="0" xfId="11" applyFont="1" applyFill="1" applyAlignment="1">
      <alignment horizontal="center"/>
    </xf>
    <xf numFmtId="0" fontId="6" fillId="0" borderId="0" xfId="11" applyFont="1" applyFill="1" applyAlignment="1">
      <alignment horizontal="center"/>
    </xf>
    <xf numFmtId="0" fontId="19" fillId="0" borderId="0" xfId="11" applyFont="1" applyFill="1" applyAlignment="1">
      <alignment horizontal="center"/>
    </xf>
    <xf numFmtId="0" fontId="5" fillId="0" borderId="0" xfId="11" applyFont="1" applyFill="1" applyAlignment="1">
      <alignment horizontal="center"/>
    </xf>
  </cellXfs>
  <cellStyles count="29">
    <cellStyle name="Comma" xfId="1" builtinId="3"/>
    <cellStyle name="Comma 16 2" xfId="2"/>
    <cellStyle name="Comma 2" xfId="24"/>
    <cellStyle name="Comma 3" xfId="3"/>
    <cellStyle name="Comma_SPGQ302e-chg. in share" xfId="4"/>
    <cellStyle name="Normal" xfId="0" builtinId="0"/>
    <cellStyle name="Normal 11" xfId="25"/>
    <cellStyle name="Normal 12" xfId="26"/>
    <cellStyle name="Normal 126 2" xfId="5"/>
    <cellStyle name="Normal 13" xfId="27"/>
    <cellStyle name="Normal 151" xfId="6"/>
    <cellStyle name="Normal 152" xfId="7"/>
    <cellStyle name="Normal 153" xfId="8"/>
    <cellStyle name="Normal 154" xfId="9"/>
    <cellStyle name="Normal 155" xfId="10"/>
    <cellStyle name="Normal 156" xfId="11"/>
    <cellStyle name="Normal 16" xfId="28"/>
    <cellStyle name="Normal 2" xfId="18"/>
    <cellStyle name="Normal 20" xfId="23"/>
    <cellStyle name="Normal 29" xfId="12"/>
    <cellStyle name="Normal 3" xfId="13"/>
    <cellStyle name="Normal_BL" xfId="14"/>
    <cellStyle name="Normal_Draft PTTCHTx" xfId="15"/>
    <cellStyle name="Normal_G-12e-meg002a051a-2-conso" xfId="16"/>
    <cellStyle name="Normal_Sunstar Chem;E;2000" xfId="20"/>
    <cellStyle name="Normal_Suretex EE 06-01" xfId="22"/>
    <cellStyle name="Normal_TBSP06-FS-Q1-English-BL" xfId="21"/>
    <cellStyle name="Percent 10" xfId="17"/>
    <cellStyle name="Percent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73</xdr:row>
      <xdr:rowOff>0</xdr:rowOff>
    </xdr:from>
    <xdr:to>
      <xdr:col>9</xdr:col>
      <xdr:colOff>0</xdr:colOff>
      <xdr:row>73</xdr:row>
      <xdr:rowOff>6350</xdr:rowOff>
    </xdr:to>
    <xdr:pic>
      <xdr:nvPicPr>
        <xdr:cNvPr id="23762" name="Picture 1">
          <a:extLst>
            <a:ext uri="{FF2B5EF4-FFF2-40B4-BE49-F238E27FC236}">
              <a16:creationId xmlns:a16="http://schemas.microsoft.com/office/drawing/2014/main" id="{D6D5326A-06C2-4904-9977-F8AE59FFF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7950" y="17272000"/>
          <a:ext cx="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35</xdr:row>
      <xdr:rowOff>0</xdr:rowOff>
    </xdr:from>
    <xdr:to>
      <xdr:col>9</xdr:col>
      <xdr:colOff>12700</xdr:colOff>
      <xdr:row>35</xdr:row>
      <xdr:rowOff>6350</xdr:rowOff>
    </xdr:to>
    <xdr:pic>
      <xdr:nvPicPr>
        <xdr:cNvPr id="3918" name="Picture 1">
          <a:extLst>
            <a:ext uri="{FF2B5EF4-FFF2-40B4-BE49-F238E27FC236}">
              <a16:creationId xmlns:a16="http://schemas.microsoft.com/office/drawing/2014/main" id="{9A4C9409-A4EC-46BE-9255-0C11C7554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0" y="9182100"/>
          <a:ext cx="1270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9</xdr:col>
      <xdr:colOff>12700</xdr:colOff>
      <xdr:row>0</xdr:row>
      <xdr:rowOff>6350</xdr:rowOff>
    </xdr:to>
    <xdr:pic>
      <xdr:nvPicPr>
        <xdr:cNvPr id="12819" name="Picture 1">
          <a:extLst>
            <a:ext uri="{FF2B5EF4-FFF2-40B4-BE49-F238E27FC236}">
              <a16:creationId xmlns:a16="http://schemas.microsoft.com/office/drawing/2014/main" id="{FB1803EF-3B08-4562-BF50-0746BFA51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89900" y="0"/>
          <a:ext cx="1270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pr-lab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PR3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\OFFSHORE\USERS\NARESH\FIN\HALFYEAR\CONB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C\c\CCC\Mar-04\Afcons%20Infrastructure\Head%20Office\Financials\BS%20final%2015-10-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ack&#3626;&#3640;&#3619;&#3614;&#3621;\NewCPF\Cpf44\Old44\DataWork\C_Tower30\C_43_q1_sgv\DataWork\C_cpf15\BangkokFeedmill\FORM_CPF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uk_accsrv\accfiles\1.%20GROUP%20REPORTING\MANAGEMENT%20ACCOUNTS\Budget\Budget%20200809%20Reliance%20v8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CC\Miscellaneous\Stock%20Take%20310306\Stock%20Reports\K%20M%20Enterprise%20PBP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20%20Loans%20&amp;%20Advances%20Substantive%20Testing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Z\01-Tax%20return%20compliance\T_TR\3Com\FY05_2004\IT50_2004%203Com\Client's%20file\6900_leadshee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CCC%20Audit-05\AIL\Accounts\Liability\Creditors\6120%20Creditors%20Analysis%20workboo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pichetskul\AppData\Roaming\Microsoft\Excel\Documents%20and%20Settings\twitthayaphalert\Desktop\Siix%20Co.,Ltd\L%20-%20Receivables\L300_SIIX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na\rina\WINDOWS\TEMP\dhsint1004\1611A%20INTEREST%20ACCRUED%20ON%20LOANS%20AS%20ON%2030%20SEP%2020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20%20Debtors%20Analysis%20workbook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440VA%20Operating%20Expenses%20Substantive%20Testing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2.01%20REFINERY%202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PGMMNG"/>
      <sheetName val="Tax coupon"/>
      <sheetName val="Macro5"/>
      <sheetName val="Sheet1"/>
      <sheetName val="Sheet1 (2)"/>
      <sheetName val="Sheet2"/>
      <sheetName val="PRO-TOTAL"/>
      <sheetName val="stat local"/>
      <sheetName val="UPC_SKU"/>
      <sheetName val="ตารางคำนวณกระเบื้อง A"/>
      <sheetName val="DD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m"/>
      <sheetName val="code"/>
      <sheetName val="TYPE SD125"/>
      <sheetName val="MyWork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Company Name"/>
      <sheetName val="S-Plant"/>
      <sheetName val="Office_plants"/>
      <sheetName val="คำอธิบาย"/>
      <sheetName val="Cases Actuals SAP"/>
      <sheetName val="Chilled Vol &amp; GS"/>
      <sheetName val="Master Query_SL"/>
      <sheetName val="Addresses"/>
      <sheetName val="PBSG Severance"/>
      <sheetName val="Sheet3"/>
      <sheetName val="วัดใต้"/>
      <sheetName val="Table Name"/>
      <sheetName val="FR"/>
      <sheetName val="Zone"/>
      <sheetName val="Northeast"/>
      <sheetName val="Vender li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  <sheetName val="Production Queue GB"/>
      <sheetName val="Type ถูก House"/>
      <sheetName val="รายชื่อ"/>
      <sheetName val="cost center name"/>
      <sheetName val="TP"/>
      <sheetName val="ดอกเบี้ย TR2560"/>
      <sheetName val="Accure"/>
      <sheetName val="MasterTB"/>
      <sheetName val="F-1"/>
      <sheetName val="P300"/>
      <sheetName val="Materiality"/>
      <sheetName val="S300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Trial Balance"/>
      <sheetName val="Master TB"/>
      <sheetName val="H300"/>
      <sheetName val="F-3"/>
      <sheetName val="K400"/>
      <sheetName val="X1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REPORT"/>
      <sheetName val="CF weekly"/>
      <sheetName val="1.CF (M)(Ratchatewee)"/>
      <sheetName val="1.CF (M)(Rama4)"/>
      <sheetName val="1.CF (M) (TL10ph2)"/>
      <sheetName val="V1"/>
      <sheetName val="V7 Confirm RPT"/>
      <sheetName val="Variance"/>
      <sheetName val="Ms"/>
      <sheetName val="DD List"/>
      <sheetName val="Multi Rater"/>
      <sheetName val="#REF"/>
      <sheetName val="Status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beer-indstry"/>
      <sheetName val="ชลทิพย์"/>
      <sheetName val="summary_ee"/>
      <sheetName val="ee_unit type"/>
      <sheetName val="ee_build "/>
      <sheetName val="発停サイクル表"/>
      <sheetName val="Master COA V21"/>
      <sheetName val="A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Wkgs_BS Lead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설계내역서"/>
      <sheetName val="S330 Increase salary rate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ZA110 Sale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Discounted Cash Flow"/>
      <sheetName val="6.ข้อมูลวัสดุ-ค่าดำเนิน"/>
      <sheetName val="LS"/>
      <sheetName val="STart"/>
      <sheetName val="PGM_2LEVYTD"/>
      <sheetName val="Mat"/>
      <sheetName val="Reference(do_not_delete)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TT-2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TB 1-3"/>
      <sheetName val=" ANALYSIS FP"/>
      <sheetName val="Designated P&amp;L"/>
      <sheetName val="Demand"/>
      <sheetName val="Occ"/>
      <sheetName val="สรุป"/>
      <sheetName val="interest income from VMI"/>
      <sheetName val="interest payable to PSH"/>
      <sheetName val="Mapping account"/>
      <sheetName val="Sales"/>
      <sheetName val="ค่าเริ่มต้น"/>
      <sheetName val="asse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NOT"/>
      <sheetName val="Analytic Sales&amp;Cost"/>
      <sheetName val="J01"/>
      <sheetName val="Factor F Data"/>
      <sheetName val="PL"/>
      <sheetName val="PROJECT BRIEF"/>
      <sheetName val="footing"/>
      <sheetName val="upa"/>
      <sheetName val="RE9604"/>
      <sheetName val="Data (Forecast-m3)"/>
      <sheetName val="summary1-2"/>
      <sheetName val="summary1-3"/>
      <sheetName val="Info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Drop Down Lists"/>
      <sheetName val="List of Rem Entries - IS"/>
      <sheetName val="Validation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Customer Name"/>
      <sheetName val="Sheet15"/>
      <sheetName val="มีค 64"/>
      <sheetName val="PDPC0908"/>
      <sheetName val="Rank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118508"/>
      <sheetName val="612004"/>
      <sheetName val="Prepaid"/>
      <sheetName val="Sheet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7">
          <cell r="G7" t="str">
            <v>R-32 SUPPLY / RETURN PIPING WORK (GHARGER No.1)</v>
          </cell>
        </row>
      </sheetData>
      <sheetData sheetId="86">
        <row r="7">
          <cell r="G7" t="str">
            <v>R-32 SUPPLY / RETURN PIPING WORK (GHARGER No.1)</v>
          </cell>
        </row>
      </sheetData>
      <sheetData sheetId="87">
        <row r="7">
          <cell r="G7" t="str">
            <v>R-32 SUPPLY / RETURN PIPING WORK (GHARGER No.1)</v>
          </cell>
        </row>
      </sheetData>
      <sheetData sheetId="88">
        <row r="7">
          <cell r="G7" t="str">
            <v>R-32 SUPPLY / RETURN PIPING WORK (GHARGER No.1)</v>
          </cell>
        </row>
      </sheetData>
      <sheetData sheetId="89">
        <row r="7">
          <cell r="G7" t="str">
            <v>R-32 SUPPLY / RETURN PIPING WORK (GHARGER No.1)</v>
          </cell>
        </row>
      </sheetData>
      <sheetData sheetId="90">
        <row r="7">
          <cell r="G7" t="str">
            <v>R-32 SUPPLY / RETURN PIPING WORK (GHARGER No.1)</v>
          </cell>
        </row>
      </sheetData>
      <sheetData sheetId="91">
        <row r="7">
          <cell r="G7" t="str">
            <v>R-32 SUPPLY / RETURN PIPING WORK (GHARGER No.1)</v>
          </cell>
        </row>
      </sheetData>
      <sheetData sheetId="92">
        <row r="7">
          <cell r="G7" t="str">
            <v>R-32 SUPPLY / RETURN PIPING WORK (GHARGER No.1)</v>
          </cell>
        </row>
      </sheetData>
      <sheetData sheetId="93">
        <row r="7">
          <cell r="G7" t="str">
            <v>R-32 SUPPLY / RETURN PIPING WORK (GHARGER No.1)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7">
          <cell r="G7" t="str">
            <v>R-32 SUPPLY / RETURN PIPING WORK (GHARGER No.1)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>
        <row r="3">
          <cell r="BC3" t="str">
            <v>QUOTATION  NO.   :</v>
          </cell>
        </row>
      </sheetData>
      <sheetData sheetId="427" refreshError="1"/>
      <sheetData sheetId="428" refreshError="1"/>
      <sheetData sheetId="429" refreshError="1"/>
      <sheetData sheetId="430" refreshError="1"/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 refreshError="1"/>
      <sheetData sheetId="435">
        <row r="3">
          <cell r="BC3" t="str">
            <v>QUOTATION  NO.   :</v>
          </cell>
        </row>
      </sheetData>
      <sheetData sheetId="436" refreshError="1"/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3">
          <cell r="BC3" t="str">
            <v>QUOTATION  NO.   :</v>
          </cell>
        </row>
      </sheetData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/>
      <sheetData sheetId="763"/>
      <sheetData sheetId="764"/>
      <sheetData sheetId="76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r-lab"/>
      <sheetName val="Sheet1"/>
      <sheetName val="MSSG9"/>
      <sheetName val="MSH10"/>
      <sheetName val="MSA11"/>
      <sheetName val="MOIS1"/>
      <sheetName val="MOIS"/>
      <sheetName val="MMRI7"/>
      <sheetName val="MMBF8"/>
      <sheetName val="MH1"/>
      <sheetName val="MFS12"/>
      <sheetName val="MBN5"/>
      <sheetName val="MBC6"/>
      <sheetName val="MBB4"/>
      <sheetName val="MAN2"/>
      <sheetName val="MAC3"/>
      <sheetName val="Mappings"/>
      <sheetName val="Mapping"/>
    </sheetNames>
    <sheetDataSet>
      <sheetData sheetId="0" refreshError="1">
        <row r="1">
          <cell r="A1" t="str">
            <v>||\027\087\001</v>
          </cell>
        </row>
        <row r="11">
          <cell r="B11">
            <v>1</v>
          </cell>
          <cell r="C11">
            <v>29</v>
          </cell>
          <cell r="F11">
            <v>49.9</v>
          </cell>
          <cell r="G11">
            <v>5.14</v>
          </cell>
          <cell r="H11">
            <v>8.85</v>
          </cell>
          <cell r="I11">
            <v>17.2</v>
          </cell>
          <cell r="J11">
            <v>46.1</v>
          </cell>
          <cell r="K11">
            <v>353.7</v>
          </cell>
          <cell r="L11">
            <v>110.3</v>
          </cell>
          <cell r="M11">
            <v>6.86</v>
          </cell>
          <cell r="N11">
            <v>2.4249999999999998</v>
          </cell>
          <cell r="U11">
            <v>40</v>
          </cell>
          <cell r="V11">
            <v>30</v>
          </cell>
          <cell r="AA11">
            <v>60</v>
          </cell>
          <cell r="AB11">
            <v>50</v>
          </cell>
          <cell r="AC11">
            <v>5.2</v>
          </cell>
          <cell r="AD11">
            <v>5</v>
          </cell>
          <cell r="AE11">
            <v>9.1</v>
          </cell>
          <cell r="AF11">
            <v>8.9</v>
          </cell>
          <cell r="AG11">
            <v>17</v>
          </cell>
          <cell r="AH11">
            <v>15</v>
          </cell>
          <cell r="AI11">
            <v>50</v>
          </cell>
          <cell r="AJ11">
            <v>40</v>
          </cell>
          <cell r="AK11">
            <v>362.5</v>
          </cell>
          <cell r="AL11">
            <v>347.5</v>
          </cell>
          <cell r="AO11">
            <v>7.5</v>
          </cell>
          <cell r="AP11">
            <v>6.5</v>
          </cell>
          <cell r="AQ11">
            <v>2.5499999999999998</v>
          </cell>
          <cell r="AY11">
            <v>60.2</v>
          </cell>
          <cell r="AZ11">
            <v>44</v>
          </cell>
          <cell r="BA11">
            <v>52</v>
          </cell>
          <cell r="BB11">
            <v>47.9</v>
          </cell>
        </row>
        <row r="12">
          <cell r="B12">
            <v>2</v>
          </cell>
          <cell r="C12">
            <v>32.299999999999997</v>
          </cell>
          <cell r="F12">
            <v>52.5</v>
          </cell>
          <cell r="G12">
            <v>5.08</v>
          </cell>
          <cell r="H12">
            <v>8.8800000000000008</v>
          </cell>
          <cell r="I12">
            <v>17.600000000000001</v>
          </cell>
          <cell r="J12">
            <v>43</v>
          </cell>
          <cell r="K12">
            <v>356.8</v>
          </cell>
          <cell r="L12">
            <v>110.5</v>
          </cell>
          <cell r="M12">
            <v>6.94</v>
          </cell>
          <cell r="N12">
            <v>2.4649999999999999</v>
          </cell>
          <cell r="U12">
            <v>40</v>
          </cell>
          <cell r="V12">
            <v>30</v>
          </cell>
          <cell r="AA12">
            <v>60</v>
          </cell>
          <cell r="AB12">
            <v>50</v>
          </cell>
          <cell r="AC12">
            <v>5.2</v>
          </cell>
          <cell r="AD12">
            <v>5</v>
          </cell>
          <cell r="AE12">
            <v>9.1</v>
          </cell>
          <cell r="AF12">
            <v>8.9</v>
          </cell>
          <cell r="AG12">
            <v>17</v>
          </cell>
          <cell r="AH12">
            <v>15</v>
          </cell>
          <cell r="AI12">
            <v>50</v>
          </cell>
          <cell r="AJ12">
            <v>40</v>
          </cell>
          <cell r="AK12">
            <v>362.5</v>
          </cell>
          <cell r="AL12">
            <v>347.5</v>
          </cell>
          <cell r="AO12">
            <v>7.5</v>
          </cell>
          <cell r="AP12">
            <v>6.5</v>
          </cell>
          <cell r="AQ12">
            <v>2.5499999999999998</v>
          </cell>
          <cell r="AY12">
            <v>30</v>
          </cell>
          <cell r="AZ12">
            <v>40.5</v>
          </cell>
          <cell r="BA12">
            <v>37</v>
          </cell>
          <cell r="BB12">
            <v>39.299999999999997</v>
          </cell>
        </row>
        <row r="13">
          <cell r="B13">
            <v>3</v>
          </cell>
          <cell r="C13">
            <v>30.3</v>
          </cell>
          <cell r="F13">
            <v>46.8</v>
          </cell>
          <cell r="G13">
            <v>5.17</v>
          </cell>
          <cell r="H13">
            <v>8.94</v>
          </cell>
          <cell r="I13">
            <v>16.899999999999999</v>
          </cell>
          <cell r="J13">
            <v>41.3</v>
          </cell>
          <cell r="K13">
            <v>353.6</v>
          </cell>
          <cell r="L13">
            <v>110.9</v>
          </cell>
          <cell r="M13">
            <v>6.86</v>
          </cell>
          <cell r="N13">
            <v>2.42</v>
          </cell>
          <cell r="U13">
            <v>40</v>
          </cell>
          <cell r="V13">
            <v>30</v>
          </cell>
          <cell r="AA13">
            <v>60</v>
          </cell>
          <cell r="AB13">
            <v>50</v>
          </cell>
          <cell r="AC13">
            <v>5.2</v>
          </cell>
          <cell r="AD13">
            <v>5</v>
          </cell>
          <cell r="AE13">
            <v>9.1</v>
          </cell>
          <cell r="AF13">
            <v>8.9</v>
          </cell>
          <cell r="AG13">
            <v>17</v>
          </cell>
          <cell r="AH13">
            <v>15</v>
          </cell>
          <cell r="AI13">
            <v>50</v>
          </cell>
          <cell r="AJ13">
            <v>40</v>
          </cell>
          <cell r="AK13">
            <v>362.5</v>
          </cell>
          <cell r="AL13">
            <v>347.5</v>
          </cell>
          <cell r="AO13">
            <v>7.5</v>
          </cell>
          <cell r="AP13">
            <v>6.5</v>
          </cell>
          <cell r="AQ13">
            <v>2.5499999999999998</v>
          </cell>
          <cell r="AY13">
            <v>9.8000000000000007</v>
          </cell>
          <cell r="AZ13">
            <v>15.5</v>
          </cell>
          <cell r="BA13">
            <v>11</v>
          </cell>
          <cell r="BB13">
            <v>12.8</v>
          </cell>
        </row>
        <row r="14">
          <cell r="B14">
            <v>4</v>
          </cell>
          <cell r="C14">
            <v>34.700000000000003</v>
          </cell>
          <cell r="F14">
            <v>52.2</v>
          </cell>
          <cell r="G14">
            <v>5.0599999999999996</v>
          </cell>
          <cell r="H14">
            <v>8.9700000000000006</v>
          </cell>
          <cell r="I14">
            <v>16.8</v>
          </cell>
          <cell r="J14">
            <v>42.5</v>
          </cell>
          <cell r="K14">
            <v>357.6</v>
          </cell>
          <cell r="L14">
            <v>110.9</v>
          </cell>
          <cell r="M14">
            <v>6.9</v>
          </cell>
          <cell r="N14">
            <v>2.35</v>
          </cell>
          <cell r="U14">
            <v>40</v>
          </cell>
          <cell r="V14">
            <v>30</v>
          </cell>
          <cell r="AA14">
            <v>60</v>
          </cell>
          <cell r="AB14">
            <v>50</v>
          </cell>
          <cell r="AC14">
            <v>5.2</v>
          </cell>
          <cell r="AD14">
            <v>5</v>
          </cell>
          <cell r="AE14">
            <v>9.1</v>
          </cell>
          <cell r="AF14">
            <v>8.9</v>
          </cell>
          <cell r="AG14">
            <v>17</v>
          </cell>
          <cell r="AH14">
            <v>15</v>
          </cell>
          <cell r="AI14">
            <v>50</v>
          </cell>
          <cell r="AJ14">
            <v>40</v>
          </cell>
          <cell r="AK14">
            <v>362.5</v>
          </cell>
          <cell r="AL14">
            <v>347.5</v>
          </cell>
          <cell r="AO14">
            <v>7.5</v>
          </cell>
          <cell r="AP14">
            <v>6.5</v>
          </cell>
          <cell r="AQ14">
            <v>2.5499999999999998</v>
          </cell>
        </row>
        <row r="15">
          <cell r="B15">
            <v>5</v>
          </cell>
          <cell r="C15">
            <v>28.7</v>
          </cell>
          <cell r="F15">
            <v>53.5</v>
          </cell>
          <cell r="G15">
            <v>5.05</v>
          </cell>
          <cell r="H15">
            <v>9.15</v>
          </cell>
          <cell r="I15">
            <v>16.3</v>
          </cell>
          <cell r="J15">
            <v>45.4</v>
          </cell>
          <cell r="K15">
            <v>358.9</v>
          </cell>
          <cell r="L15">
            <v>111.6</v>
          </cell>
          <cell r="M15">
            <v>6.66</v>
          </cell>
          <cell r="N15">
            <v>2.3849999999999998</v>
          </cell>
          <cell r="U15">
            <v>40</v>
          </cell>
          <cell r="V15">
            <v>30</v>
          </cell>
          <cell r="AA15">
            <v>60</v>
          </cell>
          <cell r="AB15">
            <v>50</v>
          </cell>
          <cell r="AC15">
            <v>5.2</v>
          </cell>
          <cell r="AD15">
            <v>5</v>
          </cell>
          <cell r="AE15">
            <v>9.1</v>
          </cell>
          <cell r="AF15">
            <v>8.9</v>
          </cell>
          <cell r="AG15">
            <v>17</v>
          </cell>
          <cell r="AH15">
            <v>15</v>
          </cell>
          <cell r="AI15">
            <v>50</v>
          </cell>
          <cell r="AJ15">
            <v>40</v>
          </cell>
          <cell r="AK15">
            <v>362.5</v>
          </cell>
          <cell r="AL15">
            <v>347.5</v>
          </cell>
          <cell r="AO15">
            <v>7.5</v>
          </cell>
          <cell r="AP15">
            <v>6.5</v>
          </cell>
          <cell r="AQ15">
            <v>2.5499999999999998</v>
          </cell>
        </row>
        <row r="16">
          <cell r="B16">
            <v>6</v>
          </cell>
          <cell r="C16">
            <v>27.3</v>
          </cell>
          <cell r="F16">
            <v>48.3</v>
          </cell>
          <cell r="G16">
            <v>5.09</v>
          </cell>
          <cell r="H16">
            <v>8.98</v>
          </cell>
          <cell r="I16">
            <v>15.9</v>
          </cell>
          <cell r="J16">
            <v>44.4</v>
          </cell>
          <cell r="K16">
            <v>355.4</v>
          </cell>
          <cell r="L16">
            <v>108.4</v>
          </cell>
          <cell r="M16">
            <v>6.7</v>
          </cell>
          <cell r="N16">
            <v>2.48</v>
          </cell>
          <cell r="U16">
            <v>40</v>
          </cell>
          <cell r="V16">
            <v>30</v>
          </cell>
          <cell r="AA16">
            <v>60</v>
          </cell>
          <cell r="AB16">
            <v>50</v>
          </cell>
          <cell r="AC16">
            <v>5.2</v>
          </cell>
          <cell r="AD16">
            <v>5</v>
          </cell>
          <cell r="AE16">
            <v>9.1</v>
          </cell>
          <cell r="AF16">
            <v>8.9</v>
          </cell>
          <cell r="AG16">
            <v>17</v>
          </cell>
          <cell r="AH16">
            <v>15</v>
          </cell>
          <cell r="AI16">
            <v>50</v>
          </cell>
          <cell r="AJ16">
            <v>40</v>
          </cell>
          <cell r="AK16">
            <v>362.5</v>
          </cell>
          <cell r="AL16">
            <v>347.5</v>
          </cell>
          <cell r="AO16">
            <v>7.5</v>
          </cell>
          <cell r="AP16">
            <v>6.5</v>
          </cell>
          <cell r="AQ16">
            <v>2.5499999999999998</v>
          </cell>
        </row>
        <row r="17">
          <cell r="B17">
            <v>7</v>
          </cell>
          <cell r="C17">
            <v>31.3</v>
          </cell>
          <cell r="F17">
            <v>53.3</v>
          </cell>
          <cell r="G17">
            <v>5.09</v>
          </cell>
          <cell r="H17">
            <v>8.9600000000000009</v>
          </cell>
          <cell r="I17">
            <v>15.9</v>
          </cell>
          <cell r="J17">
            <v>50.6</v>
          </cell>
          <cell r="K17">
            <v>355.7</v>
          </cell>
          <cell r="L17">
            <v>108.7</v>
          </cell>
          <cell r="M17">
            <v>6.8</v>
          </cell>
          <cell r="N17">
            <v>2.4750000000000001</v>
          </cell>
          <cell r="U17">
            <v>40</v>
          </cell>
          <cell r="V17">
            <v>30</v>
          </cell>
          <cell r="AA17">
            <v>60</v>
          </cell>
          <cell r="AB17">
            <v>50</v>
          </cell>
          <cell r="AC17">
            <v>5.2</v>
          </cell>
          <cell r="AD17">
            <v>5</v>
          </cell>
          <cell r="AE17">
            <v>9.1</v>
          </cell>
          <cell r="AF17">
            <v>8.9</v>
          </cell>
          <cell r="AG17">
            <v>17</v>
          </cell>
          <cell r="AH17">
            <v>15</v>
          </cell>
          <cell r="AI17">
            <v>50</v>
          </cell>
          <cell r="AJ17">
            <v>40</v>
          </cell>
          <cell r="AK17">
            <v>362.5</v>
          </cell>
          <cell r="AL17">
            <v>347.5</v>
          </cell>
          <cell r="AO17">
            <v>7.5</v>
          </cell>
          <cell r="AP17">
            <v>6.5</v>
          </cell>
          <cell r="AQ17">
            <v>2.5499999999999998</v>
          </cell>
          <cell r="AV17" t="str">
            <v>BELOW 11 %</v>
          </cell>
        </row>
        <row r="18">
          <cell r="B18">
            <v>8</v>
          </cell>
          <cell r="C18">
            <v>33</v>
          </cell>
          <cell r="F18">
            <v>55.5</v>
          </cell>
          <cell r="G18">
            <v>5.07</v>
          </cell>
          <cell r="H18">
            <v>8.9</v>
          </cell>
          <cell r="I18">
            <v>16.3</v>
          </cell>
          <cell r="J18">
            <v>47</v>
          </cell>
          <cell r="K18">
            <v>360.3</v>
          </cell>
          <cell r="L18">
            <v>107.3</v>
          </cell>
          <cell r="M18">
            <v>7.11</v>
          </cell>
          <cell r="N18">
            <v>2.46</v>
          </cell>
          <cell r="U18">
            <v>40</v>
          </cell>
          <cell r="V18">
            <v>30</v>
          </cell>
          <cell r="AA18">
            <v>60</v>
          </cell>
          <cell r="AB18">
            <v>50</v>
          </cell>
          <cell r="AC18">
            <v>5.2</v>
          </cell>
          <cell r="AD18">
            <v>5</v>
          </cell>
          <cell r="AE18">
            <v>9.1</v>
          </cell>
          <cell r="AF18">
            <v>8.9</v>
          </cell>
          <cell r="AG18">
            <v>17</v>
          </cell>
          <cell r="AH18">
            <v>15</v>
          </cell>
          <cell r="AI18">
            <v>50</v>
          </cell>
          <cell r="AJ18">
            <v>40</v>
          </cell>
          <cell r="AK18">
            <v>362.5</v>
          </cell>
          <cell r="AL18">
            <v>347.5</v>
          </cell>
          <cell r="AO18">
            <v>7.5</v>
          </cell>
          <cell r="AP18">
            <v>6.5</v>
          </cell>
          <cell r="AQ18">
            <v>2.5499999999999998</v>
          </cell>
          <cell r="AV18" t="str">
            <v>11 TO 13 %</v>
          </cell>
        </row>
        <row r="19">
          <cell r="B19">
            <v>9</v>
          </cell>
          <cell r="C19">
            <v>34.700000000000003</v>
          </cell>
          <cell r="F19">
            <v>56.8</v>
          </cell>
          <cell r="G19">
            <v>5</v>
          </cell>
          <cell r="H19">
            <v>8.74</v>
          </cell>
          <cell r="I19">
            <v>15.8</v>
          </cell>
          <cell r="J19">
            <v>52.9</v>
          </cell>
          <cell r="K19">
            <v>354.6</v>
          </cell>
          <cell r="L19">
            <v>107.4</v>
          </cell>
          <cell r="M19">
            <v>7</v>
          </cell>
          <cell r="N19">
            <v>2.5249999999999999</v>
          </cell>
          <cell r="U19">
            <v>40</v>
          </cell>
          <cell r="V19">
            <v>30</v>
          </cell>
          <cell r="AA19">
            <v>60</v>
          </cell>
          <cell r="AB19">
            <v>50</v>
          </cell>
          <cell r="AC19">
            <v>5.2</v>
          </cell>
          <cell r="AD19">
            <v>5</v>
          </cell>
          <cell r="AE19">
            <v>9.1</v>
          </cell>
          <cell r="AF19">
            <v>8.9</v>
          </cell>
          <cell r="AG19">
            <v>17</v>
          </cell>
          <cell r="AH19">
            <v>15</v>
          </cell>
          <cell r="AI19">
            <v>50</v>
          </cell>
          <cell r="AJ19">
            <v>40</v>
          </cell>
          <cell r="AK19">
            <v>362.5</v>
          </cell>
          <cell r="AL19">
            <v>347.5</v>
          </cell>
          <cell r="AO19">
            <v>7.5</v>
          </cell>
          <cell r="AP19">
            <v>6.5</v>
          </cell>
          <cell r="AQ19">
            <v>2.5499999999999998</v>
          </cell>
          <cell r="AV19" t="str">
            <v>ABOVE 13 %</v>
          </cell>
        </row>
        <row r="20">
          <cell r="B20">
            <v>10</v>
          </cell>
          <cell r="C20">
            <v>28.7</v>
          </cell>
          <cell r="F20">
            <v>66</v>
          </cell>
          <cell r="G20">
            <v>5.0999999999999996</v>
          </cell>
          <cell r="H20">
            <v>8.81</v>
          </cell>
          <cell r="I20">
            <v>17.7</v>
          </cell>
          <cell r="J20">
            <v>49.6</v>
          </cell>
          <cell r="K20">
            <v>358.8</v>
          </cell>
          <cell r="L20">
            <v>105.8</v>
          </cell>
          <cell r="M20">
            <v>6.9</v>
          </cell>
          <cell r="N20">
            <v>2.5</v>
          </cell>
          <cell r="U20">
            <v>40</v>
          </cell>
          <cell r="V20">
            <v>30</v>
          </cell>
          <cell r="AA20">
            <v>60</v>
          </cell>
          <cell r="AB20">
            <v>50</v>
          </cell>
          <cell r="AC20">
            <v>5.2</v>
          </cell>
          <cell r="AD20">
            <v>5</v>
          </cell>
          <cell r="AE20">
            <v>9.1</v>
          </cell>
          <cell r="AF20">
            <v>8.9</v>
          </cell>
          <cell r="AG20">
            <v>17</v>
          </cell>
          <cell r="AH20">
            <v>15</v>
          </cell>
          <cell r="AI20">
            <v>50</v>
          </cell>
          <cell r="AJ20">
            <v>40</v>
          </cell>
          <cell r="AK20">
            <v>362.5</v>
          </cell>
          <cell r="AL20">
            <v>347.5</v>
          </cell>
          <cell r="AO20">
            <v>7.5</v>
          </cell>
          <cell r="AP20">
            <v>6.5</v>
          </cell>
          <cell r="AQ20">
            <v>2.5499999999999998</v>
          </cell>
        </row>
        <row r="21">
          <cell r="B21">
            <v>11</v>
          </cell>
          <cell r="C21">
            <v>35</v>
          </cell>
          <cell r="F21">
            <v>62.8</v>
          </cell>
          <cell r="G21">
            <v>5</v>
          </cell>
          <cell r="H21">
            <v>9.07</v>
          </cell>
          <cell r="I21">
            <v>17.600000000000001</v>
          </cell>
          <cell r="J21">
            <v>51.1</v>
          </cell>
          <cell r="K21">
            <v>351.5</v>
          </cell>
          <cell r="L21">
            <v>108.1</v>
          </cell>
          <cell r="M21">
            <v>7.15</v>
          </cell>
          <cell r="N21">
            <v>2.4249999999999998</v>
          </cell>
          <cell r="U21">
            <v>40</v>
          </cell>
          <cell r="V21">
            <v>30</v>
          </cell>
          <cell r="AA21">
            <v>60</v>
          </cell>
          <cell r="AB21">
            <v>50</v>
          </cell>
          <cell r="AC21">
            <v>5.2</v>
          </cell>
          <cell r="AD21">
            <v>5</v>
          </cell>
          <cell r="AE21">
            <v>9.1</v>
          </cell>
          <cell r="AF21">
            <v>8.9</v>
          </cell>
          <cell r="AG21">
            <v>17</v>
          </cell>
          <cell r="AH21">
            <v>15</v>
          </cell>
          <cell r="AI21">
            <v>50</v>
          </cell>
          <cell r="AJ21">
            <v>40</v>
          </cell>
          <cell r="AK21">
            <v>362.5</v>
          </cell>
          <cell r="AL21">
            <v>347.5</v>
          </cell>
          <cell r="AO21">
            <v>7.5</v>
          </cell>
          <cell r="AP21">
            <v>6.5</v>
          </cell>
          <cell r="AQ21">
            <v>2.5499999999999998</v>
          </cell>
        </row>
        <row r="22">
          <cell r="B22">
            <v>12</v>
          </cell>
          <cell r="C22">
            <v>33</v>
          </cell>
          <cell r="F22">
            <v>55.3</v>
          </cell>
          <cell r="G22">
            <v>5.03</v>
          </cell>
          <cell r="H22">
            <v>8.9700000000000006</v>
          </cell>
          <cell r="I22">
            <v>18.5</v>
          </cell>
          <cell r="J22">
            <v>47.2</v>
          </cell>
          <cell r="K22">
            <v>355.9</v>
          </cell>
          <cell r="L22">
            <v>107.8</v>
          </cell>
          <cell r="M22">
            <v>7.18</v>
          </cell>
          <cell r="N22">
            <v>2.4249999999999998</v>
          </cell>
          <cell r="U22">
            <v>40</v>
          </cell>
          <cell r="V22">
            <v>30</v>
          </cell>
          <cell r="AA22">
            <v>60</v>
          </cell>
          <cell r="AB22">
            <v>50</v>
          </cell>
          <cell r="AC22">
            <v>5.2</v>
          </cell>
          <cell r="AD22">
            <v>5</v>
          </cell>
          <cell r="AE22">
            <v>9.1</v>
          </cell>
          <cell r="AF22">
            <v>8.9</v>
          </cell>
          <cell r="AG22">
            <v>17</v>
          </cell>
          <cell r="AH22">
            <v>15</v>
          </cell>
          <cell r="AI22">
            <v>50</v>
          </cell>
          <cell r="AJ22">
            <v>40</v>
          </cell>
          <cell r="AK22">
            <v>362.5</v>
          </cell>
          <cell r="AL22">
            <v>347.5</v>
          </cell>
          <cell r="AO22">
            <v>7.5</v>
          </cell>
          <cell r="AP22">
            <v>6.5</v>
          </cell>
          <cell r="AQ22">
            <v>2.5499999999999998</v>
          </cell>
        </row>
        <row r="23">
          <cell r="B23">
            <v>13</v>
          </cell>
          <cell r="C23">
            <v>36.299999999999997</v>
          </cell>
          <cell r="F23">
            <v>53.3</v>
          </cell>
          <cell r="G23">
            <v>5.1100000000000003</v>
          </cell>
          <cell r="H23">
            <v>9.09</v>
          </cell>
          <cell r="I23">
            <v>16.7</v>
          </cell>
          <cell r="J23">
            <v>45.6</v>
          </cell>
          <cell r="K23">
            <v>353.9</v>
          </cell>
          <cell r="L23">
            <v>107</v>
          </cell>
          <cell r="M23">
            <v>6.95</v>
          </cell>
          <cell r="N23">
            <v>2.5150000000000001</v>
          </cell>
          <cell r="U23">
            <v>40</v>
          </cell>
          <cell r="V23">
            <v>30</v>
          </cell>
          <cell r="AA23">
            <v>60</v>
          </cell>
          <cell r="AB23">
            <v>50</v>
          </cell>
          <cell r="AC23">
            <v>5.2</v>
          </cell>
          <cell r="AD23">
            <v>5</v>
          </cell>
          <cell r="AE23">
            <v>9.1</v>
          </cell>
          <cell r="AF23">
            <v>8.9</v>
          </cell>
          <cell r="AG23">
            <v>17</v>
          </cell>
          <cell r="AH23">
            <v>15</v>
          </cell>
          <cell r="AI23">
            <v>50</v>
          </cell>
          <cell r="AJ23">
            <v>40</v>
          </cell>
          <cell r="AK23">
            <v>362.5</v>
          </cell>
          <cell r="AL23">
            <v>347.5</v>
          </cell>
          <cell r="AO23">
            <v>7.5</v>
          </cell>
          <cell r="AP23">
            <v>6.5</v>
          </cell>
          <cell r="AQ23">
            <v>2.5499999999999998</v>
          </cell>
        </row>
        <row r="24">
          <cell r="B24">
            <v>14</v>
          </cell>
          <cell r="C24">
            <v>32</v>
          </cell>
          <cell r="F24">
            <v>53.3</v>
          </cell>
          <cell r="G24">
            <v>5.24</v>
          </cell>
          <cell r="H24">
            <v>9.0500000000000007</v>
          </cell>
          <cell r="I24">
            <v>16.100000000000001</v>
          </cell>
          <cell r="J24">
            <v>46.1</v>
          </cell>
          <cell r="K24">
            <v>350.5</v>
          </cell>
          <cell r="L24">
            <v>104.5</v>
          </cell>
          <cell r="M24">
            <v>7.17</v>
          </cell>
          <cell r="N24">
            <v>2.4950000000000001</v>
          </cell>
          <cell r="U24">
            <v>40</v>
          </cell>
          <cell r="V24">
            <v>30</v>
          </cell>
          <cell r="AA24">
            <v>60</v>
          </cell>
          <cell r="AB24">
            <v>50</v>
          </cell>
          <cell r="AC24">
            <v>5.2</v>
          </cell>
          <cell r="AD24">
            <v>5</v>
          </cell>
          <cell r="AE24">
            <v>9.1</v>
          </cell>
          <cell r="AF24">
            <v>8.9</v>
          </cell>
          <cell r="AG24">
            <v>17</v>
          </cell>
          <cell r="AH24">
            <v>15</v>
          </cell>
          <cell r="AI24">
            <v>50</v>
          </cell>
          <cell r="AJ24">
            <v>40</v>
          </cell>
          <cell r="AK24">
            <v>362.5</v>
          </cell>
          <cell r="AL24">
            <v>347.5</v>
          </cell>
          <cell r="AO24">
            <v>7.5</v>
          </cell>
          <cell r="AP24">
            <v>6.5</v>
          </cell>
          <cell r="AQ24">
            <v>2.5499999999999998</v>
          </cell>
        </row>
        <row r="25">
          <cell r="B25">
            <v>15</v>
          </cell>
          <cell r="C25">
            <v>34.700000000000003</v>
          </cell>
          <cell r="F25">
            <v>56</v>
          </cell>
          <cell r="G25">
            <v>5.07</v>
          </cell>
          <cell r="H25">
            <v>9.11</v>
          </cell>
          <cell r="I25">
            <v>16.2</v>
          </cell>
          <cell r="J25">
            <v>48.7</v>
          </cell>
          <cell r="K25">
            <v>352.7</v>
          </cell>
          <cell r="L25">
            <v>104.3</v>
          </cell>
          <cell r="M25">
            <v>6.93</v>
          </cell>
          <cell r="N25">
            <v>2.4649999999999999</v>
          </cell>
          <cell r="U25">
            <v>40</v>
          </cell>
          <cell r="V25">
            <v>30</v>
          </cell>
          <cell r="AA25">
            <v>60</v>
          </cell>
          <cell r="AB25">
            <v>50</v>
          </cell>
          <cell r="AC25">
            <v>5.2</v>
          </cell>
          <cell r="AD25">
            <v>5</v>
          </cell>
          <cell r="AE25">
            <v>9.1</v>
          </cell>
          <cell r="AF25">
            <v>8.9</v>
          </cell>
          <cell r="AG25">
            <v>17</v>
          </cell>
          <cell r="AH25">
            <v>15</v>
          </cell>
          <cell r="AI25">
            <v>50</v>
          </cell>
          <cell r="AJ25">
            <v>40</v>
          </cell>
          <cell r="AK25">
            <v>362.5</v>
          </cell>
          <cell r="AL25">
            <v>347.5</v>
          </cell>
          <cell r="AO25">
            <v>7.5</v>
          </cell>
          <cell r="AP25">
            <v>6.5</v>
          </cell>
          <cell r="AQ25">
            <v>2.5499999999999998</v>
          </cell>
        </row>
        <row r="26">
          <cell r="B26">
            <v>16</v>
          </cell>
          <cell r="C26">
            <v>30.3</v>
          </cell>
          <cell r="F26">
            <v>56.5</v>
          </cell>
          <cell r="G26">
            <v>5.07</v>
          </cell>
          <cell r="H26">
            <v>9.2100000000000009</v>
          </cell>
          <cell r="I26">
            <v>15.8</v>
          </cell>
          <cell r="J26">
            <v>45.5</v>
          </cell>
          <cell r="K26">
            <v>362</v>
          </cell>
          <cell r="L26">
            <v>100</v>
          </cell>
          <cell r="M26">
            <v>7.23</v>
          </cell>
          <cell r="N26">
            <v>2.4950000000000001</v>
          </cell>
          <cell r="U26">
            <v>40</v>
          </cell>
          <cell r="V26">
            <v>30</v>
          </cell>
          <cell r="AA26">
            <v>60</v>
          </cell>
          <cell r="AB26">
            <v>50</v>
          </cell>
          <cell r="AC26">
            <v>5.2</v>
          </cell>
          <cell r="AD26">
            <v>5</v>
          </cell>
          <cell r="AE26">
            <v>9.1</v>
          </cell>
          <cell r="AF26">
            <v>8.9</v>
          </cell>
          <cell r="AG26">
            <v>17</v>
          </cell>
          <cell r="AH26">
            <v>15</v>
          </cell>
          <cell r="AI26">
            <v>50</v>
          </cell>
          <cell r="AJ26">
            <v>40</v>
          </cell>
          <cell r="AK26">
            <v>362.5</v>
          </cell>
          <cell r="AL26">
            <v>347.5</v>
          </cell>
          <cell r="AO26">
            <v>7.5</v>
          </cell>
          <cell r="AP26">
            <v>6.5</v>
          </cell>
          <cell r="AQ26">
            <v>2.5499999999999998</v>
          </cell>
        </row>
        <row r="27">
          <cell r="B27">
            <v>17</v>
          </cell>
          <cell r="C27">
            <v>30</v>
          </cell>
          <cell r="F27">
            <v>51.8</v>
          </cell>
          <cell r="G27">
            <v>5.15</v>
          </cell>
          <cell r="H27">
            <v>9.1300000000000008</v>
          </cell>
          <cell r="I27">
            <v>17</v>
          </cell>
          <cell r="J27">
            <v>43.5</v>
          </cell>
          <cell r="K27">
            <v>357.6</v>
          </cell>
          <cell r="L27">
            <v>100.8</v>
          </cell>
          <cell r="M27">
            <v>6.81</v>
          </cell>
          <cell r="N27">
            <v>2.46</v>
          </cell>
          <cell r="U27">
            <v>40</v>
          </cell>
          <cell r="V27">
            <v>30</v>
          </cell>
          <cell r="AA27">
            <v>60</v>
          </cell>
          <cell r="AB27">
            <v>50</v>
          </cell>
          <cell r="AC27">
            <v>5.2</v>
          </cell>
          <cell r="AD27">
            <v>5</v>
          </cell>
          <cell r="AE27">
            <v>9.1</v>
          </cell>
          <cell r="AF27">
            <v>8.9</v>
          </cell>
          <cell r="AG27">
            <v>17</v>
          </cell>
          <cell r="AH27">
            <v>15</v>
          </cell>
          <cell r="AI27">
            <v>50</v>
          </cell>
          <cell r="AJ27">
            <v>40</v>
          </cell>
          <cell r="AK27">
            <v>362.5</v>
          </cell>
          <cell r="AL27">
            <v>347.5</v>
          </cell>
          <cell r="AO27">
            <v>7.5</v>
          </cell>
          <cell r="AP27">
            <v>6.5</v>
          </cell>
          <cell r="AQ27">
            <v>2.5499999999999998</v>
          </cell>
        </row>
        <row r="28">
          <cell r="B28">
            <v>18</v>
          </cell>
          <cell r="C28">
            <v>32.299999999999997</v>
          </cell>
          <cell r="F28">
            <v>59.5</v>
          </cell>
          <cell r="G28">
            <v>5.21</v>
          </cell>
          <cell r="H28">
            <v>9.27</v>
          </cell>
          <cell r="I28">
            <v>14.4</v>
          </cell>
          <cell r="J28">
            <v>48.3</v>
          </cell>
          <cell r="K28">
            <v>358.1</v>
          </cell>
          <cell r="L28">
            <v>98</v>
          </cell>
          <cell r="M28">
            <v>7.01</v>
          </cell>
          <cell r="N28">
            <v>2.5</v>
          </cell>
          <cell r="U28">
            <v>40</v>
          </cell>
          <cell r="V28">
            <v>30</v>
          </cell>
          <cell r="AA28">
            <v>60</v>
          </cell>
          <cell r="AB28">
            <v>50</v>
          </cell>
          <cell r="AC28">
            <v>5.2</v>
          </cell>
          <cell r="AD28">
            <v>5</v>
          </cell>
          <cell r="AE28">
            <v>9.1</v>
          </cell>
          <cell r="AF28">
            <v>8.9</v>
          </cell>
          <cell r="AG28">
            <v>17</v>
          </cell>
          <cell r="AH28">
            <v>15</v>
          </cell>
          <cell r="AI28">
            <v>50</v>
          </cell>
          <cell r="AJ28">
            <v>40</v>
          </cell>
          <cell r="AK28">
            <v>362.5</v>
          </cell>
          <cell r="AL28">
            <v>347.5</v>
          </cell>
          <cell r="AO28">
            <v>7.5</v>
          </cell>
          <cell r="AP28">
            <v>6.5</v>
          </cell>
          <cell r="AQ28">
            <v>2.5499999999999998</v>
          </cell>
        </row>
        <row r="29">
          <cell r="B29">
            <v>19</v>
          </cell>
          <cell r="C29">
            <v>33</v>
          </cell>
          <cell r="F29">
            <v>52.5</v>
          </cell>
          <cell r="G29">
            <v>5.0999999999999996</v>
          </cell>
          <cell r="H29">
            <v>8.91</v>
          </cell>
          <cell r="I29">
            <v>17.399999999999999</v>
          </cell>
          <cell r="J29">
            <v>47.6</v>
          </cell>
          <cell r="K29">
            <v>357</v>
          </cell>
          <cell r="L29">
            <v>99.3</v>
          </cell>
          <cell r="M29">
            <v>7.18</v>
          </cell>
          <cell r="N29">
            <v>2.48</v>
          </cell>
          <cell r="U29">
            <v>40</v>
          </cell>
          <cell r="V29">
            <v>30</v>
          </cell>
          <cell r="AA29">
            <v>60</v>
          </cell>
          <cell r="AB29">
            <v>50</v>
          </cell>
          <cell r="AC29">
            <v>5.2</v>
          </cell>
          <cell r="AD29">
            <v>5</v>
          </cell>
          <cell r="AE29">
            <v>9.1</v>
          </cell>
          <cell r="AF29">
            <v>8.9</v>
          </cell>
          <cell r="AG29">
            <v>17</v>
          </cell>
          <cell r="AH29">
            <v>15</v>
          </cell>
          <cell r="AI29">
            <v>50</v>
          </cell>
          <cell r="AJ29">
            <v>40</v>
          </cell>
          <cell r="AK29">
            <v>362.5</v>
          </cell>
          <cell r="AL29">
            <v>347.5</v>
          </cell>
          <cell r="AO29">
            <v>7.5</v>
          </cell>
          <cell r="AP29">
            <v>6.5</v>
          </cell>
          <cell r="AQ29">
            <v>2.5499999999999998</v>
          </cell>
          <cell r="AZ29">
            <v>24.6</v>
          </cell>
          <cell r="BA29">
            <v>25.5</v>
          </cell>
          <cell r="BB29">
            <v>24.8</v>
          </cell>
          <cell r="BC29">
            <v>25.8</v>
          </cell>
        </row>
        <row r="30">
          <cell r="B30">
            <v>20</v>
          </cell>
          <cell r="C30">
            <v>26.3</v>
          </cell>
          <cell r="F30">
            <v>50.2</v>
          </cell>
          <cell r="G30">
            <v>5.25</v>
          </cell>
          <cell r="H30">
            <v>9.1300000000000008</v>
          </cell>
          <cell r="I30">
            <v>20</v>
          </cell>
          <cell r="J30">
            <v>46.6</v>
          </cell>
          <cell r="K30">
            <v>359.2</v>
          </cell>
          <cell r="L30">
            <v>107.3</v>
          </cell>
          <cell r="M30">
            <v>6.55</v>
          </cell>
          <cell r="N30">
            <v>2.4449999999999998</v>
          </cell>
          <cell r="U30">
            <v>40</v>
          </cell>
          <cell r="V30">
            <v>30</v>
          </cell>
          <cell r="AA30">
            <v>60</v>
          </cell>
          <cell r="AB30">
            <v>50</v>
          </cell>
          <cell r="AC30">
            <v>5.2</v>
          </cell>
          <cell r="AD30">
            <v>5</v>
          </cell>
          <cell r="AE30">
            <v>9.1</v>
          </cell>
          <cell r="AF30">
            <v>8.9</v>
          </cell>
          <cell r="AG30">
            <v>17</v>
          </cell>
          <cell r="AH30">
            <v>15</v>
          </cell>
          <cell r="AI30">
            <v>50</v>
          </cell>
          <cell r="AJ30">
            <v>40</v>
          </cell>
          <cell r="AK30">
            <v>362.5</v>
          </cell>
          <cell r="AL30">
            <v>347.5</v>
          </cell>
          <cell r="AO30">
            <v>7.5</v>
          </cell>
          <cell r="AP30">
            <v>6.5</v>
          </cell>
          <cell r="AQ30">
            <v>2.5499999999999998</v>
          </cell>
          <cell r="AZ30">
            <v>44.8</v>
          </cell>
          <cell r="BA30">
            <v>43.6</v>
          </cell>
          <cell r="BB30">
            <v>41.9</v>
          </cell>
          <cell r="BC30">
            <v>41.3</v>
          </cell>
        </row>
        <row r="31">
          <cell r="B31">
            <v>21</v>
          </cell>
          <cell r="C31">
            <v>37.299999999999997</v>
          </cell>
          <cell r="F31">
            <v>52.9</v>
          </cell>
          <cell r="G31">
            <v>5.18</v>
          </cell>
          <cell r="H31">
            <v>9</v>
          </cell>
          <cell r="I31">
            <v>24.6</v>
          </cell>
          <cell r="J31">
            <v>43.2</v>
          </cell>
          <cell r="K31">
            <v>356.9</v>
          </cell>
          <cell r="L31">
            <v>110.8</v>
          </cell>
          <cell r="M31">
            <v>6.75</v>
          </cell>
          <cell r="N31">
            <v>2.4449999999999998</v>
          </cell>
          <cell r="U31">
            <v>40</v>
          </cell>
          <cell r="V31">
            <v>30</v>
          </cell>
          <cell r="AA31">
            <v>60</v>
          </cell>
          <cell r="AB31">
            <v>50</v>
          </cell>
          <cell r="AC31">
            <v>5.2</v>
          </cell>
          <cell r="AD31">
            <v>5</v>
          </cell>
          <cell r="AE31">
            <v>9.1</v>
          </cell>
          <cell r="AF31">
            <v>8.9</v>
          </cell>
          <cell r="AG31">
            <v>17</v>
          </cell>
          <cell r="AH31">
            <v>15</v>
          </cell>
          <cell r="AI31">
            <v>50</v>
          </cell>
          <cell r="AJ31">
            <v>40</v>
          </cell>
          <cell r="AK31">
            <v>362.5</v>
          </cell>
          <cell r="AL31">
            <v>347.5</v>
          </cell>
          <cell r="AO31">
            <v>7.5</v>
          </cell>
          <cell r="AP31">
            <v>6.5</v>
          </cell>
          <cell r="AQ31">
            <v>2.5499999999999998</v>
          </cell>
          <cell r="AZ31">
            <v>30.6</v>
          </cell>
          <cell r="BA31">
            <v>30.9</v>
          </cell>
          <cell r="BB31">
            <v>33.299999999999997</v>
          </cell>
          <cell r="BC31">
            <v>32.9</v>
          </cell>
        </row>
        <row r="32">
          <cell r="B32">
            <v>22</v>
          </cell>
          <cell r="C32">
            <v>33</v>
          </cell>
          <cell r="F32">
            <v>60.1</v>
          </cell>
          <cell r="G32">
            <v>5.0999999999999996</v>
          </cell>
          <cell r="H32">
            <v>8.81</v>
          </cell>
          <cell r="I32">
            <v>20.9</v>
          </cell>
          <cell r="J32">
            <v>54.3</v>
          </cell>
          <cell r="K32">
            <v>357.4</v>
          </cell>
          <cell r="L32">
            <v>108.8</v>
          </cell>
          <cell r="M32">
            <v>7.32</v>
          </cell>
          <cell r="N32">
            <v>2.4249999999999998</v>
          </cell>
          <cell r="U32">
            <v>40</v>
          </cell>
          <cell r="V32">
            <v>30</v>
          </cell>
          <cell r="AA32">
            <v>60</v>
          </cell>
          <cell r="AB32">
            <v>50</v>
          </cell>
          <cell r="AC32">
            <v>5.2</v>
          </cell>
          <cell r="AD32">
            <v>5</v>
          </cell>
          <cell r="AE32">
            <v>9.1</v>
          </cell>
          <cell r="AF32">
            <v>8.9</v>
          </cell>
          <cell r="AG32">
            <v>17</v>
          </cell>
          <cell r="AH32">
            <v>15</v>
          </cell>
          <cell r="AI32">
            <v>50</v>
          </cell>
          <cell r="AJ32">
            <v>40</v>
          </cell>
          <cell r="AK32">
            <v>362.5</v>
          </cell>
          <cell r="AL32">
            <v>347.5</v>
          </cell>
          <cell r="AO32">
            <v>7.5</v>
          </cell>
          <cell r="AP32">
            <v>6.5</v>
          </cell>
          <cell r="AQ32">
            <v>2.5499999999999998</v>
          </cell>
        </row>
        <row r="33">
          <cell r="B33">
            <v>23</v>
          </cell>
          <cell r="C33">
            <v>30.7</v>
          </cell>
          <cell r="F33">
            <v>56.2</v>
          </cell>
          <cell r="G33">
            <v>5.04</v>
          </cell>
          <cell r="H33">
            <v>8.92</v>
          </cell>
          <cell r="I33">
            <v>21.8</v>
          </cell>
          <cell r="J33">
            <v>46.9</v>
          </cell>
          <cell r="K33">
            <v>359.5</v>
          </cell>
          <cell r="L33">
            <v>109.1</v>
          </cell>
          <cell r="M33">
            <v>6.43</v>
          </cell>
          <cell r="N33">
            <v>2.4</v>
          </cell>
          <cell r="U33">
            <v>40</v>
          </cell>
          <cell r="V33">
            <v>30</v>
          </cell>
          <cell r="AA33">
            <v>60</v>
          </cell>
          <cell r="AB33">
            <v>50</v>
          </cell>
          <cell r="AC33">
            <v>5.2</v>
          </cell>
          <cell r="AD33">
            <v>5</v>
          </cell>
          <cell r="AE33">
            <v>9.1</v>
          </cell>
          <cell r="AF33">
            <v>8.9</v>
          </cell>
          <cell r="AG33">
            <v>17</v>
          </cell>
          <cell r="AH33">
            <v>15</v>
          </cell>
          <cell r="AI33">
            <v>50</v>
          </cell>
          <cell r="AJ33">
            <v>40</v>
          </cell>
          <cell r="AK33">
            <v>362.5</v>
          </cell>
          <cell r="AL33">
            <v>347.5</v>
          </cell>
          <cell r="AO33">
            <v>7.5</v>
          </cell>
          <cell r="AP33">
            <v>6.5</v>
          </cell>
          <cell r="AQ33">
            <v>2.5499999999999998</v>
          </cell>
        </row>
        <row r="34">
          <cell r="B34">
            <v>24</v>
          </cell>
          <cell r="C34">
            <v>28.3</v>
          </cell>
          <cell r="F34">
            <v>54.1</v>
          </cell>
          <cell r="G34">
            <v>5.08</v>
          </cell>
          <cell r="H34">
            <v>8.9600000000000009</v>
          </cell>
          <cell r="I34">
            <v>22.2</v>
          </cell>
          <cell r="J34">
            <v>49.9</v>
          </cell>
          <cell r="K34">
            <v>360.2</v>
          </cell>
          <cell r="L34">
            <v>108.6</v>
          </cell>
          <cell r="M34">
            <v>6.85</v>
          </cell>
          <cell r="N34">
            <v>2.4350000000000001</v>
          </cell>
          <cell r="U34">
            <v>40</v>
          </cell>
          <cell r="V34">
            <v>30</v>
          </cell>
          <cell r="AA34">
            <v>60</v>
          </cell>
          <cell r="AB34">
            <v>50</v>
          </cell>
          <cell r="AC34">
            <v>5.2</v>
          </cell>
          <cell r="AD34">
            <v>5</v>
          </cell>
          <cell r="AE34">
            <v>9.1</v>
          </cell>
          <cell r="AF34">
            <v>8.9</v>
          </cell>
          <cell r="AG34">
            <v>17</v>
          </cell>
          <cell r="AH34">
            <v>15</v>
          </cell>
          <cell r="AI34">
            <v>50</v>
          </cell>
          <cell r="AJ34">
            <v>40</v>
          </cell>
          <cell r="AK34">
            <v>362.5</v>
          </cell>
          <cell r="AL34">
            <v>347.5</v>
          </cell>
          <cell r="AO34">
            <v>7.5</v>
          </cell>
          <cell r="AP34">
            <v>6.5</v>
          </cell>
          <cell r="AQ34">
            <v>2.5499999999999998</v>
          </cell>
        </row>
        <row r="35">
          <cell r="B35">
            <v>25</v>
          </cell>
          <cell r="C35">
            <v>31.3</v>
          </cell>
          <cell r="F35">
            <v>60.5</v>
          </cell>
          <cell r="G35">
            <v>5.07</v>
          </cell>
          <cell r="H35">
            <v>8.93</v>
          </cell>
          <cell r="I35">
            <v>18.8</v>
          </cell>
          <cell r="J35">
            <v>49.5</v>
          </cell>
          <cell r="K35">
            <v>363.3</v>
          </cell>
          <cell r="L35">
            <v>106.5</v>
          </cell>
          <cell r="M35">
            <v>6.91</v>
          </cell>
          <cell r="N35">
            <v>2.415</v>
          </cell>
          <cell r="U35">
            <v>40</v>
          </cell>
          <cell r="V35">
            <v>30</v>
          </cell>
          <cell r="AA35">
            <v>60</v>
          </cell>
          <cell r="AB35">
            <v>50</v>
          </cell>
          <cell r="AC35">
            <v>5.2</v>
          </cell>
          <cell r="AD35">
            <v>5</v>
          </cell>
          <cell r="AE35">
            <v>9.1</v>
          </cell>
          <cell r="AF35">
            <v>8.9</v>
          </cell>
          <cell r="AG35">
            <v>17</v>
          </cell>
          <cell r="AH35">
            <v>15</v>
          </cell>
          <cell r="AI35">
            <v>50</v>
          </cell>
          <cell r="AJ35">
            <v>40</v>
          </cell>
          <cell r="AK35">
            <v>362.5</v>
          </cell>
          <cell r="AL35">
            <v>347.5</v>
          </cell>
          <cell r="AO35">
            <v>7.5</v>
          </cell>
          <cell r="AP35">
            <v>6.5</v>
          </cell>
          <cell r="AQ35">
            <v>2.5499999999999998</v>
          </cell>
        </row>
        <row r="36">
          <cell r="B36">
            <v>26</v>
          </cell>
          <cell r="C36">
            <v>35.5</v>
          </cell>
          <cell r="F36">
            <v>49.5</v>
          </cell>
          <cell r="G36">
            <v>5.23</v>
          </cell>
          <cell r="H36">
            <v>9.15</v>
          </cell>
          <cell r="I36">
            <v>19.2</v>
          </cell>
          <cell r="J36">
            <v>43.9</v>
          </cell>
          <cell r="K36">
            <v>359.8</v>
          </cell>
          <cell r="L36">
            <v>104.7</v>
          </cell>
          <cell r="M36">
            <v>6.74</v>
          </cell>
          <cell r="N36">
            <v>2.41</v>
          </cell>
          <cell r="U36">
            <v>40</v>
          </cell>
          <cell r="V36">
            <v>30</v>
          </cell>
          <cell r="AA36">
            <v>60</v>
          </cell>
          <cell r="AB36">
            <v>50</v>
          </cell>
          <cell r="AC36">
            <v>5.2</v>
          </cell>
          <cell r="AD36">
            <v>5</v>
          </cell>
          <cell r="AE36">
            <v>9.1</v>
          </cell>
          <cell r="AF36">
            <v>8.9</v>
          </cell>
          <cell r="AG36">
            <v>17</v>
          </cell>
          <cell r="AH36">
            <v>15</v>
          </cell>
          <cell r="AI36">
            <v>50</v>
          </cell>
          <cell r="AJ36">
            <v>40</v>
          </cell>
          <cell r="AK36">
            <v>362.5</v>
          </cell>
          <cell r="AL36">
            <v>347.5</v>
          </cell>
          <cell r="AO36">
            <v>7.5</v>
          </cell>
          <cell r="AP36">
            <v>6.5</v>
          </cell>
          <cell r="AQ36">
            <v>2.5499999999999998</v>
          </cell>
        </row>
        <row r="37">
          <cell r="B37">
            <v>27</v>
          </cell>
          <cell r="C37">
            <v>34.700000000000003</v>
          </cell>
          <cell r="F37">
            <v>59.3</v>
          </cell>
          <cell r="G37">
            <v>5.22</v>
          </cell>
          <cell r="H37">
            <v>8.8800000000000008</v>
          </cell>
          <cell r="I37">
            <v>18.8</v>
          </cell>
          <cell r="J37">
            <v>48.8</v>
          </cell>
          <cell r="K37">
            <v>358.8</v>
          </cell>
          <cell r="L37">
            <v>106.5</v>
          </cell>
          <cell r="M37">
            <v>6.89</v>
          </cell>
          <cell r="N37">
            <v>2.42</v>
          </cell>
          <cell r="U37">
            <v>40</v>
          </cell>
          <cell r="V37">
            <v>30</v>
          </cell>
          <cell r="AA37">
            <v>60</v>
          </cell>
          <cell r="AB37">
            <v>50</v>
          </cell>
          <cell r="AC37">
            <v>5.2</v>
          </cell>
          <cell r="AD37">
            <v>5</v>
          </cell>
          <cell r="AE37">
            <v>9.1</v>
          </cell>
          <cell r="AF37">
            <v>8.9</v>
          </cell>
          <cell r="AG37">
            <v>17</v>
          </cell>
          <cell r="AH37">
            <v>15</v>
          </cell>
          <cell r="AI37">
            <v>50</v>
          </cell>
          <cell r="AJ37">
            <v>40</v>
          </cell>
          <cell r="AK37">
            <v>362.5</v>
          </cell>
          <cell r="AL37">
            <v>347.5</v>
          </cell>
          <cell r="AO37">
            <v>7.5</v>
          </cell>
          <cell r="AP37">
            <v>6.5</v>
          </cell>
          <cell r="AQ37">
            <v>2.5499999999999998</v>
          </cell>
        </row>
        <row r="38">
          <cell r="B38">
            <v>28</v>
          </cell>
          <cell r="C38">
            <v>28</v>
          </cell>
          <cell r="F38">
            <v>51.4</v>
          </cell>
          <cell r="G38">
            <v>5.0999999999999996</v>
          </cell>
          <cell r="H38">
            <v>9.08</v>
          </cell>
          <cell r="I38">
            <v>21.3</v>
          </cell>
          <cell r="J38">
            <v>43</v>
          </cell>
          <cell r="K38">
            <v>364.6</v>
          </cell>
          <cell r="L38">
            <v>108.6</v>
          </cell>
          <cell r="M38">
            <v>6.92</v>
          </cell>
          <cell r="N38">
            <v>2.4550000000000001</v>
          </cell>
          <cell r="U38">
            <v>40</v>
          </cell>
          <cell r="V38">
            <v>30</v>
          </cell>
          <cell r="AA38">
            <v>60</v>
          </cell>
          <cell r="AB38">
            <v>50</v>
          </cell>
          <cell r="AC38">
            <v>5.2</v>
          </cell>
          <cell r="AD38">
            <v>5</v>
          </cell>
          <cell r="AE38">
            <v>9.1</v>
          </cell>
          <cell r="AF38">
            <v>8.9</v>
          </cell>
          <cell r="AG38">
            <v>17</v>
          </cell>
          <cell r="AH38">
            <v>15</v>
          </cell>
          <cell r="AI38">
            <v>50</v>
          </cell>
          <cell r="AJ38">
            <v>40</v>
          </cell>
          <cell r="AK38">
            <v>362.5</v>
          </cell>
          <cell r="AL38">
            <v>347.5</v>
          </cell>
          <cell r="AO38">
            <v>7.5</v>
          </cell>
          <cell r="AP38">
            <v>6.5</v>
          </cell>
          <cell r="AQ38">
            <v>2.5499999999999998</v>
          </cell>
        </row>
        <row r="39">
          <cell r="B39">
            <v>29</v>
          </cell>
          <cell r="C39">
            <v>31.7</v>
          </cell>
          <cell r="F39">
            <v>54.3</v>
          </cell>
          <cell r="G39">
            <v>5.09</v>
          </cell>
          <cell r="H39">
            <v>8.85</v>
          </cell>
          <cell r="I39">
            <v>18.8</v>
          </cell>
          <cell r="J39">
            <v>50</v>
          </cell>
          <cell r="K39">
            <v>361.2</v>
          </cell>
          <cell r="L39">
            <v>107</v>
          </cell>
          <cell r="M39">
            <v>7.18</v>
          </cell>
          <cell r="N39">
            <v>2.44</v>
          </cell>
          <cell r="U39">
            <v>40</v>
          </cell>
          <cell r="V39">
            <v>30</v>
          </cell>
          <cell r="AA39">
            <v>60</v>
          </cell>
          <cell r="AB39">
            <v>50</v>
          </cell>
          <cell r="AC39">
            <v>5.2</v>
          </cell>
          <cell r="AD39">
            <v>5</v>
          </cell>
          <cell r="AE39">
            <v>9.1</v>
          </cell>
          <cell r="AF39">
            <v>8.9</v>
          </cell>
          <cell r="AG39">
            <v>17</v>
          </cell>
          <cell r="AH39">
            <v>15</v>
          </cell>
          <cell r="AI39">
            <v>50</v>
          </cell>
          <cell r="AJ39">
            <v>40</v>
          </cell>
          <cell r="AK39">
            <v>362.5</v>
          </cell>
          <cell r="AL39">
            <v>347.5</v>
          </cell>
          <cell r="AO39">
            <v>7.5</v>
          </cell>
          <cell r="AP39">
            <v>6.5</v>
          </cell>
          <cell r="AQ39">
            <v>2.5499999999999998</v>
          </cell>
        </row>
        <row r="40">
          <cell r="B40">
            <v>30</v>
          </cell>
          <cell r="C40">
            <v>35.700000000000003</v>
          </cell>
          <cell r="F40">
            <v>52</v>
          </cell>
          <cell r="G40">
            <v>5.0599999999999996</v>
          </cell>
          <cell r="H40">
            <v>9.14</v>
          </cell>
          <cell r="I40">
            <v>19.899999999999999</v>
          </cell>
          <cell r="J40">
            <v>38.200000000000003</v>
          </cell>
          <cell r="K40">
            <v>361.8</v>
          </cell>
          <cell r="L40">
            <v>108.2</v>
          </cell>
          <cell r="M40">
            <v>6.8</v>
          </cell>
          <cell r="N40">
            <v>2.5</v>
          </cell>
          <cell r="U40">
            <v>40</v>
          </cell>
          <cell r="V40">
            <v>30</v>
          </cell>
          <cell r="AA40">
            <v>60</v>
          </cell>
          <cell r="AB40">
            <v>50</v>
          </cell>
          <cell r="AC40">
            <v>5.2</v>
          </cell>
          <cell r="AD40">
            <v>5</v>
          </cell>
          <cell r="AE40">
            <v>9.1</v>
          </cell>
          <cell r="AF40">
            <v>8.9</v>
          </cell>
          <cell r="AG40">
            <v>17</v>
          </cell>
          <cell r="AH40">
            <v>15</v>
          </cell>
          <cell r="AI40">
            <v>50</v>
          </cell>
          <cell r="AJ40">
            <v>40</v>
          </cell>
          <cell r="AK40">
            <v>362.5</v>
          </cell>
          <cell r="AL40">
            <v>347.5</v>
          </cell>
          <cell r="AO40">
            <v>7.5</v>
          </cell>
          <cell r="AP40">
            <v>6.5</v>
          </cell>
          <cell r="AQ40">
            <v>2.5499999999999998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R31"/>
      <sheetName val="MSD2"/>
    </sheetNames>
    <sheetDataSet>
      <sheetData sheetId="0" refreshError="1">
        <row r="11">
          <cell r="B11" t="str">
            <v>1</v>
          </cell>
          <cell r="O11">
            <v>94</v>
          </cell>
          <cell r="AT11" t="e">
            <v>#REF!</v>
          </cell>
        </row>
        <row r="12">
          <cell r="B12" t="str">
            <v>2</v>
          </cell>
          <cell r="O12">
            <v>91</v>
          </cell>
          <cell r="AT12" t="e">
            <v>#REF!</v>
          </cell>
        </row>
        <row r="13">
          <cell r="B13" t="str">
            <v>3</v>
          </cell>
          <cell r="O13">
            <v>100</v>
          </cell>
          <cell r="AT13" t="e">
            <v>#REF!</v>
          </cell>
        </row>
        <row r="14">
          <cell r="B14" t="str">
            <v>4</v>
          </cell>
          <cell r="O14">
            <v>96</v>
          </cell>
          <cell r="AT14" t="e">
            <v>#REF!</v>
          </cell>
        </row>
        <row r="15">
          <cell r="B15" t="str">
            <v>5</v>
          </cell>
          <cell r="O15">
            <v>98</v>
          </cell>
          <cell r="AT15" t="e">
            <v>#REF!</v>
          </cell>
        </row>
        <row r="16">
          <cell r="B16" t="str">
            <v>6</v>
          </cell>
          <cell r="O16">
            <v>90</v>
          </cell>
          <cell r="AT16" t="e">
            <v>#REF!</v>
          </cell>
        </row>
        <row r="17">
          <cell r="B17" t="str">
            <v>7</v>
          </cell>
          <cell r="O17">
            <v>83</v>
          </cell>
          <cell r="AT17" t="e">
            <v>#REF!</v>
          </cell>
        </row>
        <row r="18">
          <cell r="B18" t="str">
            <v>8</v>
          </cell>
          <cell r="O18">
            <v>89</v>
          </cell>
          <cell r="AT18" t="e">
            <v>#REF!</v>
          </cell>
        </row>
        <row r="19">
          <cell r="B19" t="str">
            <v>9</v>
          </cell>
          <cell r="O19">
            <v>94</v>
          </cell>
          <cell r="AT19" t="e">
            <v>#REF!</v>
          </cell>
          <cell r="BE19">
            <v>25.8</v>
          </cell>
        </row>
        <row r="20">
          <cell r="B20" t="str">
            <v>10</v>
          </cell>
          <cell r="O20">
            <v>93</v>
          </cell>
          <cell r="AT20" t="e">
            <v>#REF!</v>
          </cell>
          <cell r="BE20">
            <v>41.3</v>
          </cell>
        </row>
        <row r="21">
          <cell r="B21" t="str">
            <v>11</v>
          </cell>
          <cell r="O21">
            <v>99</v>
          </cell>
          <cell r="AT21" t="e">
            <v>#REF!</v>
          </cell>
          <cell r="BE21">
            <v>32.9</v>
          </cell>
        </row>
        <row r="22">
          <cell r="B22" t="str">
            <v>12</v>
          </cell>
          <cell r="O22">
            <v>100</v>
          </cell>
          <cell r="AT22" t="e">
            <v>#REF!</v>
          </cell>
        </row>
        <row r="23">
          <cell r="B23" t="str">
            <v>13</v>
          </cell>
          <cell r="O23">
            <v>97</v>
          </cell>
          <cell r="AT23" t="e">
            <v>#REF!</v>
          </cell>
        </row>
        <row r="24">
          <cell r="B24" t="str">
            <v>14</v>
          </cell>
          <cell r="O24">
            <v>95</v>
          </cell>
          <cell r="AT24" t="e">
            <v>#REF!</v>
          </cell>
        </row>
        <row r="25">
          <cell r="B25" t="str">
            <v>15</v>
          </cell>
          <cell r="O25">
            <v>100</v>
          </cell>
          <cell r="AT25" t="e">
            <v>#REF!</v>
          </cell>
        </row>
        <row r="26">
          <cell r="B26" t="str">
            <v>16</v>
          </cell>
          <cell r="O26">
            <v>97</v>
          </cell>
          <cell r="AT26" t="e">
            <v>#REF!</v>
          </cell>
          <cell r="BA26">
            <v>25.4</v>
          </cell>
        </row>
        <row r="27">
          <cell r="B27" t="str">
            <v>17</v>
          </cell>
          <cell r="O27">
            <v>98</v>
          </cell>
          <cell r="AT27" t="e">
            <v>#REF!</v>
          </cell>
          <cell r="BA27">
            <v>46.5</v>
          </cell>
        </row>
        <row r="28">
          <cell r="B28" t="str">
            <v>18</v>
          </cell>
          <cell r="O28">
            <v>100</v>
          </cell>
          <cell r="AT28" t="e">
            <v>#REF!</v>
          </cell>
          <cell r="BA28">
            <v>28.1</v>
          </cell>
        </row>
        <row r="29">
          <cell r="B29" t="str">
            <v>19</v>
          </cell>
          <cell r="O29">
            <v>99</v>
          </cell>
          <cell r="AT29" t="e">
            <v>#REF!</v>
          </cell>
        </row>
        <row r="30">
          <cell r="B30" t="str">
            <v>20</v>
          </cell>
          <cell r="O30">
            <v>96</v>
          </cell>
          <cell r="AT30" t="e">
            <v>#REF!</v>
          </cell>
        </row>
        <row r="31">
          <cell r="B31" t="str">
            <v>21</v>
          </cell>
          <cell r="O31">
            <v>96</v>
          </cell>
          <cell r="AT31" t="e">
            <v>#REF!</v>
          </cell>
        </row>
        <row r="32">
          <cell r="B32" t="str">
            <v>22</v>
          </cell>
          <cell r="O32">
            <v>90</v>
          </cell>
          <cell r="AT32" t="e">
            <v>#REF!</v>
          </cell>
        </row>
        <row r="33">
          <cell r="B33" t="str">
            <v>23</v>
          </cell>
          <cell r="O33">
            <v>100</v>
          </cell>
          <cell r="AT33" t="e">
            <v>#REF!</v>
          </cell>
        </row>
        <row r="34">
          <cell r="B34" t="str">
            <v>24</v>
          </cell>
          <cell r="O34">
            <v>100</v>
          </cell>
          <cell r="AT34" t="e">
            <v>#REF!</v>
          </cell>
        </row>
        <row r="35">
          <cell r="B35" t="str">
            <v>25</v>
          </cell>
          <cell r="O35">
            <v>97</v>
          </cell>
          <cell r="AT35" t="e">
            <v>#REF!</v>
          </cell>
        </row>
        <row r="36">
          <cell r="B36" t="str">
            <v>26</v>
          </cell>
          <cell r="O36">
            <v>97</v>
          </cell>
          <cell r="AT36" t="e">
            <v>#REF!</v>
          </cell>
        </row>
        <row r="37">
          <cell r="B37" t="str">
            <v>27</v>
          </cell>
          <cell r="O37">
            <v>94</v>
          </cell>
          <cell r="AT37" t="e">
            <v>#REF!</v>
          </cell>
        </row>
        <row r="38">
          <cell r="B38" t="str">
            <v>28</v>
          </cell>
          <cell r="O38">
            <v>95</v>
          </cell>
          <cell r="AT38" t="e">
            <v>#REF!</v>
          </cell>
        </row>
        <row r="39">
          <cell r="B39" t="str">
            <v>29</v>
          </cell>
          <cell r="O39">
            <v>97</v>
          </cell>
          <cell r="AT39" t="e">
            <v>#REF!</v>
          </cell>
        </row>
        <row r="40">
          <cell r="B40" t="str">
            <v>30</v>
          </cell>
          <cell r="O40">
            <v>96</v>
          </cell>
          <cell r="AT40" t="e">
            <v>#REF!</v>
          </cell>
        </row>
        <row r="41">
          <cell r="B41" t="str">
            <v>31</v>
          </cell>
          <cell r="O41">
            <v>100</v>
          </cell>
          <cell r="AT41" t="e">
            <v>#REF!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SR"/>
      <sheetName val="BALANCE_SHEET"/>
      <sheetName val="fcl"/>
      <sheetName val="BALANCE_SHEET1"/>
      <sheetName val="BALANCE_SHEET2"/>
      <sheetName val="BALANCE_SHEET3"/>
      <sheetName val="77S(O)"/>
      <sheetName val="CONBS"/>
      <sheetName val="expired"/>
      <sheetName val="DURGESH"/>
      <sheetName val="BALANCE_SHEET4"/>
      <sheetName val="Risks of material misstatement"/>
      <sheetName val="BALANCE_SHEET5"/>
      <sheetName val="1.Loans Control Chart- Mar 2007"/>
      <sheetName val="BALANCE_SHEET6"/>
      <sheetName val="Scheme"/>
      <sheetName val="ROMM Data for Validation"/>
    </sheetNames>
    <sheetDataSet>
      <sheetData sheetId="0" refreshError="1">
        <row r="1">
          <cell r="B1" t="str">
            <v>ESSAR OIL LIMITED</v>
          </cell>
        </row>
        <row r="58">
          <cell r="L58">
            <v>407888122</v>
          </cell>
          <cell r="M58" t="str">
            <v>:</v>
          </cell>
        </row>
        <row r="59">
          <cell r="L59" t="str">
            <v>-</v>
          </cell>
          <cell r="M59" t="str">
            <v>:</v>
          </cell>
        </row>
        <row r="60">
          <cell r="M60" t="str">
            <v>:</v>
          </cell>
        </row>
        <row r="61">
          <cell r="L61">
            <v>-319358932</v>
          </cell>
          <cell r="M61" t="str">
            <v>:</v>
          </cell>
        </row>
        <row r="62">
          <cell r="M62" t="str">
            <v>:</v>
          </cell>
        </row>
        <row r="63">
          <cell r="L63">
            <v>23383172</v>
          </cell>
          <cell r="M63" t="str">
            <v>:</v>
          </cell>
        </row>
        <row r="64">
          <cell r="L64" t="str">
            <v>-</v>
          </cell>
          <cell r="M64" t="str">
            <v>:</v>
          </cell>
        </row>
        <row r="65">
          <cell r="L65">
            <v>1352522244.49</v>
          </cell>
          <cell r="M65" t="str">
            <v>:</v>
          </cell>
        </row>
        <row r="67">
          <cell r="L67">
            <v>821501408.50999999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>
        <row r="1">
          <cell r="B1" t="str">
            <v>ESSAR OIL LIMITED</v>
          </cell>
        </row>
      </sheetData>
      <sheetData sheetId="7" refreshError="1"/>
      <sheetData sheetId="8" refreshError="1"/>
      <sheetData sheetId="9" refreshError="1"/>
      <sheetData sheetId="10" refreshError="1"/>
      <sheetData sheetId="11">
        <row r="1">
          <cell r="B1" t="str">
            <v>ESSAR OIL LIMITED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ocean voyage"/>
      <sheetName val="Key RM Purchase"/>
      <sheetName val="FGc_(3)"/>
      <sheetName val="TB_31-Dec-10"/>
      <sheetName val="資金繰り表 (9)"/>
      <sheetName val="Check"/>
      <sheetName val="LOB"/>
      <sheetName val="G300"/>
      <sheetName val="Pkg Summary"/>
      <sheetName val="F-1"/>
      <sheetName val="Master TB"/>
      <sheetName val="H300"/>
      <sheetName val="投資･工数推移"/>
      <sheetName val="dcf"/>
      <sheetName val="sum_m"/>
      <sheetName val="LEGAL GUJ"/>
      <sheetName val="DealerData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BASIC"/>
      <sheetName val="O300(NFS4)"/>
      <sheetName val="F1"/>
      <sheetName val="L400"/>
      <sheetName val="O300"/>
      <sheetName val="P4DDBFTESP"/>
      <sheetName val="Age311299TESP"/>
      <sheetName val="IntDec00TespM&amp;B"/>
      <sheetName val="ReworkLabour"/>
      <sheetName val="Trial Balance"/>
      <sheetName val="Key_RM_Purchase"/>
      <sheetName val="Master_TB"/>
      <sheetName val="資金繰り表_(9)"/>
      <sheetName val="ocean_voyage"/>
      <sheetName val="Pkg_Summary"/>
      <sheetName val="DETAIL"/>
      <sheetName val="PBC"/>
      <sheetName val="Variance"/>
      <sheetName val=""/>
      <sheetName val="PCONTROL"/>
      <sheetName val="DPLA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stat local"/>
      <sheetName val="ตั้งค่า"/>
      <sheetName val="p&amp;l"/>
      <sheetName val="Assumption"/>
      <sheetName val="SCB 1 - Current"/>
      <sheetName val="SCB 2 - Current"/>
      <sheetName val="TrialBalance Q3-2002"/>
      <sheetName val="com"/>
      <sheetName val="02"/>
      <sheetName val="Results from Nov 98"/>
      <sheetName val="foc domestic"/>
      <sheetName val="foc export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10-1_Media"/>
      <sheetName val="Reference_Information"/>
      <sheetName val="Calculation PS"/>
      <sheetName val="เงินกู้ธนชาติ"/>
      <sheetName val="เงินกู้ MGC"/>
      <sheetName val="Box"/>
      <sheetName val="CRITERIA1"/>
      <sheetName val="DETAIL"/>
      <sheetName val="Note 19"/>
      <sheetName val="Caption"/>
      <sheetName val="QC APPROVE SHEET"/>
      <sheetName val="V300"/>
      <sheetName val="V330 Confirmation"/>
      <sheetName val="V320 re-value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alueList"/>
      <sheetName val="SalesForecast (2)"/>
      <sheetName val="เครื่องตกแต่ง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Zmonth"/>
      <sheetName val="L402_Sales of goods"/>
      <sheetName val="L403_Sales of service"/>
      <sheetName val="Premium and Commission"/>
      <sheetName val="เครื่องมือ"/>
      <sheetName val="bblยังไม่จ่าย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発停サイクル表"/>
      <sheetName val="AWR_Short-term loans from"/>
      <sheetName val="BS - P&amp;L - CF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2020"/>
      <sheetName val="COST"/>
      <sheetName val="HagR&amp;G"/>
      <sheetName val="DAT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"/>
      <sheetName val="Statistic"/>
      <sheetName val="MarketMix"/>
      <sheetName val="TA_Production"/>
      <sheetName val="OTA_Production"/>
      <sheetName val="Geo"/>
      <sheetName val="Distribution"/>
      <sheetName val="ocean voyage"/>
      <sheetName val="Accr JAN"/>
      <sheetName val="損益分岐点"/>
      <sheetName val="0.09"/>
      <sheetName val="MOTO"/>
      <sheetName val="M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pping Mat"/>
      <sheetName val="Mapping เขต"/>
      <sheetName val="Master TB"/>
      <sheetName val="F-1"/>
      <sheetName val="T400"/>
      <sheetName val="10K4"/>
      <sheetName val="034-VTR"/>
      <sheetName val="DropDown Choices"/>
      <sheetName val="11"/>
      <sheetName val="ExRate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TB-Oct07"/>
      <sheetName val="stat_local"/>
      <sheetName val="Group"/>
      <sheetName val="Total 01'05"/>
      <sheetName val="1201"/>
      <sheetName val="เงินกู้ MGC"/>
      <sheetName val="CRITERIA1"/>
      <sheetName val="ELEC45-01"/>
      <sheetName val="MOTO"/>
      <sheetName val="A"/>
      <sheetName val="Inventory"/>
      <sheetName val="Accure"/>
      <sheetName val="Overall PLATT"/>
      <sheetName val="MR.MEYER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NHMT"/>
      <sheetName val="Unearned_OLD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3-ADJ"/>
      <sheetName val="14"/>
      <sheetName val="#366-6E"/>
      <sheetName val="5).Action Plan BL Debone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Calculation PS"/>
      <sheetName val="#REF"/>
      <sheetName val="DETAIL"/>
      <sheetName val="คำชี้แจง"/>
      <sheetName val="TB"/>
      <sheetName val="BATCH_M"/>
      <sheetName val="data"/>
      <sheetName val="TFB-1998"/>
      <sheetName val="GL 2018 Q3 - ver1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Q2 EXPECTED"/>
      <sheetName val="P&amp;L"/>
      <sheetName val="2017 Expense Break down"/>
      <sheetName val="NSC-BS11-02"/>
      <sheetName val="Database"/>
      <sheetName val="Deferred tax Adjs Clo (P) Q2'18"/>
      <sheetName val="O300"/>
      <sheetName val="Master TB"/>
      <sheetName val="R300"/>
      <sheetName val="BS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MOULD"/>
      <sheetName val="Sheet2"/>
      <sheetName val="PNT-QUOT-#3"/>
      <sheetName val="COAT&amp;WRAP-QIOT-#3"/>
      <sheetName val="数量"/>
      <sheetName val="mapping"/>
      <sheetName val="Statement-BAHT"/>
      <sheetName val="Cal_help"/>
      <sheetName val="CF-C(+Graph)"/>
      <sheetName val="国内HSP"/>
      <sheetName val="TREND"/>
      <sheetName val="損益分岐点"/>
      <sheetName val="表紙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SCB 1 - Current"/>
      <sheetName val="SCB 2 - Current"/>
      <sheetName val="co"/>
      <sheetName val="WIP"/>
      <sheetName val="L410"/>
      <sheetName val="OtherKPI"/>
      <sheetName val="LCQ"/>
      <sheetName val="PL"/>
      <sheetName val="TOTAL"/>
      <sheetName val="actlst01d"/>
      <sheetName val="TBE_2004012"/>
      <sheetName val="손익"/>
      <sheetName val="2005 DATA"/>
      <sheetName val="10"/>
      <sheetName val="AcqBS"/>
      <sheetName val="BD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1"/>
      <sheetName val="FEBRUARY"/>
      <sheetName val=" Code -สิทธิรักษาพยาบาล1-9-53"/>
      <sheetName val="Salary  StructureBK. 20-12- (2)"/>
      <sheetName val="REPORT"/>
      <sheetName val="MA"/>
      <sheetName val="group type"/>
      <sheetName val="10K4"/>
      <sheetName val="donnee lct"/>
      <sheetName val="I-Données_de_base"/>
      <sheetName val="Margin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exchange rate"/>
      <sheetName val="iGrouping"/>
      <sheetName val="Rate"/>
      <sheetName val="detailed pl-svcs"/>
      <sheetName val="Breakeven Analysis"/>
      <sheetName val="ที่ดินอาคาร อุปกรณ์"/>
      <sheetName val="VL"/>
      <sheetName val="TN"/>
      <sheetName val="ND"/>
      <sheetName val="P1"/>
      <sheetName val="MainComp"/>
      <sheetName val="report detial"/>
      <sheetName val="N-4.4"/>
      <sheetName val="mix"/>
      <sheetName val="เงินกู้ธนชาติ"/>
      <sheetName val="qtr3"/>
      <sheetName val="qtr4"/>
      <sheetName val="falso"/>
      <sheetName val="table"/>
      <sheetName val="MFA"/>
      <sheetName val="assumption"/>
      <sheetName val="Main"/>
      <sheetName val="SUM"/>
      <sheetName val="BMCT2003"/>
      <sheetName val="ฝ่ายบัญชีและการเงิน"/>
      <sheetName val="STart"/>
      <sheetName val="Summary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1"/>
      <sheetName val="Control List"/>
      <sheetName val="Control_List"/>
      <sheetName val="Puerto Rico"/>
      <sheetName val="graph"/>
      <sheetName val="NOTE 29"/>
      <sheetName val="Library Procedures"/>
      <sheetName val="Data2007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/>
      <sheetData sheetId="282">
        <row r="769">
          <cell r="D769">
            <v>0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>
        <row r="769">
          <cell r="D769">
            <v>0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>
        <row r="769">
          <cell r="D769">
            <v>0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dflow"/>
      <sheetName val="Sch 5"/>
      <sheetName val="TB"/>
      <sheetName val="EPS"/>
      <sheetName val="BS"/>
      <sheetName val="LINKS"/>
      <sheetName val="ADJ"/>
      <sheetName val="Sheet1"/>
      <sheetName val="c_flow"/>
      <sheetName val="Chart1"/>
      <sheetName val="chart3"/>
      <sheetName val="Chart2"/>
      <sheetName val="VTB-DEC10"/>
      <sheetName val="TB-DEC10"/>
      <sheetName val="Investments Schedule"/>
      <sheetName val="PLN.-inst wise-Mar 11"/>
      <sheetName val="BS final 15-10-04"/>
      <sheetName val="77S(O)"/>
      <sheetName val="Control"/>
      <sheetName val="MasterSheet"/>
      <sheetName val="Assumptions"/>
      <sheetName val="Sch_5"/>
      <sheetName val="Investments_Schedule"/>
      <sheetName val="PLN_-inst_wise-Mar_11"/>
      <sheetName val="BS_final_15-10-04"/>
      <sheetName val="MasterList"/>
      <sheetName val="Sch_51"/>
      <sheetName val="Investments_Schedule1"/>
      <sheetName val="PLN_-inst_wise-Mar_111"/>
      <sheetName val="BS_final_15-10-041"/>
      <sheetName val="Sch_52"/>
      <sheetName val="Investments_Schedule2"/>
      <sheetName val="PLN_-inst_wise-Mar_112"/>
      <sheetName val="BS_final_15-10-042"/>
      <sheetName val="IGAAP BS &amp; PL"/>
      <sheetName val="BS+PL Drop downs"/>
      <sheetName val="Contb (Indas)"/>
      <sheetName val="Sales"/>
      <sheetName val="Contb (IGAAP)"/>
      <sheetName val="Lists"/>
      <sheetName val="Sliding Scale"/>
      <sheetName val="LED "/>
      <sheetName val="BHA#1( page 1)"/>
      <sheetName val="schedules"/>
      <sheetName val="BKCSTOCKVAL"/>
      <sheetName val="MAHSTOCKV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TMS2000"/>
      <sheetName val="bblยังไม่จ่าย"/>
      <sheetName val="Acc_x001a_???SCCA_x0011_???6@??T?H?"/>
      <sheetName val="䤀䰀䔀堀吀刀䄀䌀吀䤀伀一䠀伀匀吀⸀䔀堀䔀???帀ﻗ8?　_x0001_ᴀ?"/>
      <sheetName val="AGING"/>
      <sheetName val="mapping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อุปกรณ์เบียร์สด"/>
      <sheetName val="นำ"/>
      <sheetName val="ป้อม"/>
      <sheetName val="ป้อม (สินค้า)"/>
      <sheetName val="นำ (สินค้า)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lab paced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V401 EMPLOYEES LIAB"/>
      <sheetName val="[V5 finstatSI (220699)...]Ac_14"/>
      <sheetName val="[V5 finstatSI (220699)...]Ac_15"/>
      <sheetName val="[V5 finstatSI (220699)...]Ac_16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e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V401_EMPLOYEES_LIAB"/>
      <sheetName val="[V5_finstatSI_(220699)___]Acc_2"/>
      <sheetName val="[V5_finstatSI_(220699)___]Acc_3"/>
      <sheetName val="[V5_finstatSI_(220699)___]Acc_4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"/>
      <sheetName val="Detail①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3">
          <cell r="C3" t="str">
            <v>เลขที่</v>
          </cell>
        </row>
      </sheetData>
      <sheetData sheetId="33">
        <row r="3">
          <cell r="C3" t="str">
            <v>เลขที่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B1">
            <v>0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0</v>
          </cell>
        </row>
      </sheetData>
      <sheetData sheetId="53">
        <row r="1">
          <cell r="B1">
            <v>1</v>
          </cell>
        </row>
      </sheetData>
      <sheetData sheetId="54">
        <row r="1">
          <cell r="B1" t="str">
            <v>_+_ ช้อยซ์ เลขที่ช้อยซ์</v>
          </cell>
        </row>
      </sheetData>
      <sheetData sheetId="55">
        <row r="1">
          <cell r="B1">
            <v>1</v>
          </cell>
        </row>
      </sheetData>
      <sheetData sheetId="56">
        <row r="1">
          <cell r="B1" t="str">
            <v>_+_ ช้อยซ์ เลขที่ช้อยซ์</v>
          </cell>
        </row>
      </sheetData>
      <sheetData sheetId="57">
        <row r="1">
          <cell r="B1">
            <v>0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>
            <v>0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 t="str">
            <v>Brand</v>
          </cell>
        </row>
      </sheetData>
      <sheetData sheetId="91">
        <row r="1">
          <cell r="B1" t="str">
            <v>_+_ ช้อยซ์ เลขที่ช้อยซ์</v>
          </cell>
        </row>
      </sheetData>
      <sheetData sheetId="92">
        <row r="1">
          <cell r="B1">
            <v>0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 t="str">
            <v>Brand</v>
          </cell>
        </row>
      </sheetData>
      <sheetData sheetId="96">
        <row r="1">
          <cell r="B1">
            <v>1</v>
          </cell>
        </row>
      </sheetData>
      <sheetData sheetId="97">
        <row r="1">
          <cell r="B1" t="str">
            <v>ราคาถัว เมษายน 2561</v>
          </cell>
        </row>
      </sheetData>
      <sheetData sheetId="98">
        <row r="1">
          <cell r="B1">
            <v>0</v>
          </cell>
        </row>
      </sheetData>
      <sheetData sheetId="99">
        <row r="1">
          <cell r="B1">
            <v>0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>
            <v>0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0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0</v>
          </cell>
        </row>
      </sheetData>
      <sheetData sheetId="107">
        <row r="1">
          <cell r="B1" t="str">
            <v>Brand</v>
          </cell>
        </row>
      </sheetData>
      <sheetData sheetId="108">
        <row r="1">
          <cell r="B1" t="str">
            <v>Brand</v>
          </cell>
        </row>
      </sheetData>
      <sheetData sheetId="109">
        <row r="1">
          <cell r="B1" t="str">
            <v>ราคาถัว เมษายน 2561</v>
          </cell>
        </row>
      </sheetData>
      <sheetData sheetId="110">
        <row r="1">
          <cell r="B1" t="str">
            <v>ราคาถัว เมษายน 2561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>
            <v>0</v>
          </cell>
        </row>
      </sheetData>
      <sheetData sheetId="114">
        <row r="1">
          <cell r="B1">
            <v>1</v>
          </cell>
        </row>
      </sheetData>
      <sheetData sheetId="115">
        <row r="1">
          <cell r="B1" t="str">
            <v>ราคาถัว เมษายน 2561</v>
          </cell>
        </row>
      </sheetData>
      <sheetData sheetId="116">
        <row r="1">
          <cell r="B1" t="str">
            <v>_+_ ช้อยซ์ เลขที่ช้อยซ์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1</v>
          </cell>
        </row>
      </sheetData>
      <sheetData sheetId="119">
        <row r="1">
          <cell r="B1">
            <v>0</v>
          </cell>
        </row>
      </sheetData>
      <sheetData sheetId="120">
        <row r="1">
          <cell r="B1">
            <v>1</v>
          </cell>
        </row>
      </sheetData>
      <sheetData sheetId="121">
        <row r="1">
          <cell r="B1" t="str">
            <v>ราคาถัว เมษายน 2561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B1">
            <v>0</v>
          </cell>
        </row>
      </sheetData>
      <sheetData sheetId="143">
        <row r="1">
          <cell r="B1">
            <v>0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 t="str">
            <v>_+_ ช้อยซ์ เลขที่ช้อยซ์</v>
          </cell>
        </row>
      </sheetData>
      <sheetData sheetId="146">
        <row r="1">
          <cell r="B1">
            <v>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_+_ ช้อยซ์ เลขที่ช้อยซ์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Brand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>
            <v>0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1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 t="str">
            <v>ราคาถัว เมษายน 2561</v>
          </cell>
        </row>
      </sheetData>
      <sheetData sheetId="193">
        <row r="1">
          <cell r="B1" t="str">
            <v>รายงานวันทำงาน : รายวัน</v>
          </cell>
        </row>
      </sheetData>
      <sheetData sheetId="194">
        <row r="1">
          <cell r="B1">
            <v>1</v>
          </cell>
        </row>
      </sheetData>
      <sheetData sheetId="195">
        <row r="1">
          <cell r="B1">
            <v>1</v>
          </cell>
        </row>
      </sheetData>
      <sheetData sheetId="196">
        <row r="1">
          <cell r="B1" t="str">
            <v>ทีมตรวจสอบภาคที่ 2</v>
          </cell>
        </row>
      </sheetData>
      <sheetData sheetId="197">
        <row r="1">
          <cell r="B1" t="str">
            <v>ทีมตรวจสอบภาคที่ 2</v>
          </cell>
        </row>
      </sheetData>
      <sheetData sheetId="198">
        <row r="1">
          <cell r="B1" t="str">
            <v>รายงานวันทำงาน : รายวัน</v>
          </cell>
        </row>
      </sheetData>
      <sheetData sheetId="199">
        <row r="1">
          <cell r="B1" t="str">
            <v>รายงานวันทำงาน : รายวัน</v>
          </cell>
        </row>
      </sheetData>
      <sheetData sheetId="200">
        <row r="1">
          <cell r="B1" t="str">
            <v>รายงานวันทำงาน : รายวัน</v>
          </cell>
        </row>
      </sheetData>
      <sheetData sheetId="201">
        <row r="1">
          <cell r="B1" t="str">
            <v>ทีมตรวจสอบภาคที่ 2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 t="str">
            <v>รายงานวันทำงาน : รายวัน</v>
          </cell>
        </row>
      </sheetData>
      <sheetData sheetId="204">
        <row r="1">
          <cell r="B1" t="str">
            <v>รายงานวันทำงาน : รายวัน</v>
          </cell>
        </row>
      </sheetData>
      <sheetData sheetId="205">
        <row r="1">
          <cell r="B1" t="str">
            <v>ทีมตรวจสอบภาคที่ 2</v>
          </cell>
        </row>
      </sheetData>
      <sheetData sheetId="206">
        <row r="1">
          <cell r="B1" t="str">
            <v>ทีมตรวจสอบภาคที่ 2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 t="str">
            <v>รายงานวันทำงาน : รายวัน</v>
          </cell>
        </row>
      </sheetData>
      <sheetData sheetId="209">
        <row r="1">
          <cell r="B1" t="str">
            <v>รายงานวันทำงาน : รายวัน</v>
          </cell>
        </row>
      </sheetData>
      <sheetData sheetId="210">
        <row r="1">
          <cell r="B1" t="str">
            <v>ทีมตรวจสอบภาคที่ 2</v>
          </cell>
        </row>
      </sheetData>
      <sheetData sheetId="211">
        <row r="1">
          <cell r="B1" t="str">
            <v>ทีมตรวจสอบภาคที่ 2</v>
          </cell>
        </row>
      </sheetData>
      <sheetData sheetId="212">
        <row r="1">
          <cell r="B1" t="str">
            <v>ราคาถัว เมษายน 2561</v>
          </cell>
        </row>
      </sheetData>
      <sheetData sheetId="213">
        <row r="1">
          <cell r="B1" t="str">
            <v>รายงานวันทำงาน : รายวัน</v>
          </cell>
        </row>
      </sheetData>
      <sheetData sheetId="214">
        <row r="1">
          <cell r="B1" t="str">
            <v>รายงานวันทำงาน : รายวัน</v>
          </cell>
        </row>
      </sheetData>
      <sheetData sheetId="215">
        <row r="1">
          <cell r="B1">
            <v>1</v>
          </cell>
        </row>
      </sheetData>
      <sheetData sheetId="216">
        <row r="1">
          <cell r="B1" t="str">
            <v>ทีมตรวจสอบภาคที่ 2</v>
          </cell>
        </row>
      </sheetData>
      <sheetData sheetId="217">
        <row r="1">
          <cell r="B1" t="str">
            <v>ราคาถัว เมษายน 2561</v>
          </cell>
        </row>
      </sheetData>
      <sheetData sheetId="218">
        <row r="1">
          <cell r="B1" t="str">
            <v>รายงานวันทำงาน : รายวัน</v>
          </cell>
        </row>
      </sheetData>
      <sheetData sheetId="219">
        <row r="1">
          <cell r="B1">
            <v>1</v>
          </cell>
        </row>
      </sheetData>
      <sheetData sheetId="220">
        <row r="1">
          <cell r="B1">
            <v>1</v>
          </cell>
        </row>
      </sheetData>
      <sheetData sheetId="221">
        <row r="1">
          <cell r="B1" t="str">
            <v>ทีมตรวจสอบภาคที่ 2</v>
          </cell>
        </row>
      </sheetData>
      <sheetData sheetId="222">
        <row r="1">
          <cell r="B1">
            <v>0</v>
          </cell>
        </row>
      </sheetData>
      <sheetData sheetId="223">
        <row r="1">
          <cell r="B1">
            <v>0</v>
          </cell>
        </row>
      </sheetData>
      <sheetData sheetId="224">
        <row r="1">
          <cell r="B1" t="str">
            <v>รายงานวันทำงาน : รายวัน</v>
          </cell>
        </row>
      </sheetData>
      <sheetData sheetId="225">
        <row r="1">
          <cell r="B1" t="str">
            <v>_+_ ช้อยซ์ เลขที่ช้อยซ์</v>
          </cell>
        </row>
      </sheetData>
      <sheetData sheetId="226">
        <row r="1">
          <cell r="B1" t="str">
            <v>ทีมตรวจสอบภาคที่ 2</v>
          </cell>
        </row>
      </sheetData>
      <sheetData sheetId="227">
        <row r="1">
          <cell r="B1">
            <v>0</v>
          </cell>
        </row>
      </sheetData>
      <sheetData sheetId="228">
        <row r="1">
          <cell r="B1">
            <v>1</v>
          </cell>
        </row>
      </sheetData>
      <sheetData sheetId="229">
        <row r="1">
          <cell r="B1" t="str">
            <v>รายงานวันทำงาน : รายวัน</v>
          </cell>
        </row>
      </sheetData>
      <sheetData sheetId="230">
        <row r="1">
          <cell r="B1">
            <v>1</v>
          </cell>
        </row>
      </sheetData>
      <sheetData sheetId="231">
        <row r="1">
          <cell r="B1" t="str">
            <v>ราคาถัว เมษายน 2561</v>
          </cell>
        </row>
      </sheetData>
      <sheetData sheetId="232">
        <row r="1">
          <cell r="B1">
            <v>0</v>
          </cell>
        </row>
      </sheetData>
      <sheetData sheetId="233">
        <row r="1">
          <cell r="B1">
            <v>0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>
            <v>0</v>
          </cell>
        </row>
      </sheetData>
      <sheetData sheetId="236">
        <row r="1">
          <cell r="B1">
            <v>1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0</v>
          </cell>
        </row>
      </sheetData>
      <sheetData sheetId="239">
        <row r="1">
          <cell r="B1" t="str">
            <v>_+_ ช้อยซ์ เลขที่ช้อยซ์</v>
          </cell>
        </row>
      </sheetData>
      <sheetData sheetId="240">
        <row r="1">
          <cell r="B1">
            <v>0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 t="str">
            <v>Brand</v>
          </cell>
        </row>
      </sheetData>
      <sheetData sheetId="246">
        <row r="1">
          <cell r="B1">
            <v>0</v>
          </cell>
        </row>
      </sheetData>
      <sheetData sheetId="247">
        <row r="1">
          <cell r="B1" t="str">
            <v>Brand</v>
          </cell>
        </row>
      </sheetData>
      <sheetData sheetId="248">
        <row r="1">
          <cell r="B1" t="str">
            <v>_+_ ช้อยซ์ เลขที่ช้อยซ์</v>
          </cell>
        </row>
      </sheetData>
      <sheetData sheetId="249">
        <row r="1">
          <cell r="B1">
            <v>1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 t="str">
            <v>_+_ ช้อยซ์ เลขที่ช้อยซ์</v>
          </cell>
        </row>
      </sheetData>
      <sheetData sheetId="252">
        <row r="1">
          <cell r="B1" t="str">
            <v>ทีมตรวจสอบภาคที่ 2</v>
          </cell>
        </row>
      </sheetData>
      <sheetData sheetId="253">
        <row r="1">
          <cell r="B1" t="str">
            <v>_+_ ช้อยซ์ เลขที่ช้อยซ์</v>
          </cell>
        </row>
      </sheetData>
      <sheetData sheetId="254">
        <row r="1">
          <cell r="B1" t="str">
            <v>รายงานวันทำงาน : รายวัน</v>
          </cell>
        </row>
      </sheetData>
      <sheetData sheetId="255">
        <row r="1">
          <cell r="B1" t="str">
            <v>_+_ ช้อยซ์ เลขที่ช้อยซ์</v>
          </cell>
        </row>
      </sheetData>
      <sheetData sheetId="256">
        <row r="1">
          <cell r="B1">
            <v>0</v>
          </cell>
        </row>
      </sheetData>
      <sheetData sheetId="257">
        <row r="1">
          <cell r="B1" t="str">
            <v>ทีมตรวจสอบภาคที่ 2</v>
          </cell>
        </row>
      </sheetData>
      <sheetData sheetId="258">
        <row r="1">
          <cell r="B1">
            <v>1</v>
          </cell>
        </row>
      </sheetData>
      <sheetData sheetId="259">
        <row r="1">
          <cell r="B1" t="str">
            <v>_+_ ช้อยซ์ เลขที่ช้อยซ์</v>
          </cell>
        </row>
      </sheetData>
      <sheetData sheetId="260">
        <row r="1">
          <cell r="B1" t="str">
            <v>รายงานวันทำงาน : รายวัน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 t="str">
            <v>Brand</v>
          </cell>
        </row>
      </sheetData>
      <sheetData sheetId="266">
        <row r="1">
          <cell r="B1">
            <v>0</v>
          </cell>
        </row>
      </sheetData>
      <sheetData sheetId="267">
        <row r="1">
          <cell r="B1" t="str">
            <v>Brand</v>
          </cell>
        </row>
      </sheetData>
      <sheetData sheetId="268">
        <row r="1">
          <cell r="B1" t="str">
            <v>ราคาถัว เมษายน 2561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>
            <v>1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0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 t="str">
            <v>_+_ ช้อยซ์ เลขที่ช้อยซ์</v>
          </cell>
        </row>
      </sheetData>
      <sheetData sheetId="276">
        <row r="1">
          <cell r="B1">
            <v>1</v>
          </cell>
        </row>
      </sheetData>
      <sheetData sheetId="277">
        <row r="1">
          <cell r="B1">
            <v>0</v>
          </cell>
        </row>
      </sheetData>
      <sheetData sheetId="278">
        <row r="1">
          <cell r="B1" t="str">
            <v>ราคาถัว เมษายน 2561</v>
          </cell>
        </row>
      </sheetData>
      <sheetData sheetId="279">
        <row r="1">
          <cell r="B1">
            <v>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 t="str">
            <v>Brand</v>
          </cell>
        </row>
      </sheetData>
      <sheetData sheetId="282">
        <row r="1">
          <cell r="B1" t="str">
            <v>ทีมตรวจสอบภาคที่ 2</v>
          </cell>
        </row>
      </sheetData>
      <sheetData sheetId="283">
        <row r="1">
          <cell r="B1" t="str">
            <v>ราคาถัว เมษายน 2561</v>
          </cell>
        </row>
      </sheetData>
      <sheetData sheetId="284">
        <row r="1">
          <cell r="B1" t="str">
            <v>รายงานวันทำงาน : รายวัน</v>
          </cell>
        </row>
      </sheetData>
      <sheetData sheetId="285">
        <row r="1">
          <cell r="B1">
            <v>0</v>
          </cell>
        </row>
      </sheetData>
      <sheetData sheetId="286">
        <row r="1">
          <cell r="B1">
            <v>1</v>
          </cell>
        </row>
      </sheetData>
      <sheetData sheetId="287" refreshError="1"/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0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>
        <row r="1">
          <cell r="B1">
            <v>1</v>
          </cell>
        </row>
      </sheetData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 refreshError="1"/>
      <sheetData sheetId="467" refreshError="1"/>
      <sheetData sheetId="468">
        <row r="1">
          <cell r="B1">
            <v>1</v>
          </cell>
        </row>
      </sheetData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B1">
            <v>1</v>
          </cell>
        </row>
      </sheetData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>
        <row r="18">
          <cell r="E18">
            <v>255963</v>
          </cell>
        </row>
      </sheetData>
      <sheetData sheetId="489">
        <row r="1">
          <cell r="B1">
            <v>1</v>
          </cell>
        </row>
      </sheetData>
      <sheetData sheetId="490">
        <row r="18">
          <cell r="E18">
            <v>255963</v>
          </cell>
        </row>
      </sheetData>
      <sheetData sheetId="491">
        <row r="3">
          <cell r="C3" t="str">
            <v>เลขที่</v>
          </cell>
        </row>
      </sheetData>
      <sheetData sheetId="492">
        <row r="1">
          <cell r="B1" t="str">
            <v>_+_ ช้อยซ์ เลขที่ช้อยซ์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 t="str">
            <v>_+_ ช้อยซ์ เลขที่ช้อยซ์</v>
          </cell>
        </row>
      </sheetData>
      <sheetData sheetId="496">
        <row r="1">
          <cell r="B1">
            <v>0</v>
          </cell>
        </row>
      </sheetData>
      <sheetData sheetId="497">
        <row r="1">
          <cell r="B1" t="str">
            <v>_+_ ช้อยซ์ เลขที่ช้อยซ์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 t="str">
            <v>_+_ ช้อยซ์ เลขที่ช้อยซ์</v>
          </cell>
        </row>
      </sheetData>
      <sheetData sheetId="500">
        <row r="1">
          <cell r="B1">
            <v>0</v>
          </cell>
        </row>
      </sheetData>
      <sheetData sheetId="501">
        <row r="1">
          <cell r="B1">
            <v>0</v>
          </cell>
        </row>
      </sheetData>
      <sheetData sheetId="502" refreshError="1"/>
      <sheetData sheetId="503" refreshError="1"/>
      <sheetData sheetId="504">
        <row r="1">
          <cell r="B1">
            <v>0</v>
          </cell>
        </row>
      </sheetData>
      <sheetData sheetId="505">
        <row r="1">
          <cell r="B1">
            <v>0</v>
          </cell>
        </row>
      </sheetData>
      <sheetData sheetId="506" refreshError="1"/>
      <sheetData sheetId="507">
        <row r="1">
          <cell r="B1">
            <v>1</v>
          </cell>
        </row>
      </sheetData>
      <sheetData sheetId="508">
        <row r="1">
          <cell r="B1">
            <v>0</v>
          </cell>
        </row>
      </sheetData>
      <sheetData sheetId="509">
        <row r="1">
          <cell r="B1" t="str">
            <v>Brand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1</v>
          </cell>
        </row>
      </sheetData>
      <sheetData sheetId="513">
        <row r="1">
          <cell r="B1">
            <v>1</v>
          </cell>
        </row>
      </sheetData>
      <sheetData sheetId="514">
        <row r="1">
          <cell r="B1" t="str">
            <v>ราคาถัว เมษายน 2561</v>
          </cell>
        </row>
      </sheetData>
      <sheetData sheetId="515">
        <row r="1">
          <cell r="B1">
            <v>1</v>
          </cell>
        </row>
      </sheetData>
      <sheetData sheetId="516">
        <row r="1">
          <cell r="B1">
            <v>1</v>
          </cell>
        </row>
      </sheetData>
      <sheetData sheetId="517">
        <row r="1">
          <cell r="B1">
            <v>0</v>
          </cell>
        </row>
      </sheetData>
      <sheetData sheetId="518">
        <row r="1">
          <cell r="B1" t="str">
            <v>ราคาถัว เมษายน 2561</v>
          </cell>
        </row>
      </sheetData>
      <sheetData sheetId="519">
        <row r="1">
          <cell r="B1">
            <v>1</v>
          </cell>
        </row>
      </sheetData>
      <sheetData sheetId="520">
        <row r="1">
          <cell r="B1">
            <v>1</v>
          </cell>
        </row>
      </sheetData>
      <sheetData sheetId="521">
        <row r="1">
          <cell r="B1" t="str">
            <v>Brand</v>
          </cell>
        </row>
      </sheetData>
      <sheetData sheetId="522">
        <row r="1">
          <cell r="B1">
            <v>1</v>
          </cell>
        </row>
      </sheetData>
      <sheetData sheetId="523">
        <row r="1">
          <cell r="B1" t="str">
            <v>ราคาถัว เมษายน 2561</v>
          </cell>
        </row>
      </sheetData>
      <sheetData sheetId="524">
        <row r="1">
          <cell r="B1" t="str">
            <v>_+_ ช้อยซ์ เลขที่ช้อยซ์</v>
          </cell>
        </row>
      </sheetData>
      <sheetData sheetId="525">
        <row r="1">
          <cell r="B1">
            <v>0</v>
          </cell>
        </row>
      </sheetData>
      <sheetData sheetId="526" refreshError="1"/>
      <sheetData sheetId="527">
        <row r="1">
          <cell r="B1">
            <v>0</v>
          </cell>
        </row>
      </sheetData>
      <sheetData sheetId="528">
        <row r="1">
          <cell r="B1">
            <v>0</v>
          </cell>
        </row>
      </sheetData>
      <sheetData sheetId="529">
        <row r="1">
          <cell r="B1">
            <v>0</v>
          </cell>
        </row>
      </sheetData>
      <sheetData sheetId="530">
        <row r="1">
          <cell r="B1" t="str">
            <v>_+_ ช้อยซ์ เลขที่ช้อยซ์</v>
          </cell>
        </row>
      </sheetData>
      <sheetData sheetId="531">
        <row r="1">
          <cell r="B1" t="str">
            <v>_+_ ช้อยซ์ เลขที่ช้อยซ์</v>
          </cell>
        </row>
      </sheetData>
      <sheetData sheetId="532">
        <row r="1">
          <cell r="B1" t="str">
            <v>ราคาถัว เมษายน 2561</v>
          </cell>
        </row>
      </sheetData>
      <sheetData sheetId="533">
        <row r="1">
          <cell r="B1">
            <v>0</v>
          </cell>
        </row>
      </sheetData>
      <sheetData sheetId="534">
        <row r="1">
          <cell r="B1">
            <v>0</v>
          </cell>
        </row>
      </sheetData>
      <sheetData sheetId="535">
        <row r="1">
          <cell r="B1" t="str">
            <v>_+_ ช้อยซ์ เลขที่ช้อยซ์</v>
          </cell>
        </row>
      </sheetData>
      <sheetData sheetId="536">
        <row r="1">
          <cell r="B1">
            <v>0</v>
          </cell>
        </row>
      </sheetData>
      <sheetData sheetId="537">
        <row r="1">
          <cell r="B1" t="str">
            <v>Brand</v>
          </cell>
        </row>
      </sheetData>
      <sheetData sheetId="538">
        <row r="1">
          <cell r="B1" t="str">
            <v>ราคาถัว เมษายน 2561</v>
          </cell>
        </row>
      </sheetData>
      <sheetData sheetId="539">
        <row r="1">
          <cell r="B1">
            <v>0</v>
          </cell>
        </row>
      </sheetData>
      <sheetData sheetId="540">
        <row r="1">
          <cell r="B1" t="str">
            <v>รายงานวันทำงาน : รายวัน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1</v>
          </cell>
        </row>
      </sheetData>
      <sheetData sheetId="543">
        <row r="1">
          <cell r="B1">
            <v>1</v>
          </cell>
        </row>
      </sheetData>
      <sheetData sheetId="544">
        <row r="1">
          <cell r="B1">
            <v>1</v>
          </cell>
        </row>
      </sheetData>
      <sheetData sheetId="545">
        <row r="1">
          <cell r="B1">
            <v>0</v>
          </cell>
        </row>
      </sheetData>
      <sheetData sheetId="546">
        <row r="1">
          <cell r="B1" t="str">
            <v>รายงานวันทำงาน : รายวัน</v>
          </cell>
        </row>
      </sheetData>
      <sheetData sheetId="547">
        <row r="1">
          <cell r="B1" t="str">
            <v>ทีมตรวจสอบภาคที่ 2</v>
          </cell>
        </row>
      </sheetData>
      <sheetData sheetId="548">
        <row r="1">
          <cell r="B1" t="str">
            <v>รายงานวันทำงาน : รายวัน</v>
          </cell>
        </row>
      </sheetData>
      <sheetData sheetId="549">
        <row r="1">
          <cell r="B1" t="str">
            <v>รายงานวันทำงาน : รายวัน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 t="str">
            <v>Brand</v>
          </cell>
        </row>
      </sheetData>
      <sheetData sheetId="552">
        <row r="1">
          <cell r="B1" t="str">
            <v>ราคาถัว เมษายน 2561</v>
          </cell>
        </row>
      </sheetData>
      <sheetData sheetId="553">
        <row r="1">
          <cell r="B1">
            <v>0</v>
          </cell>
        </row>
      </sheetData>
      <sheetData sheetId="554">
        <row r="1">
          <cell r="B1">
            <v>1</v>
          </cell>
        </row>
      </sheetData>
      <sheetData sheetId="555">
        <row r="1">
          <cell r="B1">
            <v>1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>
            <v>1</v>
          </cell>
        </row>
      </sheetData>
      <sheetData sheetId="558">
        <row r="1">
          <cell r="B1">
            <v>1</v>
          </cell>
        </row>
      </sheetData>
      <sheetData sheetId="559">
        <row r="1">
          <cell r="B1">
            <v>0</v>
          </cell>
        </row>
      </sheetData>
      <sheetData sheetId="560">
        <row r="1">
          <cell r="B1" t="str">
            <v>รายงานวันทำงาน : รายวัน</v>
          </cell>
        </row>
      </sheetData>
      <sheetData sheetId="561">
        <row r="1">
          <cell r="B1" t="str">
            <v>ทีมตรวจสอบภาคที่ 2</v>
          </cell>
        </row>
      </sheetData>
      <sheetData sheetId="562">
        <row r="1">
          <cell r="B1" t="str">
            <v>รายงานวันทำงาน : รายวัน</v>
          </cell>
        </row>
      </sheetData>
      <sheetData sheetId="563">
        <row r="1">
          <cell r="B1" t="str">
            <v>รายงานวันทำงาน : รายวัน</v>
          </cell>
        </row>
      </sheetData>
      <sheetData sheetId="564">
        <row r="18">
          <cell r="E18">
            <v>255963</v>
          </cell>
        </row>
      </sheetData>
      <sheetData sheetId="565">
        <row r="27">
          <cell r="F27">
            <v>0</v>
          </cell>
        </row>
      </sheetData>
      <sheetData sheetId="566">
        <row r="27">
          <cell r="F27">
            <v>0</v>
          </cell>
        </row>
      </sheetData>
      <sheetData sheetId="567">
        <row r="18">
          <cell r="E18">
            <v>255963</v>
          </cell>
        </row>
      </sheetData>
      <sheetData sheetId="568">
        <row r="1">
          <cell r="B1">
            <v>1</v>
          </cell>
        </row>
      </sheetData>
      <sheetData sheetId="569">
        <row r="27">
          <cell r="F27">
            <v>0</v>
          </cell>
        </row>
      </sheetData>
      <sheetData sheetId="570">
        <row r="18">
          <cell r="E18">
            <v>255963</v>
          </cell>
        </row>
      </sheetData>
      <sheetData sheetId="571">
        <row r="36">
          <cell r="E36">
            <v>1593710</v>
          </cell>
        </row>
      </sheetData>
      <sheetData sheetId="572">
        <row r="18">
          <cell r="E18">
            <v>255963</v>
          </cell>
        </row>
      </sheetData>
      <sheetData sheetId="573">
        <row r="18">
          <cell r="E18">
            <v>255963</v>
          </cell>
        </row>
      </sheetData>
      <sheetData sheetId="574">
        <row r="18">
          <cell r="E18">
            <v>255963</v>
          </cell>
        </row>
      </sheetData>
      <sheetData sheetId="575">
        <row r="36">
          <cell r="E36">
            <v>1593710</v>
          </cell>
        </row>
      </sheetData>
      <sheetData sheetId="576">
        <row r="27">
          <cell r="F27">
            <v>0</v>
          </cell>
        </row>
      </sheetData>
      <sheetData sheetId="577">
        <row r="18">
          <cell r="E18">
            <v>255963</v>
          </cell>
        </row>
      </sheetData>
      <sheetData sheetId="578">
        <row r="27">
          <cell r="F27">
            <v>0</v>
          </cell>
        </row>
      </sheetData>
      <sheetData sheetId="579">
        <row r="27">
          <cell r="F27">
            <v>0</v>
          </cell>
        </row>
      </sheetData>
      <sheetData sheetId="580">
        <row r="18">
          <cell r="E18">
            <v>255963</v>
          </cell>
        </row>
      </sheetData>
      <sheetData sheetId="581">
        <row r="36">
          <cell r="E36">
            <v>1593710</v>
          </cell>
        </row>
      </sheetData>
      <sheetData sheetId="582">
        <row r="27">
          <cell r="F27">
            <v>0</v>
          </cell>
        </row>
      </sheetData>
      <sheetData sheetId="583">
        <row r="18">
          <cell r="E18">
            <v>255963</v>
          </cell>
        </row>
      </sheetData>
      <sheetData sheetId="584">
        <row r="36">
          <cell r="E36">
            <v>1593710</v>
          </cell>
        </row>
      </sheetData>
      <sheetData sheetId="585">
        <row r="18">
          <cell r="E18">
            <v>255963</v>
          </cell>
        </row>
      </sheetData>
      <sheetData sheetId="586">
        <row r="18">
          <cell r="E18">
            <v>255963</v>
          </cell>
        </row>
      </sheetData>
      <sheetData sheetId="587">
        <row r="36">
          <cell r="E36">
            <v>1593710</v>
          </cell>
        </row>
      </sheetData>
      <sheetData sheetId="588"/>
      <sheetData sheetId="589"/>
      <sheetData sheetId="590">
        <row r="36">
          <cell r="E36">
            <v>1593710</v>
          </cell>
        </row>
      </sheetData>
      <sheetData sheetId="591">
        <row r="27">
          <cell r="F27">
            <v>0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>
        <row r="3">
          <cell r="L3" t="str">
            <v>Use the parameters' menu to enter dividends</v>
          </cell>
        </row>
      </sheetData>
      <sheetData sheetId="682">
        <row r="18">
          <cell r="E18">
            <v>255963</v>
          </cell>
        </row>
      </sheetData>
      <sheetData sheetId="683">
        <row r="27">
          <cell r="F27">
            <v>0</v>
          </cell>
        </row>
      </sheetData>
      <sheetData sheetId="684">
        <row r="27">
          <cell r="F27">
            <v>0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>
        <row r="3">
          <cell r="L3" t="str">
            <v>Use the parameters' menu to enter dividends</v>
          </cell>
        </row>
      </sheetData>
      <sheetData sheetId="705">
        <row r="3">
          <cell r="L3" t="str">
            <v>Use the parameters' menu to enter dividends</v>
          </cell>
        </row>
      </sheetData>
      <sheetData sheetId="706">
        <row r="18">
          <cell r="E18">
            <v>255963</v>
          </cell>
        </row>
      </sheetData>
      <sheetData sheetId="707">
        <row r="27">
          <cell r="F27">
            <v>0</v>
          </cell>
        </row>
      </sheetData>
      <sheetData sheetId="708">
        <row r="18">
          <cell r="E18">
            <v>255963</v>
          </cell>
        </row>
      </sheetData>
      <sheetData sheetId="709">
        <row r="18">
          <cell r="E18">
            <v>255963</v>
          </cell>
        </row>
      </sheetData>
      <sheetData sheetId="710">
        <row r="27">
          <cell r="F27">
            <v>0</v>
          </cell>
        </row>
      </sheetData>
      <sheetData sheetId="711">
        <row r="18">
          <cell r="E18">
            <v>255963</v>
          </cell>
        </row>
      </sheetData>
      <sheetData sheetId="712">
        <row r="18">
          <cell r="E18">
            <v>255963</v>
          </cell>
        </row>
      </sheetData>
      <sheetData sheetId="713">
        <row r="27">
          <cell r="F27">
            <v>0</v>
          </cell>
        </row>
      </sheetData>
      <sheetData sheetId="714">
        <row r="27">
          <cell r="F27">
            <v>0</v>
          </cell>
        </row>
      </sheetData>
      <sheetData sheetId="715"/>
      <sheetData sheetId="716">
        <row r="3">
          <cell r="L3" t="str">
            <v>Use the parameters' menu to enter dividends</v>
          </cell>
        </row>
      </sheetData>
      <sheetData sheetId="717">
        <row r="3">
          <cell r="L3" t="str">
            <v>Use the parameters' menu to enter dividends</v>
          </cell>
        </row>
      </sheetData>
      <sheetData sheetId="718">
        <row r="18">
          <cell r="E18">
            <v>255963</v>
          </cell>
        </row>
      </sheetData>
      <sheetData sheetId="719">
        <row r="27">
          <cell r="F27">
            <v>0</v>
          </cell>
        </row>
      </sheetData>
      <sheetData sheetId="720">
        <row r="18">
          <cell r="E18">
            <v>255963</v>
          </cell>
        </row>
      </sheetData>
      <sheetData sheetId="721">
        <row r="18">
          <cell r="E18">
            <v>255963</v>
          </cell>
        </row>
      </sheetData>
      <sheetData sheetId="722">
        <row r="27">
          <cell r="F27">
            <v>0</v>
          </cell>
        </row>
      </sheetData>
      <sheetData sheetId="723">
        <row r="18">
          <cell r="E18">
            <v>255963</v>
          </cell>
        </row>
      </sheetData>
      <sheetData sheetId="724">
        <row r="18">
          <cell r="E18">
            <v>255963</v>
          </cell>
        </row>
      </sheetData>
      <sheetData sheetId="725">
        <row r="27">
          <cell r="F27">
            <v>0</v>
          </cell>
        </row>
      </sheetData>
      <sheetData sheetId="726">
        <row r="27">
          <cell r="F27">
            <v>0</v>
          </cell>
        </row>
      </sheetData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>
        <row r="3">
          <cell r="L3" t="str">
            <v>Use the parameters' menu to enter dividends</v>
          </cell>
        </row>
      </sheetData>
      <sheetData sheetId="755">
        <row r="3">
          <cell r="L3" t="str">
            <v>Use the parameters' menu to enter dividends</v>
          </cell>
        </row>
      </sheetData>
      <sheetData sheetId="756">
        <row r="18">
          <cell r="E18">
            <v>255963</v>
          </cell>
        </row>
      </sheetData>
      <sheetData sheetId="757">
        <row r="27">
          <cell r="F27">
            <v>0</v>
          </cell>
        </row>
      </sheetData>
      <sheetData sheetId="758">
        <row r="18">
          <cell r="E18">
            <v>255963</v>
          </cell>
        </row>
      </sheetData>
      <sheetData sheetId="759">
        <row r="18">
          <cell r="E18">
            <v>255963</v>
          </cell>
        </row>
      </sheetData>
      <sheetData sheetId="760">
        <row r="27">
          <cell r="F27">
            <v>0</v>
          </cell>
        </row>
      </sheetData>
      <sheetData sheetId="761">
        <row r="18">
          <cell r="E18">
            <v>255963</v>
          </cell>
        </row>
      </sheetData>
      <sheetData sheetId="762">
        <row r="18">
          <cell r="E18">
            <v>255963</v>
          </cell>
        </row>
      </sheetData>
      <sheetData sheetId="763">
        <row r="27">
          <cell r="F27">
            <v>0</v>
          </cell>
        </row>
      </sheetData>
      <sheetData sheetId="764">
        <row r="27">
          <cell r="F27">
            <v>0</v>
          </cell>
        </row>
      </sheetData>
      <sheetData sheetId="765"/>
      <sheetData sheetId="766">
        <row r="3">
          <cell r="L3" t="str">
            <v>Use the parameters' menu to enter dividends</v>
          </cell>
        </row>
      </sheetData>
      <sheetData sheetId="767">
        <row r="3">
          <cell r="L3" t="str">
            <v>Use the parameters' menu to enter dividends</v>
          </cell>
        </row>
      </sheetData>
      <sheetData sheetId="768">
        <row r="18">
          <cell r="E18">
            <v>255963</v>
          </cell>
        </row>
      </sheetData>
      <sheetData sheetId="769">
        <row r="27">
          <cell r="F27">
            <v>0</v>
          </cell>
        </row>
      </sheetData>
      <sheetData sheetId="770">
        <row r="18">
          <cell r="E18">
            <v>255963</v>
          </cell>
        </row>
      </sheetData>
      <sheetData sheetId="771">
        <row r="18">
          <cell r="E18">
            <v>255963</v>
          </cell>
        </row>
      </sheetData>
      <sheetData sheetId="772">
        <row r="27">
          <cell r="F27">
            <v>0</v>
          </cell>
        </row>
      </sheetData>
      <sheetData sheetId="773">
        <row r="18">
          <cell r="E18">
            <v>255963</v>
          </cell>
        </row>
      </sheetData>
      <sheetData sheetId="774">
        <row r="18">
          <cell r="E18">
            <v>255963</v>
          </cell>
        </row>
      </sheetData>
      <sheetData sheetId="775">
        <row r="27">
          <cell r="F27">
            <v>0</v>
          </cell>
        </row>
      </sheetData>
      <sheetData sheetId="776">
        <row r="27">
          <cell r="F27">
            <v>0</v>
          </cell>
        </row>
      </sheetData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>
        <row r="3">
          <cell r="L3" t="str">
            <v>Use the parameters' menu to enter dividends</v>
          </cell>
        </row>
      </sheetData>
      <sheetData sheetId="791">
        <row r="18">
          <cell r="E18">
            <v>255963</v>
          </cell>
        </row>
      </sheetData>
      <sheetData sheetId="792">
        <row r="36">
          <cell r="E36">
            <v>1593710</v>
          </cell>
        </row>
      </sheetData>
      <sheetData sheetId="793">
        <row r="27">
          <cell r="F27">
            <v>0</v>
          </cell>
        </row>
      </sheetData>
      <sheetData sheetId="794">
        <row r="18">
          <cell r="E18">
            <v>255963</v>
          </cell>
        </row>
      </sheetData>
      <sheetData sheetId="795">
        <row r="36">
          <cell r="E36">
            <v>1593710</v>
          </cell>
        </row>
      </sheetData>
      <sheetData sheetId="796">
        <row r="27">
          <cell r="F27">
            <v>0</v>
          </cell>
        </row>
      </sheetData>
      <sheetData sheetId="797">
        <row r="18">
          <cell r="E18">
            <v>255963</v>
          </cell>
        </row>
      </sheetData>
      <sheetData sheetId="798">
        <row r="36">
          <cell r="E36">
            <v>1593710</v>
          </cell>
        </row>
      </sheetData>
      <sheetData sheetId="799">
        <row r="27">
          <cell r="F27">
            <v>0</v>
          </cell>
        </row>
      </sheetData>
      <sheetData sheetId="800"/>
      <sheetData sheetId="801"/>
      <sheetData sheetId="802"/>
      <sheetData sheetId="803">
        <row r="3">
          <cell r="L3" t="str">
            <v>Use the parameters' menu to enter dividends</v>
          </cell>
        </row>
      </sheetData>
      <sheetData sheetId="804">
        <row r="3">
          <cell r="L3" t="str">
            <v>Use the parameters' menu to enter dividends</v>
          </cell>
        </row>
      </sheetData>
      <sheetData sheetId="805">
        <row r="3">
          <cell r="L3" t="str">
            <v>Use the parameters' menu to enter dividends</v>
          </cell>
        </row>
      </sheetData>
      <sheetData sheetId="806">
        <row r="18">
          <cell r="E18">
            <v>255963</v>
          </cell>
        </row>
      </sheetData>
      <sheetData sheetId="807">
        <row r="18">
          <cell r="E18">
            <v>255963</v>
          </cell>
        </row>
      </sheetData>
      <sheetData sheetId="808">
        <row r="18">
          <cell r="E18">
            <v>255963</v>
          </cell>
        </row>
      </sheetData>
      <sheetData sheetId="809">
        <row r="18">
          <cell r="E18">
            <v>255963</v>
          </cell>
        </row>
      </sheetData>
      <sheetData sheetId="810">
        <row r="18">
          <cell r="E18">
            <v>255963</v>
          </cell>
        </row>
      </sheetData>
      <sheetData sheetId="811">
        <row r="18">
          <cell r="E18">
            <v>255963</v>
          </cell>
        </row>
      </sheetData>
      <sheetData sheetId="812">
        <row r="18">
          <cell r="E18">
            <v>255963</v>
          </cell>
        </row>
      </sheetData>
      <sheetData sheetId="813">
        <row r="27">
          <cell r="F27">
            <v>0</v>
          </cell>
        </row>
      </sheetData>
      <sheetData sheetId="814">
        <row r="27">
          <cell r="F27">
            <v>0</v>
          </cell>
        </row>
      </sheetData>
      <sheetData sheetId="815"/>
      <sheetData sheetId="816">
        <row r="3">
          <cell r="L3" t="str">
            <v>Use the parameters' menu to enter dividends</v>
          </cell>
        </row>
      </sheetData>
      <sheetData sheetId="817">
        <row r="3">
          <cell r="L3" t="str">
            <v>Use the parameters' menu to enter dividends</v>
          </cell>
        </row>
      </sheetData>
      <sheetData sheetId="818">
        <row r="18">
          <cell r="E18">
            <v>255963</v>
          </cell>
        </row>
      </sheetData>
      <sheetData sheetId="819">
        <row r="27">
          <cell r="F27">
            <v>0</v>
          </cell>
        </row>
      </sheetData>
      <sheetData sheetId="820">
        <row r="18">
          <cell r="E18">
            <v>255963</v>
          </cell>
        </row>
      </sheetData>
      <sheetData sheetId="821">
        <row r="18">
          <cell r="E18">
            <v>255963</v>
          </cell>
        </row>
      </sheetData>
      <sheetData sheetId="822">
        <row r="27">
          <cell r="F27">
            <v>0</v>
          </cell>
        </row>
      </sheetData>
      <sheetData sheetId="823">
        <row r="18">
          <cell r="E18">
            <v>255963</v>
          </cell>
        </row>
      </sheetData>
      <sheetData sheetId="824">
        <row r="18">
          <cell r="E18">
            <v>255963</v>
          </cell>
        </row>
      </sheetData>
      <sheetData sheetId="825">
        <row r="27">
          <cell r="F27">
            <v>0</v>
          </cell>
        </row>
      </sheetData>
      <sheetData sheetId="826">
        <row r="27">
          <cell r="F27">
            <v>0</v>
          </cell>
        </row>
      </sheetData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>
        <row r="3">
          <cell r="L3" t="str">
            <v>Use the parameters' menu to enter dividends</v>
          </cell>
        </row>
      </sheetData>
      <sheetData sheetId="841">
        <row r="18">
          <cell r="E18">
            <v>255963</v>
          </cell>
        </row>
      </sheetData>
      <sheetData sheetId="842">
        <row r="36">
          <cell r="E36">
            <v>1593710</v>
          </cell>
        </row>
      </sheetData>
      <sheetData sheetId="843">
        <row r="27">
          <cell r="F27">
            <v>0</v>
          </cell>
        </row>
      </sheetData>
      <sheetData sheetId="844">
        <row r="18">
          <cell r="E18">
            <v>255963</v>
          </cell>
        </row>
      </sheetData>
      <sheetData sheetId="845">
        <row r="36">
          <cell r="E36">
            <v>1593710</v>
          </cell>
        </row>
      </sheetData>
      <sheetData sheetId="846">
        <row r="27">
          <cell r="F27">
            <v>0</v>
          </cell>
        </row>
      </sheetData>
      <sheetData sheetId="847">
        <row r="18">
          <cell r="E18">
            <v>255963</v>
          </cell>
        </row>
      </sheetData>
      <sheetData sheetId="848">
        <row r="36">
          <cell r="E36">
            <v>1593710</v>
          </cell>
        </row>
      </sheetData>
      <sheetData sheetId="849">
        <row r="27">
          <cell r="F27">
            <v>0</v>
          </cell>
        </row>
      </sheetData>
      <sheetData sheetId="850"/>
      <sheetData sheetId="851"/>
      <sheetData sheetId="852"/>
      <sheetData sheetId="853">
        <row r="3">
          <cell r="L3" t="str">
            <v>Use the parameters' menu to enter dividends</v>
          </cell>
        </row>
      </sheetData>
      <sheetData sheetId="854">
        <row r="3">
          <cell r="L3" t="str">
            <v>Use the parameters' menu to enter dividends</v>
          </cell>
        </row>
      </sheetData>
      <sheetData sheetId="855">
        <row r="3">
          <cell r="L3" t="str">
            <v>Use the parameters' menu to enter dividends</v>
          </cell>
        </row>
      </sheetData>
      <sheetData sheetId="856">
        <row r="18">
          <cell r="E18">
            <v>255963</v>
          </cell>
        </row>
      </sheetData>
      <sheetData sheetId="857">
        <row r="18">
          <cell r="E18">
            <v>255963</v>
          </cell>
        </row>
      </sheetData>
      <sheetData sheetId="858">
        <row r="18">
          <cell r="E18">
            <v>255963</v>
          </cell>
        </row>
      </sheetData>
      <sheetData sheetId="859">
        <row r="18">
          <cell r="E18">
            <v>255963</v>
          </cell>
        </row>
      </sheetData>
      <sheetData sheetId="860">
        <row r="18">
          <cell r="E18">
            <v>255963</v>
          </cell>
        </row>
      </sheetData>
      <sheetData sheetId="861">
        <row r="18">
          <cell r="E18">
            <v>255963</v>
          </cell>
        </row>
      </sheetData>
      <sheetData sheetId="862">
        <row r="18">
          <cell r="E18">
            <v>255963</v>
          </cell>
        </row>
      </sheetData>
      <sheetData sheetId="863">
        <row r="27">
          <cell r="F27">
            <v>0</v>
          </cell>
        </row>
      </sheetData>
      <sheetData sheetId="864">
        <row r="18">
          <cell r="E18">
            <v>255963</v>
          </cell>
        </row>
      </sheetData>
      <sheetData sheetId="865">
        <row r="18">
          <cell r="E18">
            <v>255963</v>
          </cell>
        </row>
      </sheetData>
      <sheetData sheetId="866">
        <row r="3">
          <cell r="L3" t="str">
            <v>Use the parameters' menu to enter dividends</v>
          </cell>
        </row>
      </sheetData>
      <sheetData sheetId="867">
        <row r="3">
          <cell r="L3" t="str">
            <v>Use the parameters' menu to enter dividends</v>
          </cell>
        </row>
      </sheetData>
      <sheetData sheetId="868">
        <row r="18">
          <cell r="E18">
            <v>255963</v>
          </cell>
        </row>
      </sheetData>
      <sheetData sheetId="869">
        <row r="27">
          <cell r="F27">
            <v>0</v>
          </cell>
        </row>
      </sheetData>
      <sheetData sheetId="870">
        <row r="18">
          <cell r="E18">
            <v>255963</v>
          </cell>
        </row>
      </sheetData>
      <sheetData sheetId="871">
        <row r="18">
          <cell r="E18">
            <v>255963</v>
          </cell>
        </row>
      </sheetData>
      <sheetData sheetId="872">
        <row r="27">
          <cell r="F27">
            <v>0</v>
          </cell>
        </row>
      </sheetData>
      <sheetData sheetId="873">
        <row r="18">
          <cell r="E18">
            <v>255963</v>
          </cell>
        </row>
      </sheetData>
      <sheetData sheetId="874">
        <row r="18">
          <cell r="E18">
            <v>255963</v>
          </cell>
        </row>
      </sheetData>
      <sheetData sheetId="875">
        <row r="27">
          <cell r="F27">
            <v>0</v>
          </cell>
        </row>
      </sheetData>
      <sheetData sheetId="876">
        <row r="18">
          <cell r="E18">
            <v>255963</v>
          </cell>
        </row>
      </sheetData>
      <sheetData sheetId="877">
        <row r="18">
          <cell r="E18">
            <v>255963</v>
          </cell>
        </row>
      </sheetData>
      <sheetData sheetId="878">
        <row r="18">
          <cell r="E18">
            <v>255963</v>
          </cell>
        </row>
      </sheetData>
      <sheetData sheetId="879">
        <row r="18">
          <cell r="E18">
            <v>255963</v>
          </cell>
        </row>
      </sheetData>
      <sheetData sheetId="880">
        <row r="18">
          <cell r="E18">
            <v>255963</v>
          </cell>
        </row>
      </sheetData>
      <sheetData sheetId="881">
        <row r="36">
          <cell r="E36">
            <v>1593710</v>
          </cell>
        </row>
      </sheetData>
      <sheetData sheetId="882"/>
      <sheetData sheetId="883">
        <row r="36">
          <cell r="E36">
            <v>1593710</v>
          </cell>
        </row>
      </sheetData>
      <sheetData sheetId="884">
        <row r="27">
          <cell r="F27">
            <v>0</v>
          </cell>
        </row>
      </sheetData>
      <sheetData sheetId="885">
        <row r="27">
          <cell r="F27">
            <v>0</v>
          </cell>
        </row>
      </sheetData>
      <sheetData sheetId="886"/>
      <sheetData sheetId="887"/>
      <sheetData sheetId="888"/>
      <sheetData sheetId="889"/>
      <sheetData sheetId="890">
        <row r="3">
          <cell r="L3" t="str">
            <v>Use the parameters' menu to enter dividends</v>
          </cell>
        </row>
      </sheetData>
      <sheetData sheetId="891">
        <row r="18">
          <cell r="E18">
            <v>255963</v>
          </cell>
        </row>
      </sheetData>
      <sheetData sheetId="892">
        <row r="36">
          <cell r="E36">
            <v>1593710</v>
          </cell>
        </row>
      </sheetData>
      <sheetData sheetId="893">
        <row r="27">
          <cell r="F27">
            <v>0</v>
          </cell>
        </row>
      </sheetData>
      <sheetData sheetId="894">
        <row r="18">
          <cell r="E18">
            <v>255963</v>
          </cell>
        </row>
      </sheetData>
      <sheetData sheetId="895">
        <row r="36">
          <cell r="E36">
            <v>1593710</v>
          </cell>
        </row>
      </sheetData>
      <sheetData sheetId="896">
        <row r="27">
          <cell r="F27">
            <v>0</v>
          </cell>
        </row>
      </sheetData>
      <sheetData sheetId="897">
        <row r="18">
          <cell r="E18">
            <v>255963</v>
          </cell>
        </row>
      </sheetData>
      <sheetData sheetId="898">
        <row r="36">
          <cell r="E36">
            <v>1593710</v>
          </cell>
        </row>
      </sheetData>
      <sheetData sheetId="899">
        <row r="27">
          <cell r="F27">
            <v>0</v>
          </cell>
        </row>
      </sheetData>
      <sheetData sheetId="900"/>
      <sheetData sheetId="901"/>
      <sheetData sheetId="902"/>
      <sheetData sheetId="903">
        <row r="3">
          <cell r="L3" t="str">
            <v>Use the parameters' menu to enter dividends</v>
          </cell>
        </row>
      </sheetData>
      <sheetData sheetId="904">
        <row r="18">
          <cell r="E18">
            <v>255963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>
            <v>1</v>
          </cell>
        </row>
      </sheetData>
      <sheetData sheetId="907">
        <row r="18">
          <cell r="E18">
            <v>255963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8">
          <cell r="E18">
            <v>255963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>
            <v>1</v>
          </cell>
        </row>
      </sheetData>
      <sheetData sheetId="913"/>
      <sheetData sheetId="914">
        <row r="1">
          <cell r="B1">
            <v>1</v>
          </cell>
        </row>
      </sheetData>
      <sheetData sheetId="915">
        <row r="1">
          <cell r="B1">
            <v>1</v>
          </cell>
        </row>
      </sheetData>
      <sheetData sheetId="916"/>
      <sheetData sheetId="917">
        <row r="1">
          <cell r="B1">
            <v>1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 t="str">
            <v>_+_ ช้อยซ์ เลขที่ช้อยซ์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 t="str">
            <v>_+_ ช้อยซ์ เลขที่ช้อยซ์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 t="str">
            <v>_+_ ช้อยซ์ เลขที่ช้อยซ์</v>
          </cell>
        </row>
      </sheetData>
      <sheetData sheetId="924">
        <row r="1">
          <cell r="B1">
            <v>1</v>
          </cell>
        </row>
      </sheetData>
      <sheetData sheetId="925">
        <row r="1">
          <cell r="B1">
            <v>1</v>
          </cell>
        </row>
      </sheetData>
      <sheetData sheetId="926">
        <row r="1">
          <cell r="B1" t="str">
            <v>_+_ ช้อยซ์ เลขที่ช้อยซ์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>
            <v>1</v>
          </cell>
        </row>
      </sheetData>
      <sheetData sheetId="929">
        <row r="1">
          <cell r="B1" t="str">
            <v>_+_ ช้อยซ์ เลขที่ช้อยซ์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 t="str">
            <v>_+_ ช้อยซ์ เลขที่ช้อยซ์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 t="str">
            <v>_+_ ช้อยซ์ เลขที่ช้อยซ์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 t="str">
            <v>_+_ ช้อยซ์ เลขที่ช้อยซ์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>
            <v>1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 t="str">
            <v>Brand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1</v>
          </cell>
        </row>
      </sheetData>
      <sheetData sheetId="947">
        <row r="1">
          <cell r="B1">
            <v>1</v>
          </cell>
        </row>
      </sheetData>
      <sheetData sheetId="948">
        <row r="1">
          <cell r="B1" t="str">
            <v>ราคาถัว เมษายน 2561</v>
          </cell>
        </row>
      </sheetData>
      <sheetData sheetId="949">
        <row r="1">
          <cell r="B1">
            <v>1</v>
          </cell>
        </row>
      </sheetData>
      <sheetData sheetId="950">
        <row r="1">
          <cell r="B1">
            <v>1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 t="str">
            <v>ราคาถัว เมษายน 2561</v>
          </cell>
        </row>
      </sheetData>
      <sheetData sheetId="953">
        <row r="1">
          <cell r="B1">
            <v>1</v>
          </cell>
        </row>
      </sheetData>
      <sheetData sheetId="954">
        <row r="1">
          <cell r="B1">
            <v>1</v>
          </cell>
        </row>
      </sheetData>
      <sheetData sheetId="955">
        <row r="1">
          <cell r="B1" t="str">
            <v>Brand</v>
          </cell>
        </row>
      </sheetData>
      <sheetData sheetId="956">
        <row r="1">
          <cell r="B1">
            <v>1</v>
          </cell>
        </row>
      </sheetData>
      <sheetData sheetId="957">
        <row r="1">
          <cell r="B1" t="str">
            <v>ราคาถัว เมษายน 2561</v>
          </cell>
        </row>
      </sheetData>
      <sheetData sheetId="958">
        <row r="1">
          <cell r="B1" t="str">
            <v>_+_ ช้อยซ์ เลขที่ช้อยซ์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1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 t="str">
            <v>_+_ ช้อยซ์ เลขที่ช้อยซ์</v>
          </cell>
        </row>
      </sheetData>
      <sheetData sheetId="965">
        <row r="1">
          <cell r="B1" t="str">
            <v>_+_ ช้อยซ์ เลขที่ช้อยซ์</v>
          </cell>
        </row>
      </sheetData>
      <sheetData sheetId="966">
        <row r="1">
          <cell r="B1" t="str">
            <v>_+_ ช้อยซ์ เลขที่ช้อยซ์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 t="str">
            <v>_+_ ช้อยซ์ เลขที่ช้อยซ์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 t="str">
            <v>Brand</v>
          </cell>
        </row>
      </sheetData>
      <sheetData sheetId="972">
        <row r="1">
          <cell r="B1" t="str">
            <v>ราคาถัว เมษายน 2561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 t="str">
            <v>รายงานวันทำงาน : รายวัน</v>
          </cell>
        </row>
      </sheetData>
      <sheetData sheetId="975">
        <row r="1">
          <cell r="B1">
            <v>1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 t="str">
            <v>รายงานวันทำงาน : รายวัน</v>
          </cell>
        </row>
      </sheetData>
      <sheetData sheetId="981">
        <row r="1">
          <cell r="B1" t="str">
            <v>ทีมตรวจสอบภาคที่ 2</v>
          </cell>
        </row>
      </sheetData>
      <sheetData sheetId="982">
        <row r="1">
          <cell r="B1" t="str">
            <v>รายงานวันทำงาน : รายวัน</v>
          </cell>
        </row>
      </sheetData>
      <sheetData sheetId="983">
        <row r="1">
          <cell r="B1" t="str">
            <v>รายงานวันทำงาน : รายวัน</v>
          </cell>
        </row>
      </sheetData>
      <sheetData sheetId="984">
        <row r="1">
          <cell r="B1" t="str">
            <v>รายงานวันทำงาน : รายวัน</v>
          </cell>
        </row>
      </sheetData>
      <sheetData sheetId="985">
        <row r="1">
          <cell r="B1">
            <v>1</v>
          </cell>
        </row>
      </sheetData>
      <sheetData sheetId="986">
        <row r="1">
          <cell r="B1">
            <v>1</v>
          </cell>
        </row>
      </sheetData>
      <sheetData sheetId="987">
        <row r="1">
          <cell r="B1">
            <v>1</v>
          </cell>
        </row>
      </sheetData>
      <sheetData sheetId="988">
        <row r="1">
          <cell r="B1">
            <v>0</v>
          </cell>
        </row>
      </sheetData>
      <sheetData sheetId="989" refreshError="1"/>
      <sheetData sheetId="990">
        <row r="1">
          <cell r="B1">
            <v>1</v>
          </cell>
        </row>
      </sheetData>
      <sheetData sheetId="991" refreshError="1"/>
      <sheetData sheetId="992" refreshError="1"/>
      <sheetData sheetId="993">
        <row r="1">
          <cell r="B1">
            <v>1</v>
          </cell>
        </row>
      </sheetData>
      <sheetData sheetId="994" refreshError="1"/>
      <sheetData sheetId="995" refreshError="1"/>
      <sheetData sheetId="996">
        <row r="1">
          <cell r="B1">
            <v>1</v>
          </cell>
        </row>
      </sheetData>
      <sheetData sheetId="997" refreshError="1"/>
      <sheetData sheetId="998" refreshError="1"/>
      <sheetData sheetId="999">
        <row r="1">
          <cell r="B1">
            <v>1</v>
          </cell>
        </row>
      </sheetData>
      <sheetData sheetId="1000" refreshError="1"/>
      <sheetData sheetId="1001" refreshError="1"/>
      <sheetData sheetId="1002">
        <row r="1">
          <cell r="B1">
            <v>1</v>
          </cell>
        </row>
      </sheetData>
      <sheetData sheetId="1003" refreshError="1"/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 t="str">
            <v>Brand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 t="str">
            <v>Brand</v>
          </cell>
        </row>
      </sheetData>
      <sheetData sheetId="1011">
        <row r="1">
          <cell r="B1" t="str">
            <v>_+_ ช้อยซ์ เลขที่ช้อยซ์</v>
          </cell>
        </row>
      </sheetData>
      <sheetData sheetId="1012">
        <row r="1">
          <cell r="B1">
            <v>1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 t="str">
            <v>_+_ ช้อยซ์ เลขที่ช้อยซ์</v>
          </cell>
        </row>
      </sheetData>
      <sheetData sheetId="1015">
        <row r="1">
          <cell r="B1" t="str">
            <v>_+_ ช้อยซ์ เลขที่ช้อยซ์</v>
          </cell>
        </row>
      </sheetData>
      <sheetData sheetId="1016" refreshError="1"/>
      <sheetData sheetId="1017">
        <row r="1">
          <cell r="B1">
            <v>1</v>
          </cell>
        </row>
      </sheetData>
      <sheetData sheetId="1018" refreshError="1"/>
      <sheetData sheetId="1019" refreshError="1"/>
      <sheetData sheetId="1020">
        <row r="1">
          <cell r="B1">
            <v>1</v>
          </cell>
        </row>
      </sheetData>
      <sheetData sheetId="1021" refreshError="1"/>
      <sheetData sheetId="1022"/>
      <sheetData sheetId="1023" refreshError="1"/>
      <sheetData sheetId="1024">
        <row r="1">
          <cell r="B1">
            <v>1</v>
          </cell>
        </row>
      </sheetData>
      <sheetData sheetId="1025" refreshError="1"/>
      <sheetData sheetId="1026"/>
      <sheetData sheetId="1027" refreshError="1"/>
      <sheetData sheetId="1028">
        <row r="1">
          <cell r="B1">
            <v>1</v>
          </cell>
        </row>
      </sheetData>
      <sheetData sheetId="1029" refreshError="1"/>
      <sheetData sheetId="1030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>
        <row r="1">
          <cell r="B1">
            <v>1</v>
          </cell>
        </row>
      </sheetData>
      <sheetData sheetId="1051" refreshError="1"/>
      <sheetData sheetId="1052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>
        <row r="1">
          <cell r="B1">
            <v>1</v>
          </cell>
        </row>
      </sheetData>
      <sheetData sheetId="1059" refreshError="1"/>
      <sheetData sheetId="1060"/>
      <sheetData sheetId="1061" refreshError="1"/>
      <sheetData sheetId="106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MOTO"/>
      <sheetName val="เงินกู้ธนชาติ"/>
      <sheetName val="TienLuong"/>
      <sheetName val="UBSR"/>
      <sheetName val="BANK"/>
      <sheetName val="G300"/>
      <sheetName val="May-Apr 2009"/>
      <sheetName val="stat local"/>
      <sheetName val="group"/>
      <sheetName val="Library Procedures"/>
      <sheetName val="YQty"/>
      <sheetName val="Breakeven Analysis"/>
      <sheetName val="DEP12"/>
      <sheetName val="stat_local"/>
      <sheetName val="May-Apr_2009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s"/>
      <sheetName val="Track changes"/>
      <sheetName val="summary by entity"/>
      <sheetName val="summary by month"/>
      <sheetName val="Dummy 1"/>
      <sheetName val="Vplc"/>
      <sheetName val="VEGL"/>
      <sheetName val="Vanco"/>
      <sheetName val="VIL"/>
      <sheetName val="VNDLtdUK"/>
      <sheetName val="VROWL"/>
      <sheetName val="global"/>
      <sheetName val="WANCom"/>
      <sheetName val="VNDIreland"/>
      <sheetName val="VNODirect"/>
      <sheetName val="EuronetSpain"/>
      <sheetName val="holland"/>
      <sheetName val="germany"/>
      <sheetName val="france"/>
      <sheetName val="italy"/>
      <sheetName val="denmark"/>
      <sheetName val="czech"/>
      <sheetName val="poland"/>
      <sheetName val="greece"/>
      <sheetName val="australia"/>
      <sheetName val="usa"/>
      <sheetName val="singapore"/>
      <sheetName val="belgium"/>
      <sheetName val="japan"/>
      <sheetName val="sweden"/>
      <sheetName val="China"/>
      <sheetName val="Switzerland"/>
      <sheetName val="India"/>
      <sheetName val="Brazil"/>
      <sheetName val="Benelux"/>
      <sheetName val="SolutionsInc"/>
      <sheetName val="Deutschland"/>
      <sheetName val="SouthAfrica"/>
      <sheetName val="HongKong"/>
      <sheetName val="VancoOverlay"/>
      <sheetName val="BankFunding"/>
      <sheetName val="Commission"/>
      <sheetName val="Sheet16"/>
      <sheetName val="Sheet17"/>
      <sheetName val="Sheet18"/>
      <sheetName val="Sheet19"/>
      <sheetName val="Sheet20"/>
      <sheetName val="Sheet21"/>
      <sheetName val="Sheet10"/>
      <sheetName val="Dummy 2"/>
      <sheetName val="Opening BS"/>
      <sheetName val="capex"/>
      <sheetName val="sundries"/>
      <sheetName val="dividends"/>
      <sheetName val="grp_loans"/>
      <sheetName val="Tax"/>
      <sheetName val="commissions"/>
      <sheetName val="kick_off"/>
      <sheetName val="adverts summary"/>
      <sheetName val="adverts"/>
      <sheetName val="Adverts detail"/>
      <sheetName val="Information"/>
      <sheetName val="check page"/>
      <sheetName val="Track_changes"/>
      <sheetName val="summary_by_entity"/>
      <sheetName val="summary_by_month"/>
      <sheetName val="Dummy_1"/>
      <sheetName val="Dummy_2"/>
      <sheetName val="Opening_BS"/>
      <sheetName val="adverts_summary"/>
      <sheetName val="Adverts_detail"/>
      <sheetName val="check_page"/>
    </sheetNames>
    <sheetDataSet>
      <sheetData sheetId="0" refreshError="1">
        <row r="1">
          <cell r="G1" t="str">
            <v>Regions</v>
          </cell>
          <cell r="H1" t="str">
            <v>Managers</v>
          </cell>
        </row>
        <row r="3">
          <cell r="G3" t="str">
            <v>Solutions UK</v>
          </cell>
          <cell r="H3" t="str">
            <v>AS</v>
          </cell>
        </row>
        <row r="4">
          <cell r="G4" t="str">
            <v>Solutions Southern Europe</v>
          </cell>
          <cell r="H4" t="str">
            <v>EH</v>
          </cell>
        </row>
        <row r="5">
          <cell r="G5" t="str">
            <v>Solutions Germany</v>
          </cell>
          <cell r="H5" t="str">
            <v>JT</v>
          </cell>
        </row>
        <row r="6">
          <cell r="G6" t="str">
            <v>Solutions Netherlands</v>
          </cell>
          <cell r="H6" t="str">
            <v>BH</v>
          </cell>
        </row>
        <row r="7">
          <cell r="G7" t="str">
            <v>Solutions USA</v>
          </cell>
          <cell r="H7" t="str">
            <v>DP</v>
          </cell>
        </row>
        <row r="8">
          <cell r="G8" t="str">
            <v>Solutions Asia Pac</v>
          </cell>
          <cell r="H8" t="str">
            <v>TS</v>
          </cell>
        </row>
        <row r="9">
          <cell r="G9" t="str">
            <v>Direct UK</v>
          </cell>
          <cell r="H9" t="str">
            <v>WWC</v>
          </cell>
        </row>
        <row r="10">
          <cell r="G10" t="str">
            <v>Direct US</v>
          </cell>
          <cell r="H10" t="str">
            <v>DP</v>
          </cell>
        </row>
        <row r="11">
          <cell r="G11" t="str">
            <v>Direct Row</v>
          </cell>
          <cell r="H11" t="str">
            <v>WWC</v>
          </cell>
        </row>
        <row r="12">
          <cell r="G12" t="str">
            <v>Operations</v>
          </cell>
          <cell r="H12" t="str">
            <v>MB</v>
          </cell>
        </row>
        <row r="13">
          <cell r="G13" t="str">
            <v>EE Other</v>
          </cell>
          <cell r="H13" t="str">
            <v>PJ</v>
          </cell>
        </row>
        <row r="14">
          <cell r="G14" t="str">
            <v>Central costs</v>
          </cell>
          <cell r="H14" t="str">
            <v>PJ</v>
          </cell>
        </row>
        <row r="15">
          <cell r="G15" t="str">
            <v>Spare</v>
          </cell>
          <cell r="H15" t="str">
            <v>Anon</v>
          </cell>
        </row>
        <row r="27">
          <cell r="G27" t="str">
            <v>Year end</v>
          </cell>
          <cell r="H27">
            <v>39903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 Count Sheet "/>
      <sheetName val="Tickmarks"/>
      <sheetName val="Scope"/>
      <sheetName val="XREF"/>
      <sheetName val="QTY. PROV.LAB"/>
      <sheetName val="PGW-ACCOUNTS"/>
      <sheetName val="XL4Poppy"/>
      <sheetName val="Company"/>
      <sheetName val="Summary-TDS"/>
      <sheetName val="Int on STDeposit"/>
      <sheetName val="SCH4 to 6"/>
      <sheetName val="PL"/>
      <sheetName val="Sch - 13"/>
      <sheetName val="Sch 10 to 12"/>
      <sheetName val="B S"/>
      <sheetName val="SCH 7 to 9"/>
      <sheetName val="SC1,2"/>
      <sheetName val="Lead Sheet"/>
      <sheetName val="3.Summary"/>
      <sheetName val="TAB 1"/>
      <sheetName val="2.Control Sheet"/>
      <sheetName val="Additions"/>
      <sheetName val="Summary"/>
      <sheetName val="5.Crs. TB"/>
      <sheetName val="xSeries255"/>
      <sheetName val="Current tax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1. Instructions"/>
      <sheetName val="2.Control Sheet"/>
      <sheetName val="TAB 1"/>
      <sheetName val="TAB 2"/>
      <sheetName val="TAB 3"/>
      <sheetName val="TAB 4"/>
      <sheetName val="TAB 5"/>
      <sheetName val="TAB 6"/>
      <sheetName val="TAB 7"/>
      <sheetName val="TAB 8"/>
      <sheetName val="TAB 9"/>
      <sheetName val="TAB 10"/>
      <sheetName val="TAB 11"/>
      <sheetName val="TAB 12"/>
      <sheetName val="TAB 13"/>
      <sheetName val="TAB 14"/>
      <sheetName val="TAB 15"/>
      <sheetName val="TAB 16"/>
      <sheetName val="TAB 17"/>
      <sheetName val="TAB 18"/>
      <sheetName val="19. Decentralised Sites"/>
      <sheetName val="Tickmarks"/>
      <sheetName val="TAB 19"/>
      <sheetName val="TAB 20"/>
      <sheetName val="TAB 21"/>
      <sheetName val="TAB 22"/>
      <sheetName val="TAB 23"/>
      <sheetName val="Decentralised Sites"/>
      <sheetName val="XREF"/>
      <sheetName val="20. Listing"/>
      <sheetName val="P &amp; l"/>
      <sheetName val="Inventory Count Sheet "/>
      <sheetName val="wip FG"/>
      <sheetName val="pa-mtly"/>
      <sheetName val="Links"/>
      <sheetName val="Lead"/>
      <sheetName val="Commerica"/>
      <sheetName val="Power &amp; Fuel (S)"/>
      <sheetName val="FA Schedule"/>
      <sheetName val="Analytical"/>
      <sheetName val="Additions"/>
      <sheetName val="SCH4 to 6"/>
      <sheetName val="PL"/>
      <sheetName val="Sch - 13"/>
      <sheetName val="Sch 10 to 12"/>
      <sheetName val="B S"/>
      <sheetName val="SCH 7 to 9"/>
      <sheetName val="SC1,2"/>
      <sheetName val="Company"/>
      <sheetName val="TopSheet"/>
      <sheetName val="Resignation"/>
      <sheetName val="Int on STDeposit"/>
      <sheetName val="GL"/>
      <sheetName val="ecc_res"/>
      <sheetName val="Seide Customer wise "/>
      <sheetName val="Filati Customer wise"/>
      <sheetName val="Consl LS"/>
      <sheetName val="Seide LS"/>
      <sheetName val="Filati LS"/>
      <sheetName val="gratuity expense"/>
      <sheetName val="PF ARP"/>
      <sheetName val="ESIC ARP"/>
      <sheetName val="leave salary- expense"/>
      <sheetName val="Lead Sheet"/>
      <sheetName val="SCH 10"/>
      <sheetName val="Sheet1"/>
      <sheetName val="Monthly Variance Sheet"/>
      <sheetName val="xSeries25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Parameters"/>
      <sheetName val="Leasehold"/>
      <sheetName val="Auto"/>
      <sheetName val="ตั๋วเงินรับ"/>
      <sheetName val="ESM ver2"/>
      <sheetName val="Detail-Sep"/>
      <sheetName val="Disposal"/>
      <sheetName val="SRO WIP Accrued"/>
      <sheetName val="TB"/>
      <sheetName val="C-3"/>
      <sheetName val="Working Capital "/>
      <sheetName val="#REF"/>
      <sheetName val="Thailand"/>
      <sheetName val="Job header"/>
      <sheetName val="W.REG"/>
      <sheetName val="เงินกู้ MGC"/>
      <sheetName val="1201"/>
      <sheetName val="손익계산서"/>
      <sheetName val="1120"/>
      <sheetName val="PG8"/>
      <sheetName val="PG7"/>
      <sheetName val="USA"/>
      <sheetName val="設計通知"/>
      <sheetName val="SCB 1 - Current"/>
      <sheetName val="SCB 2 - Current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10-cut"/>
      <sheetName val="DEP12"/>
      <sheetName val="M_Maincomp"/>
      <sheetName val="Exchange Rate"/>
      <sheetName val="DealerData"/>
      <sheetName val="NZDUTY-JAN01"/>
      <sheetName val="Assumptions"/>
      <sheetName val="CJEs"/>
      <sheetName val="Guidelines"/>
      <sheetName val="Links"/>
      <sheetName val="Lead"/>
      <sheetName val="03中"/>
      <sheetName val="Acct Map"/>
      <sheetName val="Old IAC Canada"/>
      <sheetName val="TrialBalance Q3-2002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@Master9612"/>
      <sheetName val="BSLA"/>
      <sheetName val="Q300_old"/>
      <sheetName val="10-1 Media"/>
      <sheetName val="F_OH"/>
      <sheetName val="Master"/>
      <sheetName val="Setting"/>
      <sheetName val="INFO"/>
      <sheetName val="Ulti5_0307"/>
      <sheetName val="Sheet2"/>
      <sheetName val="WORKUNIT"/>
      <sheetName val="FG"/>
      <sheetName val="BS ATTACH"/>
      <sheetName val="Wkgs_BS_Lead"/>
      <sheetName val="incom tax 2005"/>
      <sheetName val="BS(Foamtec)"/>
      <sheetName val="PL(Foamtec)"/>
      <sheetName val="Vendor"/>
      <sheetName val="Map"/>
      <sheetName val="Seihan"/>
      <sheetName val="index"/>
      <sheetName val="RJE4"/>
      <sheetName val="Cross Ref"/>
      <sheetName val="KPI48"/>
      <sheetName val="Group"/>
      <sheetName val="DropDown"/>
      <sheetName val="営業外明細書"/>
      <sheetName val="Exchange"/>
      <sheetName val="10"/>
      <sheetName val="TB-BPMS"/>
      <sheetName val="Raw Material"/>
      <sheetName val="total"/>
      <sheetName val="PD"/>
      <sheetName val="SAP"/>
      <sheetName val="Breakeven Analysis"/>
      <sheetName val="Key assump. &amp; Sensitivities"/>
      <sheetName val="G350"/>
      <sheetName val="GIVTR00P"/>
      <sheetName val="O311"/>
      <sheetName val="MOTO"/>
      <sheetName val="LTX"/>
      <sheetName val="Wkgs_BS_Lead1"/>
      <sheetName val="_IB-PL-YTD"/>
      <sheetName val="Working_Capital_"/>
      <sheetName val="ESM_ver2"/>
      <sheetName val="SRO_WIP_Accrued"/>
      <sheetName val="Job_header"/>
      <sheetName val="W_REG"/>
      <sheetName val="เงินกู้_MGC"/>
      <sheetName val="SCB_1_-_Current"/>
      <sheetName val="SCB_2_-_Current"/>
      <sheetName val="_IB-PL-00-01_SUMMARY"/>
      <sheetName val="Call_Down_Data_OLD"/>
      <sheetName val="ttl_fty"/>
      <sheetName val="Month_v_YTD"/>
      <sheetName val="Exchange_Rate"/>
      <sheetName val="Acct_Map"/>
      <sheetName val="Old_IAC_Canada"/>
      <sheetName val="TrialBalance_Q3-2002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  <sheetName val="LF05xx-RC_GV"/>
      <sheetName val="T320"/>
      <sheetName val="T321"/>
      <sheetName val="PRMT-00"/>
      <sheetName val="SRP FH"/>
      <sheetName val="235"/>
      <sheetName val="vat"/>
      <sheetName val="10Segment report"/>
      <sheetName val="7Long term liabilities"/>
      <sheetName val="1Cash for Interest"/>
      <sheetName val="3Detail of cash flow"/>
      <sheetName val="Sheet3"/>
      <sheetName val="dummy"/>
      <sheetName val="Actual_Kor"/>
      <sheetName val="ST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CORE_as of 0507"/>
      <sheetName val="Account master"/>
      <sheetName val="AJE"/>
      <sheetName val="PWC BS"/>
      <sheetName val="PWC PL"/>
      <sheetName val="original"/>
      <sheetName val="สมุดรายวัน"/>
      <sheetName val="TB Compared"/>
      <sheetName val="May"/>
      <sheetName val="TH-XL"/>
      <sheetName val="PhilipMorrisCost-Dec24"/>
      <sheetName val="1"/>
      <sheetName val="G400"/>
      <sheetName val="V401 EMPLOYEES LIAB"/>
      <sheetName val="dir-ca"/>
      <sheetName val="Used_Acc"/>
      <sheetName val="Trial Balance"/>
      <sheetName val="S310 EBO Reconcile"/>
      <sheetName val="S300"/>
      <sheetName val="S340 Key Assumption"/>
      <sheetName val="Director"/>
      <sheetName val="Wkgs_BS_Lead2"/>
      <sheetName val="Exchange_Rate1"/>
      <sheetName val="_IB-PL-YTD1"/>
      <sheetName val="ESM_ver21"/>
      <sheetName val="SRO_WIP_Accrued1"/>
      <sheetName val="เงินกู้_MGC1"/>
      <sheetName val="Working_Capital_1"/>
      <sheetName val="Job_header1"/>
      <sheetName val="W_REG1"/>
      <sheetName val="_IB-PL-00-01_SUMMARY1"/>
      <sheetName val="Call_Down_Data_OLD1"/>
      <sheetName val="SCB_1_-_Current1"/>
      <sheetName val="SCB_2_-_Current1"/>
      <sheetName val="ttl_fty1"/>
      <sheetName val="Month_v_YTD1"/>
      <sheetName val="TrialBalance_Q3-20021"/>
      <sheetName val="Acct_Map1"/>
      <sheetName val="Old_IAC_Canada1"/>
      <sheetName val="Rev_Inv1"/>
      <sheetName val="Var_Allo1"/>
      <sheetName val="Sale_Total1"/>
      <sheetName val="Permanent_info1"/>
      <sheetName val="Supplier_Listing1"/>
      <sheetName val="5_Analysis1"/>
      <sheetName val="Control_Sheet1"/>
      <sheetName val="_IBPL00011"/>
      <sheetName val="10-1_Media1"/>
      <sheetName val="incom_tax_20051"/>
      <sheetName val="BS_ATTACH1"/>
      <sheetName val="Cross_Ref1"/>
      <sheetName val="Breakeven_Analysis"/>
      <sheetName val="Raw_Material1"/>
      <sheetName val="CORE_as_of_0507"/>
      <sheetName val="Key_assump__&amp;_Sensitivities"/>
      <sheetName val="Account_master"/>
      <sheetName val="PWC_BS"/>
      <sheetName val="PWC_PL"/>
      <sheetName val="TB_Compared"/>
      <sheetName val="10Segment_report"/>
      <sheetName val="7Long_term_liabilities"/>
      <sheetName val="1Cash_for_Interest"/>
      <sheetName val="3Detail_of_cash_flow"/>
      <sheetName val="SRP_FH"/>
      <sheetName val="Co. Code"/>
      <sheetName val="K-1A"/>
      <sheetName val="Concern-CM Sheet"/>
      <sheetName val="Equip &amp; Tool Mat Plan"/>
      <sheetName val="MY Inv Plan"/>
      <sheetName val="MY Line Mod Sheet"/>
      <sheetName val="MY POLICY"/>
      <sheetName val="MY Comp Dev Sched"/>
      <sheetName val="Product Assurance Plan "/>
      <sheetName val="QA MAT"/>
      <sheetName val="Safety Report"/>
      <sheetName val="GS_STD"/>
      <sheetName val="OP_STD"/>
      <sheetName val="J1"/>
      <sheetName val="Entity"/>
      <sheetName val="ICO Fx"/>
      <sheetName val="GL(1)"/>
      <sheetName val="ExRate"/>
      <sheetName val="Pricing"/>
      <sheetName val="VAT duoc khau tru"/>
      <sheetName val="XRE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1. Instructions"/>
      <sheetName val="2.Testing of Crs."/>
      <sheetName val="3. Breakup"/>
      <sheetName val="4.CMA"/>
      <sheetName val="5.Crs. TB"/>
      <sheetName val="6. Confirmation"/>
      <sheetName val="7.Dr balance"/>
      <sheetName val="8. TB-Control chart"/>
      <sheetName val="9. Artist TB"/>
      <sheetName val="10. cameramen TB"/>
      <sheetName val="11. contract emp TB"/>
      <sheetName val="12. control accounts TB"/>
      <sheetName val="13. directors TB"/>
      <sheetName val="14. employee TB"/>
      <sheetName val="15. loc hire TB"/>
      <sheetName val="16. rent TB"/>
      <sheetName val="17. technicians TB"/>
      <sheetName val="18. telecasting fess TB"/>
      <sheetName val="19. Purchases TB"/>
      <sheetName val="20. Films TB"/>
      <sheetName val="XREF"/>
      <sheetName val="Tickmarks"/>
      <sheetName val="2.1. Claimed Not Ack as debts"/>
      <sheetName val="2.2. Unitech Contingent"/>
      <sheetName val="2.4. Service Tax Contingent"/>
      <sheetName val="6. Auditor Payment"/>
      <sheetName val="7. Pauling Joint Venture"/>
      <sheetName val="8. Non Provision"/>
      <sheetName val="5. MR"/>
      <sheetName val="31. EPS"/>
      <sheetName val="13. Finance Lease"/>
      <sheetName val="18. Earnings"/>
      <sheetName val="Inventory Count Sheet "/>
      <sheetName val="HBI NCD"/>
      <sheetName val="6120 Creditors Analysis workboo"/>
      <sheetName val="1__Instructions"/>
      <sheetName val="2_Testing_of_Crs_"/>
      <sheetName val="3__Breakup"/>
      <sheetName val="4_CMA"/>
      <sheetName val="5_Crs__TB"/>
      <sheetName val="6__Confirmation"/>
      <sheetName val="7_Dr_balance"/>
      <sheetName val="8__TB-Control_chart"/>
      <sheetName val="9__Artist_TB"/>
      <sheetName val="10__cameramen_TB"/>
      <sheetName val="11__contract_emp_TB"/>
      <sheetName val="12__control_accounts_TB"/>
      <sheetName val="13__directors_TB"/>
      <sheetName val="14__employee_TB"/>
      <sheetName val="15__loc_hire_TB"/>
      <sheetName val="16__rent_TB"/>
      <sheetName val="17__technicians_TB"/>
      <sheetName val="18__telecasting_fess_TB"/>
      <sheetName val="19__Purchases_TB"/>
      <sheetName val="20__Films_TB"/>
      <sheetName val="2_1__Claimed_Not_Ack_as_debts"/>
      <sheetName val="2_2__Unitech_Contingent"/>
      <sheetName val="2_4__Service_Tax_Contingent"/>
      <sheetName val="6__Auditor_Payment"/>
      <sheetName val="7__Pauling_Joint_Venture"/>
      <sheetName val="8__Non_Provision"/>
      <sheetName val="5__MR"/>
      <sheetName val="31__EPS"/>
      <sheetName val="13__Finance_Lease"/>
      <sheetName val="18__Earnings"/>
      <sheetName val="Inventory_Count_Sheet_"/>
      <sheetName val="6120_Creditors_Analysis_workboo"/>
      <sheetName val="HBI_NCD"/>
      <sheetName val="1__Instructions1"/>
      <sheetName val="2_Testing_of_Crs_1"/>
      <sheetName val="3__Breakup1"/>
      <sheetName val="4_CMA1"/>
      <sheetName val="5_Crs__TB1"/>
      <sheetName val="6__Confirmation1"/>
      <sheetName val="7_Dr_balance1"/>
      <sheetName val="8__TB-Control_chart1"/>
      <sheetName val="9__Artist_TB1"/>
      <sheetName val="10__cameramen_TB1"/>
      <sheetName val="11__contract_emp_TB1"/>
      <sheetName val="12__control_accounts_TB1"/>
      <sheetName val="13__directors_TB1"/>
      <sheetName val="14__employee_TB1"/>
      <sheetName val="15__loc_hire_TB1"/>
      <sheetName val="16__rent_TB1"/>
      <sheetName val="17__technicians_TB1"/>
      <sheetName val="18__telecasting_fess_TB1"/>
      <sheetName val="19__Purchases_TB1"/>
      <sheetName val="20__Films_TB1"/>
      <sheetName val="2_1__Claimed_Not_Ack_as_debts1"/>
      <sheetName val="2_2__Unitech_Contingent1"/>
      <sheetName val="2_4__Service_Tax_Contingent1"/>
      <sheetName val="6__Auditor_Payment1"/>
      <sheetName val="7__Pauling_Joint_Venture1"/>
      <sheetName val="8__Non_Provision1"/>
      <sheetName val="5__MR1"/>
      <sheetName val="31__EPS1"/>
      <sheetName val="13__Finance_Lease1"/>
      <sheetName val="18__Earnings1"/>
      <sheetName val="Inventory_Count_Sheet_1"/>
      <sheetName val="6120_Creditors_Analysis_workbo1"/>
      <sheetName val="HBI_NCD1"/>
      <sheetName val="1__Instructions2"/>
      <sheetName val="2_Testing_of_Crs_2"/>
      <sheetName val="3__Breakup2"/>
      <sheetName val="4_CMA2"/>
      <sheetName val="5_Crs__TB2"/>
      <sheetName val="6__Confirmation2"/>
      <sheetName val="7_Dr_balance2"/>
      <sheetName val="8__TB-Control_chart2"/>
      <sheetName val="9__Artist_TB2"/>
      <sheetName val="10__cameramen_TB2"/>
      <sheetName val="11__contract_emp_TB2"/>
      <sheetName val="12__control_accounts_TB2"/>
      <sheetName val="13__directors_TB2"/>
      <sheetName val="14__employee_TB2"/>
      <sheetName val="15__loc_hire_TB2"/>
      <sheetName val="16__rent_TB2"/>
      <sheetName val="17__technicians_TB2"/>
      <sheetName val="18__telecasting_fess_TB2"/>
      <sheetName val="19__Purchases_TB2"/>
      <sheetName val="20__Films_TB2"/>
      <sheetName val="2_1__Claimed_Not_Ack_as_debts2"/>
      <sheetName val="2_2__Unitech_Contingent2"/>
      <sheetName val="2_4__Service_Tax_Contingent2"/>
      <sheetName val="6__Auditor_Payment2"/>
      <sheetName val="7__Pauling_Joint_Venture2"/>
      <sheetName val="8__Non_Provision2"/>
      <sheetName val="5__MR2"/>
      <sheetName val="31__EPS2"/>
      <sheetName val="13__Finance_Lease2"/>
      <sheetName val="18__Earnings2"/>
      <sheetName val="Inventory_Count_Sheet_2"/>
      <sheetName val="6120_Creditors_Analysis_workbo2"/>
      <sheetName val="HBI_NCD2"/>
      <sheetName val="TAB 1"/>
      <sheetName val="2.Control Sheet"/>
      <sheetName val="Proforma"/>
      <sheetName val="SCH4 to 6"/>
      <sheetName val="PL"/>
      <sheetName val="Sch - 13"/>
      <sheetName val="Sch 10 to 12"/>
      <sheetName val="B S"/>
      <sheetName val="SCH 7 to 9"/>
      <sheetName val="SC1,2"/>
      <sheetName val="Sept 06"/>
      <sheetName val="Current tax"/>
      <sheetName val="Deprn IT"/>
      <sheetName val="3.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AN_SUM"/>
      <sheetName val="TERMLOANS "/>
      <sheetName val="UN_SECU.LOANS"/>
      <sheetName val="cur lia &amp; prov"/>
      <sheetName val="1611A.01 Overall Position (PBC)"/>
      <sheetName val="1611A.01a DHS op bal.-DUE"/>
      <sheetName val="1611A.01b DHS op bal - not due"/>
      <sheetName val="1611A.02 IDBI-FCL"/>
      <sheetName val="1611A.02a IDBI -FCL RATES comp "/>
      <sheetName val="1611A.03 IDBI_RTL"/>
      <sheetName val="1611A.03a IDBIRTL - Recomp DHS"/>
      <sheetName val="Summary ICICI - DHS"/>
      <sheetName val="icici fcl- dhs - "/>
      <sheetName val="1611A.04 ICICI-FCL"/>
      <sheetName val="icici con rtl - dhs"/>
      <sheetName val="1611A.05 ICICI conv.rtl"/>
      <sheetName val="icicifitl 30.09.04"/>
      <sheetName val="icici rtl - dhs"/>
      <sheetName val="ICICI_RTL"/>
      <sheetName val="icici stl - dhs"/>
      <sheetName val="icici- stl(niep)"/>
      <sheetName val="icici fitl"/>
      <sheetName val="IFCI_RTL"/>
      <sheetName val="IFCI-FCL"/>
      <sheetName val="IFCI_FITL"/>
      <sheetName val="lic"/>
      <sheetName val="oic rtl"/>
      <sheetName val="nic rtl "/>
      <sheetName val="nia rtl "/>
      <sheetName val="UII RTL"/>
      <sheetName val="gic rtl"/>
      <sheetName val="BANKS"/>
      <sheetName val="coffee-break"/>
      <sheetName val="libor"/>
      <sheetName val="oic rtl "/>
      <sheetName val="icici -fitl"/>
      <sheetName val="TOTAL INTT"/>
      <sheetName val="prov"/>
      <sheetName val="fitl -ifci dtl"/>
      <sheetName val="gic rtl paid 31_12_01"/>
      <sheetName val="gic rtl 31_12_01"/>
      <sheetName val="oic rtl apr'00"/>
      <sheetName val="oic rtl Mar'02 "/>
      <sheetName val="UII PAID 31.3.00"/>
      <sheetName val="repaid"/>
      <sheetName val="Sheet4"/>
      <sheetName val="edc reco"/>
      <sheetName val="Edc-reco"/>
      <sheetName val="Sheet1"/>
      <sheetName val="Sheet2"/>
      <sheetName val="Sheet3"/>
      <sheetName val="total- intt"/>
      <sheetName val="Intt accrued &amp; due "/>
      <sheetName val="intt accrued - not due"/>
      <sheetName val="total- intt (InstwISE)"/>
      <sheetName val="ICICI-FCL old"/>
      <sheetName val="conv.rtl (old)"/>
      <sheetName val="conv.rtl (22.10)"/>
      <sheetName val="NIEP-FCL"/>
      <sheetName val="aNALATICAL"/>
      <sheetName val="icici-reco"/>
      <sheetName val="icicifitl dhs (2)"/>
      <sheetName val="XREF"/>
      <sheetName val="Tickmarks"/>
      <sheetName val="TERMLOANS_"/>
      <sheetName val="UN_SECU_LOANS"/>
      <sheetName val="cur_lia_&amp;_prov"/>
      <sheetName val="1611A_01_Overall_Position_(PBC)"/>
      <sheetName val="1611A_01a_DHS_op_bal_-DUE"/>
      <sheetName val="1611A_01b_DHS_op_bal_-_not_due"/>
      <sheetName val="1611A_02_IDBI-FCL"/>
      <sheetName val="1611A_02a_IDBI_-FCL_RATES_comp_"/>
      <sheetName val="1611A_03_IDBI_RTL"/>
      <sheetName val="1611A_03a_IDBIRTL_-_Recomp_DHS"/>
      <sheetName val="Summary_ICICI_-_DHS"/>
      <sheetName val="icici_fcl-_dhs_-_"/>
      <sheetName val="1611A_04_ICICI-FCL"/>
      <sheetName val="icici_con_rtl_-_dhs"/>
      <sheetName val="1611A_05_ICICI_conv_rtl"/>
      <sheetName val="icicifitl_30_09_04"/>
      <sheetName val="icici_rtl_-_dhs"/>
      <sheetName val="icici_stl_-_dhs"/>
      <sheetName val="icici-_stl(niep)"/>
      <sheetName val="icici_fitl"/>
      <sheetName val="oic_rtl"/>
      <sheetName val="nic_rtl_"/>
      <sheetName val="nia_rtl_"/>
      <sheetName val="UII_RTL"/>
      <sheetName val="gic_rtl"/>
      <sheetName val="oic_rtl_"/>
      <sheetName val="icici_-fitl"/>
      <sheetName val="TOTAL_INTT"/>
      <sheetName val="fitl_-ifci_dtl"/>
      <sheetName val="gic_rtl_paid_31_12_01"/>
      <sheetName val="gic_rtl_31_12_01"/>
      <sheetName val="oic_rtl_apr'00"/>
      <sheetName val="oic_rtl_Mar'02_"/>
      <sheetName val="UII_PAID_31_3_00"/>
      <sheetName val="edc_reco"/>
      <sheetName val="total-_intt"/>
      <sheetName val="Intt_accrued_&amp;_due_"/>
      <sheetName val="intt_accrued_-_not_due"/>
      <sheetName val="total-_intt_(InstwISE)"/>
      <sheetName val="ICICI-FCL_old"/>
      <sheetName val="conv_rtl_(old)"/>
      <sheetName val="conv_rtl_(22_10)"/>
      <sheetName val="icicifitl_dhs_(2)"/>
      <sheetName val="SCH IV"/>
      <sheetName val="SCH VIII"/>
      <sheetName val="TERMLOANS_1"/>
      <sheetName val="UN_SECU_LOANS1"/>
      <sheetName val="cur_lia_&amp;_prov1"/>
      <sheetName val="1611A_01_Overall_Position_(PBC1"/>
      <sheetName val="1611A_01a_DHS_op_bal_-DUE1"/>
      <sheetName val="1611A_01b_DHS_op_bal_-_not_due1"/>
      <sheetName val="1611A_02_IDBI-FCL1"/>
      <sheetName val="1611A_02a_IDBI_-FCL_RATES_comp1"/>
      <sheetName val="1611A_03_IDBI_RTL1"/>
      <sheetName val="1611A_03a_IDBIRTL_-_Recomp_DHS1"/>
      <sheetName val="Summary_ICICI_-_DHS1"/>
      <sheetName val="icici_fcl-_dhs_-_1"/>
      <sheetName val="1611A_04_ICICI-FCL1"/>
      <sheetName val="icici_con_rtl_-_dhs1"/>
      <sheetName val="1611A_05_ICICI_conv_rtl1"/>
      <sheetName val="icicifitl_30_09_041"/>
      <sheetName val="icici_rtl_-_dhs1"/>
      <sheetName val="icici_stl_-_dhs1"/>
      <sheetName val="icici-_stl(niep)1"/>
      <sheetName val="icici_fitl1"/>
      <sheetName val="oic_rtl1"/>
      <sheetName val="nic_rtl_1"/>
      <sheetName val="nia_rtl_1"/>
      <sheetName val="UII_RTL1"/>
      <sheetName val="gic_rtl1"/>
      <sheetName val="oic_rtl_1"/>
      <sheetName val="icici_-fitl1"/>
      <sheetName val="TOTAL_INTT1"/>
      <sheetName val="fitl_-ifci_dtl1"/>
      <sheetName val="gic_rtl_paid_31_12_011"/>
      <sheetName val="gic_rtl_31_12_011"/>
      <sheetName val="oic_rtl_apr'001"/>
      <sheetName val="oic_rtl_Mar'02_1"/>
      <sheetName val="UII_PAID_31_3_001"/>
      <sheetName val="edc_reco1"/>
      <sheetName val="total-_intt1"/>
      <sheetName val="Intt_accrued_&amp;_due_1"/>
      <sheetName val="intt_accrued_-_not_due1"/>
      <sheetName val="total-_intt_(InstwISE)1"/>
      <sheetName val="ICICI-FCL_old1"/>
      <sheetName val="conv_rtl_(old)1"/>
      <sheetName val="conv_rtl_(22_10)1"/>
      <sheetName val="icicifitl_dhs_(2)1"/>
      <sheetName val="SCH_IV"/>
      <sheetName val="SCH_VIII"/>
      <sheetName val="TERMLOANS_2"/>
      <sheetName val="UN_SECU_LOANS2"/>
      <sheetName val="cur_lia_&amp;_prov2"/>
      <sheetName val="1611A_01_Overall_Position_(PBC2"/>
      <sheetName val="1611A_01a_DHS_op_bal_-DUE2"/>
      <sheetName val="1611A_01b_DHS_op_bal_-_not_due2"/>
      <sheetName val="1611A_02_IDBI-FCL2"/>
      <sheetName val="1611A_02a_IDBI_-FCL_RATES_comp2"/>
      <sheetName val="1611A_03_IDBI_RTL2"/>
      <sheetName val="1611A_03a_IDBIRTL_-_Recomp_DHS2"/>
      <sheetName val="Summary_ICICI_-_DHS2"/>
      <sheetName val="icici_fcl-_dhs_-_2"/>
      <sheetName val="1611A_04_ICICI-FCL2"/>
      <sheetName val="icici_con_rtl_-_dhs2"/>
      <sheetName val="1611A_05_ICICI_conv_rtl2"/>
      <sheetName val="icicifitl_30_09_042"/>
      <sheetName val="icici_rtl_-_dhs2"/>
      <sheetName val="icici_stl_-_dhs2"/>
      <sheetName val="icici-_stl(niep)2"/>
      <sheetName val="icici_fitl2"/>
      <sheetName val="oic_rtl2"/>
      <sheetName val="nic_rtl_2"/>
      <sheetName val="nia_rtl_2"/>
      <sheetName val="UII_RTL2"/>
      <sheetName val="gic_rtl2"/>
      <sheetName val="oic_rtl_2"/>
      <sheetName val="icici_-fitl2"/>
      <sheetName val="TOTAL_INTT2"/>
      <sheetName val="fitl_-ifci_dtl2"/>
      <sheetName val="gic_rtl_paid_31_12_012"/>
      <sheetName val="gic_rtl_31_12_012"/>
      <sheetName val="oic_rtl_apr'002"/>
      <sheetName val="oic_rtl_Mar'02_2"/>
      <sheetName val="UII_PAID_31_3_002"/>
      <sheetName val="edc_reco2"/>
      <sheetName val="total-_intt2"/>
      <sheetName val="Intt_accrued_&amp;_due_2"/>
      <sheetName val="intt_accrued_-_not_due2"/>
      <sheetName val="total-_intt_(InstwISE)2"/>
      <sheetName val="ICICI-FCL_old2"/>
      <sheetName val="conv_rtl_(old)2"/>
      <sheetName val="conv_rtl_(22_10)2"/>
      <sheetName val="icicifitl_dhs_(2)2"/>
      <sheetName val="SCH_IV1"/>
      <sheetName val="SCH_VIII1"/>
      <sheetName val="1612.01AL - INT AM&amp;NIEP"/>
      <sheetName val="Commerica"/>
      <sheetName val="Adjustments"/>
      <sheetName val="PGW"/>
      <sheetName val="1611A INTEREST ACCRUED ON LOANS"/>
      <sheetName val="TAB 1"/>
      <sheetName val="5.Crs. TB"/>
      <sheetName val="TERMLOANS_3"/>
      <sheetName val="UN_SECU_LOANS3"/>
      <sheetName val="cur_lia_&amp;_prov3"/>
      <sheetName val="1611A_01_Overall_Position_(PBC3"/>
      <sheetName val="1611A_01a_DHS_op_bal_-DUE3"/>
      <sheetName val="1611A_01b_DHS_op_bal_-_not_due3"/>
      <sheetName val="1611A_02_IDBI-FCL3"/>
      <sheetName val="1611A_02a_IDBI_-FCL_RATES_comp3"/>
      <sheetName val="1611A_03_IDBI_RTL3"/>
      <sheetName val="1611A_03a_IDBIRTL_-_Recomp_DHS3"/>
      <sheetName val="Summary_ICICI_-_DHS3"/>
      <sheetName val="icici_fcl-_dhs_-_3"/>
      <sheetName val="1611A_04_ICICI-FCL3"/>
      <sheetName val="icici_con_rtl_-_dhs3"/>
      <sheetName val="1611A_05_ICICI_conv_rtl3"/>
      <sheetName val="icicifitl_30_09_043"/>
      <sheetName val="icici_rtl_-_dhs3"/>
      <sheetName val="icici_stl_-_dhs3"/>
      <sheetName val="icici-_stl(niep)3"/>
      <sheetName val="icici_fitl3"/>
      <sheetName val="oic_rtl3"/>
      <sheetName val="nic_rtl_3"/>
      <sheetName val="nia_rtl_3"/>
      <sheetName val="UII_RTL3"/>
      <sheetName val="gic_rtl3"/>
      <sheetName val="oic_rtl_3"/>
      <sheetName val="icici_-fitl3"/>
      <sheetName val="TOTAL_INTT3"/>
      <sheetName val="fitl_-ifci_dtl3"/>
      <sheetName val="gic_rtl_paid_31_12_013"/>
      <sheetName val="gic_rtl_31_12_013"/>
      <sheetName val="oic_rtl_apr'003"/>
      <sheetName val="oic_rtl_Mar'02_3"/>
      <sheetName val="UII_PAID_31_3_003"/>
      <sheetName val="edc_reco3"/>
      <sheetName val="total-_intt3"/>
      <sheetName val="Intt_accrued_&amp;_due_3"/>
      <sheetName val="intt_accrued_-_not_due3"/>
      <sheetName val="total-_intt_(InstwISE)3"/>
      <sheetName val="ICICI-FCL_old3"/>
      <sheetName val="conv_rtl_(old)3"/>
      <sheetName val="conv_rtl_(22_10)3"/>
      <sheetName val="icicifitl_dhs_(2)3"/>
      <sheetName val="SCH_IV2"/>
      <sheetName val="SCH_VIII2"/>
      <sheetName val="1612_01AL_-_INT_AM&amp;NIEP"/>
      <sheetName val="1611A_INTEREST_ACCRUED_ON_LOANS"/>
      <sheetName val="Sheet3 (2)"/>
      <sheetName val="TERMLOANS_4"/>
      <sheetName val="UN_SECU_LOANS4"/>
      <sheetName val="cur_lia_&amp;_prov4"/>
      <sheetName val="1611A_01_Overall_Position_(PBC4"/>
      <sheetName val="1611A_01a_DHS_op_bal_-DUE4"/>
      <sheetName val="1611A_01b_DHS_op_bal_-_not_due4"/>
      <sheetName val="1611A_02_IDBI-FCL4"/>
      <sheetName val="1611A_02a_IDBI_-FCL_RATES_comp4"/>
      <sheetName val="1611A_03_IDBI_RTL4"/>
      <sheetName val="1611A_03a_IDBIRTL_-_Recomp_DHS4"/>
      <sheetName val="Summary_ICICI_-_DHS4"/>
      <sheetName val="icici_fcl-_dhs_-_4"/>
      <sheetName val="1611A_04_ICICI-FCL4"/>
      <sheetName val="icici_con_rtl_-_dhs4"/>
      <sheetName val="1611A_05_ICICI_conv_rtl4"/>
      <sheetName val="icicifitl_30_09_044"/>
      <sheetName val="icici_rtl_-_dhs4"/>
      <sheetName val="icici_stl_-_dhs4"/>
      <sheetName val="icici-_stl(niep)4"/>
      <sheetName val="icici_fitl4"/>
      <sheetName val="oic_rtl4"/>
      <sheetName val="nic_rtl_4"/>
      <sheetName val="nia_rtl_4"/>
      <sheetName val="UII_RTL4"/>
      <sheetName val="gic_rtl4"/>
      <sheetName val="oic_rtl_4"/>
      <sheetName val="icici_-fitl4"/>
      <sheetName val="TOTAL_INTT4"/>
      <sheetName val="fitl_-ifci_dtl4"/>
      <sheetName val="gic_rtl_paid_31_12_014"/>
      <sheetName val="gic_rtl_31_12_014"/>
      <sheetName val="oic_rtl_apr'004"/>
      <sheetName val="oic_rtl_Mar'02_4"/>
      <sheetName val="UII_PAID_31_3_004"/>
      <sheetName val="edc_reco4"/>
      <sheetName val="total-_intt4"/>
      <sheetName val="Intt_accrued_&amp;_due_4"/>
      <sheetName val="intt_accrued_-_not_due4"/>
      <sheetName val="total-_intt_(InstwISE)4"/>
      <sheetName val="ICICI-FCL_old4"/>
      <sheetName val="conv_rtl_(old)4"/>
      <sheetName val="conv_rtl_(22_10)4"/>
      <sheetName val="icicifitl_dhs_(2)4"/>
      <sheetName val="SCH_IV3"/>
      <sheetName val="SCH_VIII3"/>
      <sheetName val="1612_01AL_-_INT_AM&amp;NIEP1"/>
      <sheetName val="1611A_INTEREST_ACCRUED_ON_LOAN1"/>
      <sheetName val="TAB_1"/>
      <sheetName val="5_Crs__TB"/>
      <sheetName val="TERMLOANS_5"/>
      <sheetName val="UN_SECU_LOANS5"/>
      <sheetName val="cur_lia_&amp;_prov5"/>
      <sheetName val="1611A_01_Overall_Position_(PBC5"/>
      <sheetName val="1611A_01a_DHS_op_bal_-DUE5"/>
      <sheetName val="1611A_01b_DHS_op_bal_-_not_due5"/>
      <sheetName val="1611A_02_IDBI-FCL5"/>
      <sheetName val="1611A_02a_IDBI_-FCL_RATES_comp5"/>
      <sheetName val="1611A_03_IDBI_RTL5"/>
      <sheetName val="1611A_03a_IDBIRTL_-_Recomp_DHS5"/>
      <sheetName val="Summary_ICICI_-_DHS5"/>
      <sheetName val="icici_fcl-_dhs_-_5"/>
      <sheetName val="1611A_04_ICICI-FCL5"/>
      <sheetName val="icici_con_rtl_-_dhs5"/>
      <sheetName val="1611A_05_ICICI_conv_rtl5"/>
      <sheetName val="icicifitl_30_09_045"/>
      <sheetName val="icici_rtl_-_dhs5"/>
      <sheetName val="icici_stl_-_dhs5"/>
      <sheetName val="icici-_stl(niep)5"/>
      <sheetName val="icici_fitl5"/>
      <sheetName val="oic_rtl5"/>
      <sheetName val="nic_rtl_5"/>
      <sheetName val="nia_rtl_5"/>
      <sheetName val="UII_RTL5"/>
      <sheetName val="gic_rtl5"/>
      <sheetName val="oic_rtl_5"/>
      <sheetName val="icici_-fitl5"/>
      <sheetName val="TOTAL_INTT5"/>
      <sheetName val="fitl_-ifci_dtl5"/>
      <sheetName val="gic_rtl_paid_31_12_015"/>
      <sheetName val="gic_rtl_31_12_015"/>
      <sheetName val="oic_rtl_apr'005"/>
      <sheetName val="oic_rtl_Mar'02_5"/>
      <sheetName val="UII_PAID_31_3_005"/>
      <sheetName val="edc_reco5"/>
      <sheetName val="total-_intt5"/>
      <sheetName val="Intt_accrued_&amp;_due_5"/>
      <sheetName val="intt_accrued_-_not_due5"/>
      <sheetName val="total-_intt_(InstwISE)5"/>
      <sheetName val="ICICI-FCL_old5"/>
      <sheetName val="conv_rtl_(old)5"/>
      <sheetName val="conv_rtl_(22_10)5"/>
      <sheetName val="icicifitl_dhs_(2)5"/>
      <sheetName val="SCH_IV4"/>
      <sheetName val="SCH_VIII4"/>
      <sheetName val="1612_01AL_-_INT_AM&amp;NIEP2"/>
      <sheetName val="1611A_INTEREST_ACCRUED_ON_LOAN2"/>
      <sheetName val="TAB_11"/>
      <sheetName val="5_Crs__TB1"/>
      <sheetName val="2.Control Sheet"/>
      <sheetName val="Sept 06"/>
      <sheetName val="Current tax"/>
      <sheetName val="Deprn IT"/>
      <sheetName val="3.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1. Instructions"/>
      <sheetName val="2. Testing"/>
      <sheetName val="3. CMA"/>
      <sheetName val="4. TB"/>
      <sheetName val="5. Ageing "/>
      <sheetName val="6. Dful"/>
      <sheetName val="7. Confirmation"/>
      <sheetName val="XREF"/>
      <sheetName val="Tickmarks"/>
      <sheetName val="Service Center"/>
      <sheetName val="dfrdtxtn"/>
      <sheetName val="TAB 1"/>
      <sheetName val="2.Control Sheet"/>
      <sheetName val="PGW"/>
      <sheetName val="HBI NCD"/>
      <sheetName val="Sheet3 (2)"/>
      <sheetName val="Summary-TDS"/>
      <sheetName val="5.Crs. TB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 COC"/>
      <sheetName val="Lead OPEX"/>
      <sheetName val="TAB A CMA"/>
      <sheetName val="TAB B TOD"/>
      <sheetName val="TAB C Subcontractor"/>
      <sheetName val="TAB D TOD Credit Entries"/>
      <sheetName val="TAB E Deduction of WTDS"/>
      <sheetName val="XREF"/>
      <sheetName val="Sheet1"/>
      <sheetName val="Tickmarks"/>
      <sheetName val="HBI NCD"/>
      <sheetName val="PL"/>
      <sheetName val="BS"/>
      <sheetName val="Sch 6 Intangible"/>
      <sheetName val="SCH IV"/>
      <sheetName val="SCH VIII"/>
      <sheetName val="PGW"/>
      <sheetName val="Power &amp; Fuel(new)"/>
      <sheetName val="RA-markate"/>
      <sheetName val="Current tax"/>
      <sheetName val="Lead"/>
      <sheetName val="ORIGINAL"/>
      <sheetName val="Template4444"/>
      <sheetName val="FORM-16"/>
      <sheetName val="Labour"/>
      <sheetName val="BudgetVsActualFY2014"/>
      <sheetName val="Inventory Count Shee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612.01A Balance-Sheet"/>
      <sheetName val="1612.01B TRFDIVS"/>
      <sheetName val="1612.01C LOAN_SUM"/>
      <sheetName val="1612.01D TERMLOANS "/>
      <sheetName val="1612.01E UN_SECU.LOANS"/>
      <sheetName val="1612.01F fixassets"/>
      <sheetName val="1612.01 G CWIP-SUMM"/>
      <sheetName val="1612.01H CWIP"/>
      <sheetName val="1612.01H{1} IMP EQPT"/>
      <sheetName val="1612.01H {2} 273515"/>
      <sheetName val="1612.01I EDC"/>
      <sheetName val="1612.01J INVEST"/>
      <sheetName val="1612.01K cur. assets"/>
      <sheetName val="1612.01L loans_adv"/>
      <sheetName val="1612.01M cur lia &amp; prov"/>
      <sheetName val="1612.01N MISC.EXP"/>
      <sheetName val="1612.01O land_dvp"/>
      <sheetName val="1612.01P tech_fee"/>
      <sheetName val="DHS 1612.01P PROCESS"/>
      <sheetName val="DHS 1612.01P - PMC-F"/>
      <sheetName val="DHS 1612.01P - PMC-I"/>
      <sheetName val="1612.01Q pyt_emp"/>
      <sheetName val="DHS - 1612.01Q pyt_emp"/>
      <sheetName val="1612.01Q{1} SALARIES ANALYSIS"/>
      <sheetName val="1612.01S travel"/>
      <sheetName val="1612.01T commn."/>
      <sheetName val="1612.01U printing"/>
      <sheetName val="1612.01V pro_fee"/>
      <sheetName val="1612.01W rent"/>
      <sheetName val="1612.01X rate_tax"/>
      <sheetName val="1612.01Y repair"/>
      <sheetName val="1612.01Z advt"/>
      <sheetName val="1612.01AA veh_hire"/>
      <sheetName val="1612.01AB fin_cha"/>
      <sheetName val="1612.01AC insurance"/>
      <sheetName val="1612.01AD sundry_exp"/>
      <sheetName val="1612.01AE depreciation"/>
      <sheetName val="1612.01AF audit_fee"/>
      <sheetName val="1612.01AG INT&amp;MISC INC"/>
      <sheetName val="1612.01AH staff_loan_adv"/>
      <sheetName val="1612.01AI deposit&amp;grcomp"/>
      <sheetName val="WELFARE"/>
      <sheetName val="EDC - RECLASSIFIED"/>
      <sheetName val="1612.01AJ MANUAL ENTRY"/>
      <sheetName val="TB101004"/>
      <sheetName val="1612.01AK FEin CWIP "/>
      <sheetName val="1612.01AL last vou"/>
      <sheetName val="311203"/>
      <sheetName val="RJVEI054"/>
      <sheetName val="1612.01AM CONT Main sheet"/>
      <sheetName val="top"/>
      <sheetName val="security clause"/>
      <sheetName val="SECURITY"/>
      <sheetName val="summ_reclassification"/>
      <sheetName val="edc 6"/>
      <sheetName val="CWIp (comparison)"/>
      <sheetName val="DHS 1612.01AN contingent DEC'03"/>
      <sheetName val="DHS 1612.01AO contingent OCT'04"/>
      <sheetName val="1612.01AP - DEB INT Contingency"/>
      <sheetName val="1612.01AQ - intt_abb Contingecy"/>
      <sheetName val="1612.01AQ(1) lcm-intt "/>
      <sheetName val="1612.01AQ(2) lcl-int"/>
      <sheetName val="1612.01AQ(3) lgvintt "/>
      <sheetName val="1612.01AR - INT (ECB)"/>
      <sheetName val="1612.01AS - frn bill"/>
      <sheetName val="1612.01AT Amex "/>
      <sheetName val="1612.01AU amb amro"/>
      <sheetName val="1612.01AV NIEP"/>
      <sheetName val="1612.01AW Niep Tds Summary"/>
      <sheetName val="XREF"/>
      <sheetName val="Tickmarks"/>
      <sheetName val="TRIAL-BALANCE"/>
      <sheetName val="EDC 9 MONTHS"/>
      <sheetName val="edc 9"/>
      <sheetName val="DETAILED SCHEDULE LIST"/>
      <sheetName val="HBI NCD"/>
      <sheetName val="Scope"/>
      <sheetName val="5.Crs. TB"/>
      <sheetName val="519012"/>
      <sheetName val="Inputs"/>
      <sheetName val="PGW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"/>
  <sheetViews>
    <sheetView tabSelected="1" zoomScaleNormal="100" zoomScaleSheetLayoutView="80" workbookViewId="0">
      <selection activeCell="I17" sqref="I17"/>
    </sheetView>
  </sheetViews>
  <sheetFormatPr defaultColWidth="9.140625" defaultRowHeight="20.25" customHeight="1"/>
  <cols>
    <col min="1" max="1" width="42.85546875" style="8" customWidth="1"/>
    <col min="2" max="2" width="5.7109375" style="6" customWidth="1"/>
    <col min="3" max="3" width="21.42578125" style="7" customWidth="1"/>
    <col min="4" max="4" width="1.140625" style="7" customWidth="1"/>
    <col min="5" max="5" width="25" style="7" customWidth="1"/>
    <col min="6" max="6" width="1.140625" style="7" customWidth="1"/>
    <col min="7" max="7" width="22" style="7" customWidth="1"/>
    <col min="8" max="8" width="1" style="7" customWidth="1"/>
    <col min="9" max="9" width="24.7109375" style="7" customWidth="1"/>
    <col min="10" max="16384" width="9.140625" style="6"/>
  </cols>
  <sheetData>
    <row r="1" spans="1:9" ht="20.25" customHeight="1">
      <c r="A1" s="190" t="s">
        <v>167</v>
      </c>
    </row>
    <row r="2" spans="1:9" s="4" customFormat="1" ht="20.25" customHeight="1">
      <c r="A2" s="3" t="s">
        <v>0</v>
      </c>
      <c r="C2" s="5"/>
      <c r="D2" s="5"/>
      <c r="E2" s="5"/>
      <c r="F2" s="5"/>
      <c r="G2" s="5"/>
      <c r="H2" s="5"/>
      <c r="I2" s="5"/>
    </row>
    <row r="3" spans="1:9" s="4" customFormat="1" ht="20.25" customHeight="1">
      <c r="A3" s="3"/>
      <c r="C3" s="5"/>
      <c r="D3" s="5"/>
      <c r="E3" s="5"/>
      <c r="F3" s="5"/>
      <c r="G3" s="5"/>
      <c r="H3" s="5"/>
      <c r="I3" s="5"/>
    </row>
    <row r="4" spans="1:9" ht="20.25" customHeight="1">
      <c r="B4" s="9"/>
      <c r="C4" s="276" t="s">
        <v>1</v>
      </c>
      <c r="D4" s="276"/>
      <c r="E4" s="276"/>
      <c r="F4" s="10"/>
      <c r="G4" s="276" t="s">
        <v>2</v>
      </c>
      <c r="H4" s="276"/>
      <c r="I4" s="276"/>
    </row>
    <row r="5" spans="1:9" ht="20.25" customHeight="1">
      <c r="B5" s="9"/>
      <c r="C5" s="276" t="s">
        <v>3</v>
      </c>
      <c r="D5" s="276"/>
      <c r="E5" s="276"/>
      <c r="F5" s="10"/>
      <c r="G5" s="276" t="s">
        <v>3</v>
      </c>
      <c r="H5" s="276"/>
      <c r="I5" s="276"/>
    </row>
    <row r="6" spans="1:9" ht="20.25" customHeight="1">
      <c r="C6" s="277" t="s">
        <v>4</v>
      </c>
      <c r="D6" s="277"/>
      <c r="E6" s="277"/>
      <c r="F6" s="11"/>
      <c r="G6" s="277" t="s">
        <v>4</v>
      </c>
      <c r="H6" s="277"/>
      <c r="I6" s="277"/>
    </row>
    <row r="7" spans="1:9" ht="20.25" customHeight="1">
      <c r="A7" s="3" t="s">
        <v>5</v>
      </c>
      <c r="B7" s="12" t="s">
        <v>6</v>
      </c>
      <c r="C7" s="13">
        <v>2022</v>
      </c>
      <c r="D7" s="14"/>
      <c r="E7" s="13">
        <v>2021</v>
      </c>
      <c r="F7" s="13"/>
      <c r="G7" s="13">
        <v>2022</v>
      </c>
      <c r="H7" s="14"/>
      <c r="I7" s="13">
        <v>2021</v>
      </c>
    </row>
    <row r="8" spans="1:9" ht="20.25" customHeight="1">
      <c r="B8" s="9"/>
      <c r="C8" s="278" t="s">
        <v>7</v>
      </c>
      <c r="D8" s="278"/>
      <c r="E8" s="278"/>
      <c r="F8" s="278"/>
      <c r="G8" s="278"/>
      <c r="H8" s="278"/>
      <c r="I8" s="278"/>
    </row>
    <row r="9" spans="1:9" s="18" customFormat="1" ht="20.25" customHeight="1">
      <c r="A9" s="15" t="s">
        <v>8</v>
      </c>
      <c r="B9" s="16"/>
      <c r="C9" s="17"/>
      <c r="D9" s="17"/>
      <c r="E9" s="17"/>
      <c r="F9" s="17"/>
      <c r="G9" s="17"/>
      <c r="H9" s="17"/>
      <c r="I9" s="17"/>
    </row>
    <row r="10" spans="1:9" ht="20.25" customHeight="1">
      <c r="A10" s="39" t="s">
        <v>9</v>
      </c>
      <c r="B10" s="19">
        <v>5</v>
      </c>
      <c r="C10" s="26">
        <v>4814661462</v>
      </c>
      <c r="D10" s="26"/>
      <c r="E10" s="26">
        <v>4646819071</v>
      </c>
      <c r="F10" s="26"/>
      <c r="G10" s="26">
        <v>4814661462</v>
      </c>
      <c r="H10" s="26"/>
      <c r="I10" s="26">
        <v>4646819071</v>
      </c>
    </row>
    <row r="11" spans="1:9" ht="20.25" hidden="1" customHeight="1">
      <c r="A11" s="39" t="s">
        <v>103</v>
      </c>
      <c r="B11" s="19"/>
      <c r="C11" s="26">
        <v>0</v>
      </c>
      <c r="D11" s="26"/>
      <c r="E11" s="26">
        <v>0</v>
      </c>
      <c r="F11" s="26"/>
      <c r="G11" s="26">
        <v>0</v>
      </c>
      <c r="H11" s="26"/>
      <c r="I11" s="26">
        <v>0</v>
      </c>
    </row>
    <row r="12" spans="1:9" ht="20.25" customHeight="1">
      <c r="A12" s="39" t="s">
        <v>10</v>
      </c>
      <c r="B12" s="19" t="s">
        <v>208</v>
      </c>
      <c r="C12" s="26">
        <v>2080334493</v>
      </c>
      <c r="D12" s="26"/>
      <c r="E12" s="26">
        <v>1042120482</v>
      </c>
      <c r="F12" s="26"/>
      <c r="G12" s="26">
        <v>2080334493</v>
      </c>
      <c r="H12" s="26"/>
      <c r="I12" s="26">
        <v>1042120482</v>
      </c>
    </row>
    <row r="13" spans="1:9" ht="20.25" customHeight="1">
      <c r="A13" s="39" t="s">
        <v>11</v>
      </c>
      <c r="B13" s="20"/>
      <c r="C13" s="26">
        <v>81236902</v>
      </c>
      <c r="D13" s="26"/>
      <c r="E13" s="26">
        <v>42106841</v>
      </c>
      <c r="F13" s="26"/>
      <c r="G13" s="26">
        <v>81076049</v>
      </c>
      <c r="H13" s="26"/>
      <c r="I13" s="26">
        <v>41960686</v>
      </c>
    </row>
    <row r="14" spans="1:9" ht="20.25" customHeight="1">
      <c r="A14" s="39" t="s">
        <v>12</v>
      </c>
      <c r="B14" s="20">
        <v>7</v>
      </c>
      <c r="C14" s="26">
        <v>2622105370</v>
      </c>
      <c r="D14" s="72"/>
      <c r="E14" s="26">
        <v>1319267567</v>
      </c>
      <c r="F14" s="72"/>
      <c r="G14" s="26">
        <v>2622105370</v>
      </c>
      <c r="H14" s="26"/>
      <c r="I14" s="26">
        <v>1319267567</v>
      </c>
    </row>
    <row r="15" spans="1:9" ht="20.25" hidden="1" customHeight="1">
      <c r="A15" s="46" t="s">
        <v>146</v>
      </c>
      <c r="B15" s="20">
        <v>6</v>
      </c>
      <c r="C15" s="26"/>
      <c r="D15" s="72"/>
      <c r="E15" s="26">
        <v>0</v>
      </c>
      <c r="F15" s="72"/>
      <c r="G15" s="26">
        <v>0</v>
      </c>
      <c r="H15" s="26"/>
      <c r="I15" s="26">
        <v>0</v>
      </c>
    </row>
    <row r="16" spans="1:9" ht="20.25" hidden="1" customHeight="1">
      <c r="A16" s="46" t="s">
        <v>159</v>
      </c>
      <c r="B16" s="20">
        <v>24</v>
      </c>
      <c r="C16" s="26"/>
      <c r="D16" s="72"/>
      <c r="E16" s="26">
        <v>0</v>
      </c>
      <c r="F16" s="72"/>
      <c r="G16" s="26">
        <v>0</v>
      </c>
      <c r="H16" s="26"/>
      <c r="I16" s="26">
        <v>0</v>
      </c>
    </row>
    <row r="17" spans="1:9" ht="20.25" customHeight="1">
      <c r="A17" s="21" t="s">
        <v>13</v>
      </c>
      <c r="B17" s="20"/>
      <c r="C17" s="188">
        <f>SUM(C10:C16)</f>
        <v>9598338227</v>
      </c>
      <c r="D17" s="172"/>
      <c r="E17" s="188">
        <f>SUM(E10:E16)</f>
        <v>7050313961</v>
      </c>
      <c r="F17" s="172"/>
      <c r="G17" s="188">
        <f>SUM(G10:G16)</f>
        <v>9598177374</v>
      </c>
      <c r="H17" s="172"/>
      <c r="I17" s="188">
        <f>SUM(I10:I16)</f>
        <v>7050167806</v>
      </c>
    </row>
    <row r="18" spans="1:9" ht="20.25" customHeight="1">
      <c r="A18" s="21"/>
      <c r="B18" s="20"/>
      <c r="C18" s="172"/>
      <c r="D18" s="172"/>
      <c r="E18" s="172"/>
      <c r="F18" s="172"/>
      <c r="G18" s="172"/>
      <c r="H18" s="172"/>
      <c r="I18" s="172"/>
    </row>
    <row r="19" spans="1:9" ht="20.25" customHeight="1">
      <c r="A19" s="15" t="s">
        <v>14</v>
      </c>
      <c r="B19" s="20"/>
      <c r="C19" s="112"/>
      <c r="D19" s="112"/>
      <c r="E19" s="112"/>
      <c r="F19" s="112"/>
      <c r="G19" s="112"/>
      <c r="H19" s="112"/>
      <c r="I19" s="112"/>
    </row>
    <row r="20" spans="1:9" ht="20.25" customHeight="1">
      <c r="A20" s="39" t="s">
        <v>105</v>
      </c>
      <c r="B20" s="20">
        <v>8</v>
      </c>
      <c r="C20" s="26">
        <v>7774679994</v>
      </c>
      <c r="D20" s="72"/>
      <c r="E20" s="26">
        <v>5638429037</v>
      </c>
      <c r="F20" s="72"/>
      <c r="G20" s="72">
        <v>770364083</v>
      </c>
      <c r="H20" s="72"/>
      <c r="I20" s="72">
        <v>770364083</v>
      </c>
    </row>
    <row r="21" spans="1:9" ht="20.25" customHeight="1">
      <c r="A21" s="39" t="s">
        <v>15</v>
      </c>
      <c r="B21" s="20">
        <v>9</v>
      </c>
      <c r="C21" s="26">
        <v>0</v>
      </c>
      <c r="D21" s="72"/>
      <c r="E21" s="26">
        <v>0</v>
      </c>
      <c r="F21" s="72"/>
      <c r="G21" s="72">
        <v>0</v>
      </c>
      <c r="H21" s="72"/>
      <c r="I21" s="72">
        <v>0</v>
      </c>
    </row>
    <row r="22" spans="1:9" ht="20.25" customHeight="1">
      <c r="A22" s="39" t="s">
        <v>193</v>
      </c>
      <c r="B22" s="20">
        <v>10</v>
      </c>
      <c r="C22" s="26">
        <v>116839015</v>
      </c>
      <c r="D22" s="72"/>
      <c r="E22" s="26">
        <v>97914028</v>
      </c>
      <c r="F22" s="72"/>
      <c r="G22" s="72">
        <v>116839015</v>
      </c>
      <c r="H22" s="72"/>
      <c r="I22" s="72">
        <v>97914028</v>
      </c>
    </row>
    <row r="23" spans="1:9" ht="20.25" customHeight="1">
      <c r="A23" s="39" t="s">
        <v>147</v>
      </c>
      <c r="B23" s="20">
        <v>4</v>
      </c>
      <c r="C23" s="26">
        <v>5728843308</v>
      </c>
      <c r="D23" s="72"/>
      <c r="E23" s="26">
        <v>5389683911</v>
      </c>
      <c r="F23" s="72"/>
      <c r="G23" s="72">
        <v>5728843308</v>
      </c>
      <c r="H23" s="72"/>
      <c r="I23" s="72">
        <v>5389683911</v>
      </c>
    </row>
    <row r="24" spans="1:9" ht="20.25" customHeight="1">
      <c r="A24" s="39" t="s">
        <v>16</v>
      </c>
      <c r="B24" s="20">
        <v>4</v>
      </c>
      <c r="C24" s="26">
        <v>3437992426</v>
      </c>
      <c r="D24" s="72"/>
      <c r="E24" s="26">
        <v>2920103117</v>
      </c>
      <c r="F24" s="72"/>
      <c r="G24" s="72">
        <v>3437992426</v>
      </c>
      <c r="H24" s="72"/>
      <c r="I24" s="72">
        <v>2920103117</v>
      </c>
    </row>
    <row r="25" spans="1:9" ht="20.25" customHeight="1">
      <c r="A25" s="39" t="s">
        <v>17</v>
      </c>
      <c r="B25" s="20">
        <v>11</v>
      </c>
      <c r="C25" s="26">
        <v>1079432277</v>
      </c>
      <c r="D25" s="72"/>
      <c r="E25" s="26">
        <v>1178203870</v>
      </c>
      <c r="F25" s="72"/>
      <c r="G25" s="72">
        <v>1079432277</v>
      </c>
      <c r="H25" s="72"/>
      <c r="I25" s="72">
        <v>1178203870</v>
      </c>
    </row>
    <row r="26" spans="1:9" ht="20.25" customHeight="1">
      <c r="A26" s="39" t="s">
        <v>18</v>
      </c>
      <c r="B26" s="20"/>
      <c r="C26" s="26">
        <v>0</v>
      </c>
      <c r="D26" s="72"/>
      <c r="E26" s="26">
        <v>1216053</v>
      </c>
      <c r="F26" s="72"/>
      <c r="G26" s="72">
        <v>0</v>
      </c>
      <c r="H26" s="72"/>
      <c r="I26" s="72">
        <v>1216053</v>
      </c>
    </row>
    <row r="27" spans="1:9" ht="20.25" customHeight="1">
      <c r="A27" s="39" t="s">
        <v>19</v>
      </c>
      <c r="B27" s="20">
        <v>19</v>
      </c>
      <c r="C27" s="26">
        <f>117903560+12</f>
        <v>117903572</v>
      </c>
      <c r="D27" s="26"/>
      <c r="E27" s="26">
        <v>123582260</v>
      </c>
      <c r="F27" s="26"/>
      <c r="G27" s="72">
        <f>120474266+12</f>
        <v>120474278</v>
      </c>
      <c r="H27" s="26"/>
      <c r="I27" s="72">
        <v>126152966</v>
      </c>
    </row>
    <row r="28" spans="1:9" ht="20.25" customHeight="1">
      <c r="A28" s="39" t="s">
        <v>141</v>
      </c>
      <c r="B28" s="20"/>
      <c r="C28" s="26">
        <v>596315</v>
      </c>
      <c r="D28" s="26"/>
      <c r="E28" s="26">
        <v>933097</v>
      </c>
      <c r="F28" s="26"/>
      <c r="G28" s="72">
        <v>596315</v>
      </c>
      <c r="H28" s="26"/>
      <c r="I28" s="72">
        <v>933097</v>
      </c>
    </row>
    <row r="29" spans="1:9" ht="20.25" customHeight="1">
      <c r="A29" s="39" t="s">
        <v>20</v>
      </c>
      <c r="B29" s="20"/>
      <c r="C29" s="26">
        <v>3649959</v>
      </c>
      <c r="D29" s="26"/>
      <c r="E29" s="26">
        <v>2426751</v>
      </c>
      <c r="F29" s="26"/>
      <c r="G29" s="72">
        <v>3649959</v>
      </c>
      <c r="H29" s="26"/>
      <c r="I29" s="72">
        <v>2426751</v>
      </c>
    </row>
    <row r="30" spans="1:9" ht="20.25" customHeight="1">
      <c r="A30" s="21" t="s">
        <v>21</v>
      </c>
      <c r="B30" s="12"/>
      <c r="C30" s="188">
        <f>SUM(C20:C29)</f>
        <v>18259936866</v>
      </c>
      <c r="D30" s="182"/>
      <c r="E30" s="188">
        <f>SUM(E20:E29)</f>
        <v>15352492124</v>
      </c>
      <c r="F30" s="182"/>
      <c r="G30" s="188">
        <f>SUM(G20:G29)</f>
        <v>11258191661</v>
      </c>
      <c r="H30" s="182"/>
      <c r="I30" s="188">
        <f>SUM(I20:I29)</f>
        <v>10486997876</v>
      </c>
    </row>
    <row r="31" spans="1:9" ht="20.25" customHeight="1">
      <c r="A31" s="21"/>
      <c r="B31" s="12"/>
      <c r="C31" s="172"/>
      <c r="D31" s="172"/>
      <c r="E31" s="172"/>
      <c r="F31" s="172"/>
      <c r="G31" s="172"/>
      <c r="H31" s="172"/>
      <c r="I31" s="172"/>
    </row>
    <row r="32" spans="1:9" ht="20.25" customHeight="1" thickBot="1">
      <c r="A32" s="21" t="s">
        <v>22</v>
      </c>
      <c r="B32" s="12"/>
      <c r="C32" s="194">
        <f>SUM(C17,C30)</f>
        <v>27858275093</v>
      </c>
      <c r="D32" s="172"/>
      <c r="E32" s="194">
        <f>SUM(E17,E30)</f>
        <v>22402806085</v>
      </c>
      <c r="F32" s="182"/>
      <c r="G32" s="194">
        <f>SUM(G17,G30)</f>
        <v>20856369035</v>
      </c>
      <c r="H32" s="182"/>
      <c r="I32" s="194">
        <f>SUM(I17,I30)</f>
        <v>17537165682</v>
      </c>
    </row>
    <row r="33" spans="1:9" ht="20.25" customHeight="1" thickTop="1">
      <c r="A33" s="190" t="s">
        <v>167</v>
      </c>
    </row>
    <row r="34" spans="1:9" s="4" customFormat="1" ht="20.25" customHeight="1">
      <c r="A34" s="3" t="s">
        <v>0</v>
      </c>
      <c r="C34" s="5"/>
      <c r="D34" s="5"/>
      <c r="E34" s="5"/>
      <c r="F34" s="5"/>
      <c r="G34" s="5"/>
      <c r="H34" s="5"/>
      <c r="I34" s="5"/>
    </row>
    <row r="35" spans="1:9" ht="20.25" customHeight="1">
      <c r="A35" s="3"/>
      <c r="B35" s="4"/>
      <c r="C35" s="5"/>
      <c r="D35" s="5"/>
      <c r="E35" s="5"/>
      <c r="F35" s="5"/>
      <c r="G35" s="5"/>
      <c r="H35" s="5"/>
      <c r="I35" s="5"/>
    </row>
    <row r="36" spans="1:9" ht="20.25" customHeight="1">
      <c r="B36" s="9"/>
      <c r="C36" s="276" t="s">
        <v>1</v>
      </c>
      <c r="D36" s="276"/>
      <c r="E36" s="276"/>
      <c r="F36" s="10"/>
      <c r="G36" s="276" t="s">
        <v>2</v>
      </c>
      <c r="H36" s="276"/>
      <c r="I36" s="276"/>
    </row>
    <row r="37" spans="1:9" ht="20.25" customHeight="1">
      <c r="B37" s="9"/>
      <c r="C37" s="276" t="s">
        <v>3</v>
      </c>
      <c r="D37" s="276"/>
      <c r="E37" s="276"/>
      <c r="F37" s="10"/>
      <c r="G37" s="276" t="s">
        <v>3</v>
      </c>
      <c r="H37" s="276"/>
      <c r="I37" s="276"/>
    </row>
    <row r="38" spans="1:9" ht="20.25" customHeight="1">
      <c r="C38" s="277" t="s">
        <v>4</v>
      </c>
      <c r="D38" s="277"/>
      <c r="E38" s="277"/>
      <c r="F38" s="11"/>
      <c r="G38" s="277" t="s">
        <v>4</v>
      </c>
      <c r="H38" s="277"/>
      <c r="I38" s="277"/>
    </row>
    <row r="39" spans="1:9" ht="20.25" customHeight="1">
      <c r="A39" s="3" t="s">
        <v>23</v>
      </c>
      <c r="B39" s="12" t="s">
        <v>6</v>
      </c>
      <c r="C39" s="13">
        <v>2022</v>
      </c>
      <c r="D39" s="14"/>
      <c r="E39" s="13">
        <v>2021</v>
      </c>
      <c r="F39" s="13"/>
      <c r="G39" s="13">
        <v>2022</v>
      </c>
      <c r="H39" s="14"/>
      <c r="I39" s="13">
        <v>2021</v>
      </c>
    </row>
    <row r="40" spans="1:9" ht="20.25" customHeight="1">
      <c r="B40" s="9"/>
      <c r="C40" s="278" t="s">
        <v>7</v>
      </c>
      <c r="D40" s="278"/>
      <c r="E40" s="278"/>
      <c r="F40" s="278"/>
      <c r="G40" s="278"/>
      <c r="H40" s="278"/>
      <c r="I40" s="278"/>
    </row>
    <row r="41" spans="1:9" ht="20.25" customHeight="1">
      <c r="A41" s="15" t="s">
        <v>24</v>
      </c>
      <c r="B41" s="12"/>
    </row>
    <row r="42" spans="1:9" ht="20.25" customHeight="1">
      <c r="A42" s="39" t="s">
        <v>25</v>
      </c>
      <c r="B42" s="19" t="s">
        <v>209</v>
      </c>
      <c r="C42" s="72">
        <v>2271575011</v>
      </c>
      <c r="D42" s="72"/>
      <c r="E42" s="72">
        <v>1087402271</v>
      </c>
      <c r="F42" s="72"/>
      <c r="G42" s="72">
        <v>2271575011</v>
      </c>
      <c r="H42" s="72"/>
      <c r="I42" s="72">
        <v>1087402271</v>
      </c>
    </row>
    <row r="43" spans="1:9" ht="20.25" customHeight="1">
      <c r="A43" s="39" t="s">
        <v>26</v>
      </c>
      <c r="B43" s="19" t="s">
        <v>210</v>
      </c>
      <c r="C43" s="72">
        <v>191379324</v>
      </c>
      <c r="D43" s="72"/>
      <c r="E43" s="72">
        <v>186736051</v>
      </c>
      <c r="F43" s="72"/>
      <c r="G43" s="72">
        <v>191088121</v>
      </c>
      <c r="H43" s="72"/>
      <c r="I43" s="72">
        <v>186471458</v>
      </c>
    </row>
    <row r="44" spans="1:9" ht="20.25" customHeight="1">
      <c r="A44" s="39" t="s">
        <v>157</v>
      </c>
      <c r="B44" s="19">
        <v>4</v>
      </c>
      <c r="C44" s="72">
        <v>0</v>
      </c>
      <c r="D44" s="72"/>
      <c r="E44" s="72">
        <v>1590575</v>
      </c>
      <c r="F44" s="72"/>
      <c r="G44" s="72">
        <v>0</v>
      </c>
      <c r="H44" s="72"/>
      <c r="I44" s="72">
        <v>1590575</v>
      </c>
    </row>
    <row r="45" spans="1:9" ht="20.25" customHeight="1">
      <c r="A45" s="39" t="s">
        <v>106</v>
      </c>
      <c r="B45" s="19"/>
      <c r="C45" s="72">
        <f>184608822+12</f>
        <v>184608834</v>
      </c>
      <c r="D45" s="72"/>
      <c r="E45" s="72">
        <v>153671156</v>
      </c>
      <c r="F45" s="72"/>
      <c r="G45" s="72">
        <f>184608822+12</f>
        <v>184608834</v>
      </c>
      <c r="H45" s="72"/>
      <c r="I45" s="72">
        <v>153671156</v>
      </c>
    </row>
    <row r="46" spans="1:9" ht="20.25" customHeight="1">
      <c r="A46" s="39" t="s">
        <v>104</v>
      </c>
      <c r="B46" s="19">
        <v>22</v>
      </c>
      <c r="C46" s="72">
        <v>36036574</v>
      </c>
      <c r="D46" s="72"/>
      <c r="E46" s="72">
        <v>25679294</v>
      </c>
      <c r="F46" s="72"/>
      <c r="G46" s="72">
        <v>36036574</v>
      </c>
      <c r="H46" s="72"/>
      <c r="I46" s="72">
        <v>25679294</v>
      </c>
    </row>
    <row r="47" spans="1:9" ht="20.25" customHeight="1">
      <c r="A47" s="21" t="s">
        <v>27</v>
      </c>
      <c r="B47" s="19"/>
      <c r="C47" s="192">
        <f>SUM(C42:C46)</f>
        <v>2683599743</v>
      </c>
      <c r="D47" s="193"/>
      <c r="E47" s="192">
        <f>SUM(E42:E46)</f>
        <v>1455079347</v>
      </c>
      <c r="F47" s="182"/>
      <c r="G47" s="192">
        <f>SUM(G42:G46)</f>
        <v>2683308540</v>
      </c>
      <c r="H47" s="182"/>
      <c r="I47" s="192">
        <f>SUM(I42:I46)</f>
        <v>1454814754</v>
      </c>
    </row>
    <row r="48" spans="1:9" s="31" customFormat="1" ht="20.25" customHeight="1">
      <c r="A48" s="21"/>
      <c r="B48" s="19"/>
      <c r="C48" s="112"/>
      <c r="D48" s="112"/>
      <c r="E48" s="112"/>
      <c r="F48" s="112"/>
      <c r="G48" s="112"/>
      <c r="H48" s="112"/>
      <c r="I48" s="112"/>
    </row>
    <row r="49" spans="1:9" s="31" customFormat="1" ht="20.25" customHeight="1">
      <c r="A49" s="32" t="s">
        <v>28</v>
      </c>
      <c r="B49" s="19"/>
      <c r="C49" s="112"/>
      <c r="D49" s="112"/>
      <c r="E49" s="112"/>
      <c r="F49" s="112"/>
      <c r="G49" s="112"/>
      <c r="H49" s="112"/>
      <c r="I49" s="112"/>
    </row>
    <row r="50" spans="1:9" s="31" customFormat="1" ht="20.25" hidden="1" customHeight="1">
      <c r="A50" s="40" t="s">
        <v>158</v>
      </c>
      <c r="B50" s="19">
        <v>6</v>
      </c>
      <c r="C50" s="72">
        <v>0</v>
      </c>
      <c r="D50" s="72"/>
      <c r="E50" s="72">
        <v>0</v>
      </c>
      <c r="F50" s="72"/>
      <c r="G50" s="72">
        <v>0</v>
      </c>
      <c r="H50" s="72"/>
      <c r="I50" s="72">
        <v>0</v>
      </c>
    </row>
    <row r="51" spans="1:9" s="31" customFormat="1" ht="20.25" customHeight="1">
      <c r="A51" s="40" t="s">
        <v>148</v>
      </c>
      <c r="B51" s="19">
        <v>14</v>
      </c>
      <c r="C51" s="72">
        <v>151668571</v>
      </c>
      <c r="D51" s="72"/>
      <c r="E51" s="72">
        <v>138870888</v>
      </c>
      <c r="F51" s="72"/>
      <c r="G51" s="72">
        <v>151668571</v>
      </c>
      <c r="H51" s="72"/>
      <c r="I51" s="72">
        <v>138870888</v>
      </c>
    </row>
    <row r="52" spans="1:9" s="31" customFormat="1" ht="20.25" customHeight="1">
      <c r="A52" s="33" t="s">
        <v>29</v>
      </c>
      <c r="B52" s="19"/>
      <c r="C52" s="192">
        <f>SUM(C50:C51)</f>
        <v>151668571</v>
      </c>
      <c r="D52" s="193"/>
      <c r="E52" s="192">
        <f>SUM(E50:E51)</f>
        <v>138870888</v>
      </c>
      <c r="F52" s="193"/>
      <c r="G52" s="192">
        <f>SUM(G50:G51)</f>
        <v>151668571</v>
      </c>
      <c r="H52" s="193"/>
      <c r="I52" s="192">
        <f>SUM(I50:I51)</f>
        <v>138870888</v>
      </c>
    </row>
    <row r="53" spans="1:9" s="31" customFormat="1" ht="20.25" customHeight="1">
      <c r="A53" s="33"/>
      <c r="B53" s="19"/>
      <c r="C53" s="172"/>
      <c r="D53" s="172"/>
      <c r="E53" s="172"/>
      <c r="F53" s="172"/>
      <c r="G53" s="196"/>
      <c r="H53" s="196"/>
      <c r="I53" s="196"/>
    </row>
    <row r="54" spans="1:9" s="31" customFormat="1" ht="20.25" customHeight="1">
      <c r="A54" s="33" t="s">
        <v>30</v>
      </c>
      <c r="B54" s="19"/>
      <c r="C54" s="176">
        <f>C52+C47</f>
        <v>2835268314</v>
      </c>
      <c r="D54" s="172"/>
      <c r="E54" s="176">
        <f>E52+E47</f>
        <v>1593950235</v>
      </c>
      <c r="F54" s="172"/>
      <c r="G54" s="176">
        <f>G52+G47</f>
        <v>2834977111</v>
      </c>
      <c r="H54" s="172"/>
      <c r="I54" s="176">
        <f>I52+I47</f>
        <v>1593685642</v>
      </c>
    </row>
    <row r="55" spans="1:9" s="31" customFormat="1" ht="20.25" customHeight="1">
      <c r="A55" s="33"/>
      <c r="B55" s="19"/>
      <c r="C55" s="172"/>
      <c r="D55" s="172"/>
      <c r="E55" s="172"/>
      <c r="F55" s="172"/>
      <c r="G55" s="172"/>
      <c r="H55" s="172"/>
      <c r="I55" s="172"/>
    </row>
    <row r="56" spans="1:9" ht="20.25" customHeight="1">
      <c r="A56" s="15" t="s">
        <v>31</v>
      </c>
      <c r="B56" s="19"/>
      <c r="C56" s="136"/>
      <c r="D56" s="136"/>
      <c r="E56" s="136"/>
      <c r="F56" s="136"/>
      <c r="G56" s="136"/>
      <c r="H56" s="136"/>
      <c r="I56" s="136"/>
    </row>
    <row r="57" spans="1:9" ht="20.25" customHeight="1">
      <c r="A57" s="41" t="s">
        <v>32</v>
      </c>
      <c r="B57" s="19"/>
      <c r="C57" s="136"/>
      <c r="D57" s="136"/>
      <c r="E57" s="136"/>
      <c r="F57" s="136"/>
      <c r="G57" s="136"/>
      <c r="H57" s="136"/>
      <c r="I57" s="136"/>
    </row>
    <row r="58" spans="1:9" ht="20.25" customHeight="1">
      <c r="A58" s="41" t="s">
        <v>33</v>
      </c>
      <c r="B58" s="19"/>
      <c r="C58" s="136"/>
      <c r="D58" s="136"/>
      <c r="E58" s="136"/>
      <c r="F58" s="136"/>
      <c r="G58" s="136"/>
      <c r="H58" s="136"/>
      <c r="I58" s="136"/>
    </row>
    <row r="59" spans="1:9" ht="20.25" customHeight="1">
      <c r="A59" s="262" t="s">
        <v>194</v>
      </c>
      <c r="B59" s="19"/>
      <c r="C59" s="136"/>
      <c r="D59" s="136"/>
      <c r="E59" s="136"/>
      <c r="F59" s="136"/>
      <c r="G59" s="136"/>
      <c r="H59" s="136"/>
      <c r="I59" s="136"/>
    </row>
    <row r="60" spans="1:9" ht="20.25" customHeight="1" thickBot="1">
      <c r="A60" s="261" t="s">
        <v>195</v>
      </c>
      <c r="B60" s="19"/>
      <c r="C60" s="197">
        <v>300000000</v>
      </c>
      <c r="D60" s="112"/>
      <c r="E60" s="197">
        <v>300000000</v>
      </c>
      <c r="F60" s="136"/>
      <c r="G60" s="197">
        <v>300000000</v>
      </c>
      <c r="H60" s="136"/>
      <c r="I60" s="197">
        <v>300000000</v>
      </c>
    </row>
    <row r="61" spans="1:9" ht="20.25" customHeight="1" thickTop="1">
      <c r="A61" s="41" t="s">
        <v>34</v>
      </c>
      <c r="B61" s="19"/>
      <c r="C61" s="112"/>
      <c r="D61" s="112"/>
      <c r="E61" s="112"/>
      <c r="F61" s="136"/>
      <c r="G61" s="112"/>
      <c r="H61" s="136"/>
      <c r="I61" s="112"/>
    </row>
    <row r="62" spans="1:9" ht="20.25" customHeight="1">
      <c r="A62" s="262" t="s">
        <v>194</v>
      </c>
      <c r="B62" s="19"/>
      <c r="C62" s="112"/>
      <c r="D62" s="112"/>
      <c r="E62" s="112"/>
      <c r="F62" s="136"/>
      <c r="G62" s="112"/>
      <c r="H62" s="136"/>
      <c r="I62" s="112"/>
    </row>
    <row r="63" spans="1:9" ht="20.25" customHeight="1">
      <c r="A63" s="261" t="s">
        <v>195</v>
      </c>
      <c r="B63" s="19"/>
      <c r="C63" s="112">
        <v>300000000</v>
      </c>
      <c r="D63" s="112"/>
      <c r="E63" s="112">
        <v>300000000</v>
      </c>
      <c r="F63" s="136"/>
      <c r="G63" s="136">
        <v>300000000</v>
      </c>
      <c r="H63" s="136"/>
      <c r="I63" s="136">
        <v>300000000</v>
      </c>
    </row>
    <row r="64" spans="1:9" ht="20.25" customHeight="1">
      <c r="A64" s="41" t="s">
        <v>107</v>
      </c>
      <c r="B64" s="19"/>
      <c r="C64" s="112"/>
      <c r="D64" s="112"/>
      <c r="E64" s="112"/>
      <c r="F64" s="112"/>
      <c r="G64" s="112"/>
      <c r="H64" s="112"/>
      <c r="I64" s="112"/>
    </row>
    <row r="65" spans="1:9" ht="20.25" customHeight="1">
      <c r="A65" s="41" t="s">
        <v>108</v>
      </c>
      <c r="B65" s="19"/>
      <c r="C65" s="136">
        <v>930000000</v>
      </c>
      <c r="D65" s="136"/>
      <c r="E65" s="136">
        <v>930000000</v>
      </c>
      <c r="F65" s="136"/>
      <c r="G65" s="136">
        <v>930000000</v>
      </c>
      <c r="H65" s="136"/>
      <c r="I65" s="136">
        <v>930000000</v>
      </c>
    </row>
    <row r="66" spans="1:9" ht="20.100000000000001" customHeight="1">
      <c r="A66" s="41" t="s">
        <v>35</v>
      </c>
      <c r="B66" s="19"/>
      <c r="C66" s="136"/>
      <c r="D66" s="136"/>
      <c r="E66" s="136"/>
      <c r="F66" s="136"/>
      <c r="G66" s="136"/>
      <c r="H66" s="136"/>
      <c r="I66" s="136"/>
    </row>
    <row r="67" spans="1:9" ht="20.25" customHeight="1">
      <c r="A67" s="41" t="s">
        <v>36</v>
      </c>
      <c r="B67" s="19"/>
      <c r="C67" s="136"/>
      <c r="D67" s="136"/>
      <c r="E67" s="136"/>
      <c r="F67" s="136"/>
      <c r="G67" s="136"/>
      <c r="H67" s="136"/>
      <c r="I67" s="136"/>
    </row>
    <row r="68" spans="1:9" ht="20.25" customHeight="1">
      <c r="A68" s="41" t="s">
        <v>37</v>
      </c>
      <c r="B68" s="19">
        <v>15</v>
      </c>
      <c r="C68" s="105">
        <v>30000000</v>
      </c>
      <c r="D68" s="136"/>
      <c r="E68" s="105">
        <v>30000000</v>
      </c>
      <c r="F68" s="136"/>
      <c r="G68" s="136">
        <v>30000000</v>
      </c>
      <c r="H68" s="136"/>
      <c r="I68" s="136">
        <v>30000000</v>
      </c>
    </row>
    <row r="69" spans="1:9" ht="20.25" customHeight="1">
      <c r="A69" s="41" t="s">
        <v>38</v>
      </c>
      <c r="B69" s="19"/>
      <c r="C69" s="136">
        <f>25430647959+12-12</f>
        <v>25430647959</v>
      </c>
      <c r="D69" s="136"/>
      <c r="E69" s="136">
        <v>21392886048</v>
      </c>
      <c r="F69" s="136"/>
      <c r="G69" s="136">
        <f>16859631504+12-12</f>
        <v>16859631504</v>
      </c>
      <c r="H69" s="136"/>
      <c r="I69" s="136">
        <v>14796730409</v>
      </c>
    </row>
    <row r="70" spans="1:9" ht="20.25" customHeight="1">
      <c r="A70" s="41" t="s">
        <v>39</v>
      </c>
      <c r="B70" s="19"/>
      <c r="C70" s="136">
        <v>-1667641180</v>
      </c>
      <c r="D70" s="136"/>
      <c r="E70" s="136">
        <v>-1844030198</v>
      </c>
      <c r="F70" s="136"/>
      <c r="G70" s="42">
        <v>-98239580</v>
      </c>
      <c r="H70" s="136"/>
      <c r="I70" s="42">
        <v>-113250369</v>
      </c>
    </row>
    <row r="71" spans="1:9" ht="20.25" customHeight="1">
      <c r="A71" s="21" t="s">
        <v>40</v>
      </c>
      <c r="B71" s="19"/>
      <c r="C71" s="188">
        <f>SUM(C63:C70)</f>
        <v>25023006779</v>
      </c>
      <c r="D71" s="172"/>
      <c r="E71" s="188">
        <f>SUM(E63:E70)</f>
        <v>20808855850</v>
      </c>
      <c r="F71" s="172"/>
      <c r="G71" s="188">
        <f>SUM(G63:G70)</f>
        <v>18021391924</v>
      </c>
      <c r="H71" s="172"/>
      <c r="I71" s="188">
        <f>SUM(I63:I70)</f>
        <v>15943480040</v>
      </c>
    </row>
    <row r="72" spans="1:9" ht="20.25" customHeight="1">
      <c r="A72" s="21"/>
      <c r="B72" s="35"/>
      <c r="C72" s="172"/>
      <c r="D72" s="172"/>
      <c r="E72" s="172"/>
      <c r="F72" s="182"/>
      <c r="G72" s="172"/>
      <c r="H72" s="182"/>
      <c r="I72" s="172"/>
    </row>
    <row r="73" spans="1:9" ht="20.25" customHeight="1" thickBot="1">
      <c r="A73" s="21" t="s">
        <v>41</v>
      </c>
      <c r="B73" s="35"/>
      <c r="C73" s="194">
        <f>C54+C71</f>
        <v>27858275093</v>
      </c>
      <c r="D73" s="172"/>
      <c r="E73" s="194">
        <f>E54+E71</f>
        <v>22402806085</v>
      </c>
      <c r="F73" s="182"/>
      <c r="G73" s="194">
        <f>G54+G71</f>
        <v>20856369035</v>
      </c>
      <c r="H73" s="182"/>
      <c r="I73" s="194">
        <f>I54+I71</f>
        <v>17537165682</v>
      </c>
    </row>
    <row r="74" spans="1:9" ht="20.25" customHeight="1" thickTop="1"/>
  </sheetData>
  <mergeCells count="14">
    <mergeCell ref="C40:I40"/>
    <mergeCell ref="C8:I8"/>
    <mergeCell ref="C36:E36"/>
    <mergeCell ref="G36:I36"/>
    <mergeCell ref="C37:E37"/>
    <mergeCell ref="G37:I37"/>
    <mergeCell ref="C38:E38"/>
    <mergeCell ref="G38:I38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5" firstPageNumber="6" fitToHeight="0" orientation="portrait" useFirstPageNumber="1" r:id="rId1"/>
  <headerFooter>
    <oddFooter>&amp;L&amp;"Times New Roman,Regular"The accompanying notes are an integral part of these financial statements.
&amp;C&amp;"Times New Roman,Regular"&amp;P</oddFooter>
  </headerFooter>
  <rowBreaks count="1" manualBreakCount="1">
    <brk id="3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9"/>
  <sheetViews>
    <sheetView zoomScaleNormal="100" zoomScaleSheetLayoutView="80" workbookViewId="0">
      <selection activeCell="T28" sqref="T28"/>
    </sheetView>
  </sheetViews>
  <sheetFormatPr defaultColWidth="9.140625" defaultRowHeight="19.5" customHeight="1"/>
  <cols>
    <col min="1" max="1" width="42.85546875" style="8" customWidth="1"/>
    <col min="2" max="2" width="6.7109375" style="12" customWidth="1"/>
    <col min="3" max="3" width="22.5703125" style="7" customWidth="1"/>
    <col min="4" max="4" width="1.140625" style="7" customWidth="1"/>
    <col min="5" max="5" width="22" style="7" customWidth="1"/>
    <col min="6" max="6" width="1.140625" style="7" customWidth="1"/>
    <col min="7" max="7" width="21" style="7" customWidth="1"/>
    <col min="8" max="8" width="1" style="7" customWidth="1"/>
    <col min="9" max="9" width="21.42578125" style="7" customWidth="1"/>
    <col min="10" max="16384" width="9.140625" style="6"/>
  </cols>
  <sheetData>
    <row r="1" spans="1:9" ht="20.25" customHeight="1">
      <c r="A1" s="190" t="s">
        <v>167</v>
      </c>
      <c r="B1" s="6"/>
    </row>
    <row r="2" spans="1:9" ht="19.5" customHeight="1">
      <c r="A2" s="3" t="s">
        <v>42</v>
      </c>
      <c r="B2" s="35"/>
      <c r="C2" s="22"/>
      <c r="D2" s="22"/>
      <c r="E2" s="22"/>
      <c r="F2" s="29"/>
      <c r="G2" s="22"/>
      <c r="H2" s="29"/>
      <c r="I2" s="22"/>
    </row>
    <row r="3" spans="1:9" ht="19.5" customHeight="1">
      <c r="A3" s="3"/>
      <c r="B3" s="35"/>
      <c r="C3" s="22"/>
      <c r="D3" s="22"/>
      <c r="E3" s="22"/>
      <c r="F3" s="29"/>
      <c r="G3" s="22"/>
      <c r="H3" s="29"/>
      <c r="I3" s="22"/>
    </row>
    <row r="4" spans="1:9" ht="19.5" customHeight="1">
      <c r="A4" s="21"/>
      <c r="C4" s="276" t="s">
        <v>1</v>
      </c>
      <c r="D4" s="276"/>
      <c r="E4" s="276"/>
      <c r="F4" s="10"/>
      <c r="G4" s="276" t="s">
        <v>2</v>
      </c>
      <c r="H4" s="276"/>
      <c r="I4" s="276"/>
    </row>
    <row r="5" spans="1:9" ht="19.5" customHeight="1">
      <c r="A5" s="21"/>
      <c r="C5" s="276" t="s">
        <v>3</v>
      </c>
      <c r="D5" s="276"/>
      <c r="E5" s="276"/>
      <c r="F5" s="10"/>
      <c r="G5" s="276" t="s">
        <v>3</v>
      </c>
      <c r="H5" s="276"/>
      <c r="I5" s="276"/>
    </row>
    <row r="6" spans="1:9" ht="19.5" customHeight="1">
      <c r="A6" s="21"/>
      <c r="C6" s="279" t="s">
        <v>43</v>
      </c>
      <c r="D6" s="280"/>
      <c r="E6" s="280"/>
      <c r="F6" s="11"/>
      <c r="G6" s="279" t="s">
        <v>43</v>
      </c>
      <c r="H6" s="280"/>
      <c r="I6" s="280"/>
    </row>
    <row r="7" spans="1:9" ht="19.5" customHeight="1">
      <c r="A7" s="21"/>
      <c r="B7" s="12" t="s">
        <v>6</v>
      </c>
      <c r="C7" s="9">
        <v>2022</v>
      </c>
      <c r="D7" s="9"/>
      <c r="E7" s="9">
        <v>2021</v>
      </c>
      <c r="F7" s="13"/>
      <c r="G7" s="9">
        <v>2022</v>
      </c>
      <c r="H7" s="9"/>
      <c r="I7" s="9">
        <v>2021</v>
      </c>
    </row>
    <row r="8" spans="1:9" ht="19.5" customHeight="1">
      <c r="A8" s="21"/>
      <c r="C8" s="278" t="s">
        <v>7</v>
      </c>
      <c r="D8" s="278"/>
      <c r="E8" s="278"/>
      <c r="F8" s="278"/>
      <c r="G8" s="278"/>
      <c r="H8" s="278"/>
      <c r="I8" s="278"/>
    </row>
    <row r="9" spans="1:9" ht="19.5" customHeight="1">
      <c r="A9" s="15" t="s">
        <v>109</v>
      </c>
      <c r="B9" s="20"/>
      <c r="D9" s="24"/>
    </row>
    <row r="10" spans="1:9" ht="19.5" customHeight="1">
      <c r="A10" s="41" t="s">
        <v>110</v>
      </c>
      <c r="B10" s="20">
        <v>16</v>
      </c>
      <c r="C10" s="136">
        <v>10328022500</v>
      </c>
      <c r="D10" s="136"/>
      <c r="E10" s="136">
        <v>5134393584</v>
      </c>
      <c r="F10" s="136"/>
      <c r="G10" s="198">
        <v>10328022500</v>
      </c>
      <c r="H10" s="136"/>
      <c r="I10" s="198">
        <v>5134393584</v>
      </c>
    </row>
    <row r="11" spans="1:9" ht="19.5" customHeight="1">
      <c r="A11" s="41" t="s">
        <v>44</v>
      </c>
      <c r="B11" s="20" t="s">
        <v>211</v>
      </c>
      <c r="C11" s="136">
        <v>0</v>
      </c>
      <c r="D11" s="136"/>
      <c r="E11" s="136">
        <v>0</v>
      </c>
      <c r="F11" s="136"/>
      <c r="G11" s="198">
        <v>25491000</v>
      </c>
      <c r="H11" s="136"/>
      <c r="I11" s="198">
        <v>25491000</v>
      </c>
    </row>
    <row r="12" spans="1:9" ht="19.5" customHeight="1">
      <c r="A12" s="41" t="s">
        <v>45</v>
      </c>
      <c r="B12" s="20">
        <v>4</v>
      </c>
      <c r="C12" s="136">
        <v>341255790</v>
      </c>
      <c r="D12" s="136"/>
      <c r="E12" s="136">
        <v>356440457</v>
      </c>
      <c r="F12" s="136"/>
      <c r="G12" s="136">
        <v>341255790</v>
      </c>
      <c r="H12" s="136"/>
      <c r="I12" s="136">
        <v>356440457</v>
      </c>
    </row>
    <row r="13" spans="1:9" ht="19.5" customHeight="1">
      <c r="A13" s="41" t="s">
        <v>46</v>
      </c>
      <c r="B13" s="20"/>
      <c r="C13" s="42">
        <v>656918322</v>
      </c>
      <c r="D13" s="136"/>
      <c r="E13" s="42">
        <v>0</v>
      </c>
      <c r="F13" s="136"/>
      <c r="G13" s="42">
        <v>656918322</v>
      </c>
      <c r="H13" s="136"/>
      <c r="I13" s="42">
        <v>0</v>
      </c>
    </row>
    <row r="14" spans="1:9" ht="19.5" customHeight="1">
      <c r="A14" s="41" t="s">
        <v>47</v>
      </c>
      <c r="B14" s="20"/>
      <c r="C14" s="136">
        <v>9108904</v>
      </c>
      <c r="D14" s="136"/>
      <c r="E14" s="136">
        <v>4690268</v>
      </c>
      <c r="F14" s="182"/>
      <c r="G14" s="136">
        <v>9108904</v>
      </c>
      <c r="H14" s="136"/>
      <c r="I14" s="136">
        <v>4690268</v>
      </c>
    </row>
    <row r="15" spans="1:9" s="31" customFormat="1" ht="19.5" customHeight="1">
      <c r="A15" s="21" t="s">
        <v>111</v>
      </c>
      <c r="B15" s="20"/>
      <c r="C15" s="188">
        <f>SUM(C10:C14)</f>
        <v>11335305516</v>
      </c>
      <c r="D15" s="172"/>
      <c r="E15" s="188">
        <f>SUM(E10:E14)</f>
        <v>5495524309</v>
      </c>
      <c r="F15" s="182"/>
      <c r="G15" s="188">
        <f>SUM(G10:G14)</f>
        <v>11360796516</v>
      </c>
      <c r="H15" s="182"/>
      <c r="I15" s="188">
        <f>SUM(I10:I14)</f>
        <v>5521015309</v>
      </c>
    </row>
    <row r="16" spans="1:9" s="31" customFormat="1" ht="19.5" customHeight="1">
      <c r="A16" s="21"/>
      <c r="B16" s="20"/>
      <c r="C16" s="172"/>
      <c r="D16" s="172"/>
      <c r="E16" s="172"/>
      <c r="F16" s="182"/>
      <c r="G16" s="172"/>
      <c r="H16" s="182"/>
      <c r="I16" s="172"/>
    </row>
    <row r="17" spans="1:9" ht="19.5" customHeight="1">
      <c r="A17" s="15" t="s">
        <v>48</v>
      </c>
      <c r="B17" s="20"/>
      <c r="C17" s="172"/>
      <c r="D17" s="136"/>
      <c r="E17" s="172"/>
      <c r="F17" s="136"/>
      <c r="G17" s="172"/>
      <c r="H17" s="136"/>
      <c r="I17" s="172"/>
    </row>
    <row r="18" spans="1:9" ht="19.5" customHeight="1">
      <c r="A18" s="41" t="s">
        <v>49</v>
      </c>
      <c r="B18" s="20" t="s">
        <v>212</v>
      </c>
      <c r="C18" s="136">
        <v>7912432599</v>
      </c>
      <c r="D18" s="136"/>
      <c r="E18" s="136">
        <v>3754435889</v>
      </c>
      <c r="F18" s="136"/>
      <c r="G18" s="136">
        <v>7912432599</v>
      </c>
      <c r="H18" s="136"/>
      <c r="I18" s="136">
        <v>3754435889</v>
      </c>
    </row>
    <row r="19" spans="1:9" ht="19.5" customHeight="1">
      <c r="A19" s="41" t="s">
        <v>112</v>
      </c>
      <c r="B19" s="20" t="s">
        <v>212</v>
      </c>
      <c r="C19" s="136">
        <v>268195390</v>
      </c>
      <c r="D19" s="136"/>
      <c r="E19" s="136">
        <v>147676098</v>
      </c>
      <c r="F19" s="136"/>
      <c r="G19" s="136">
        <v>268195390</v>
      </c>
      <c r="H19" s="136"/>
      <c r="I19" s="136">
        <v>147676098</v>
      </c>
    </row>
    <row r="20" spans="1:9" ht="19.5" customHeight="1">
      <c r="A20" s="41" t="s">
        <v>50</v>
      </c>
      <c r="B20" s="20" t="s">
        <v>212</v>
      </c>
      <c r="C20" s="136">
        <v>295602001</v>
      </c>
      <c r="D20" s="136"/>
      <c r="E20" s="136">
        <v>239846323</v>
      </c>
      <c r="F20" s="136"/>
      <c r="G20" s="136">
        <v>295602001</v>
      </c>
      <c r="H20" s="136"/>
      <c r="I20" s="136">
        <v>239846323</v>
      </c>
    </row>
    <row r="21" spans="1:9" ht="19.5" customHeight="1">
      <c r="A21" s="41" t="s">
        <v>51</v>
      </c>
      <c r="B21" s="20"/>
      <c r="C21" s="42">
        <v>0</v>
      </c>
      <c r="D21" s="26"/>
      <c r="E21" s="42">
        <v>486006605</v>
      </c>
      <c r="F21" s="26"/>
      <c r="G21" s="136">
        <v>0</v>
      </c>
      <c r="H21" s="26"/>
      <c r="I21" s="136">
        <v>485966651</v>
      </c>
    </row>
    <row r="22" spans="1:9" ht="19.5" customHeight="1">
      <c r="A22" s="21" t="s">
        <v>53</v>
      </c>
      <c r="B22" s="20"/>
      <c r="C22" s="192">
        <f>SUM(C18:C21)</f>
        <v>8476229990</v>
      </c>
      <c r="D22" s="193"/>
      <c r="E22" s="192">
        <f>SUM(E18:E21)</f>
        <v>4627964915</v>
      </c>
      <c r="F22" s="200"/>
      <c r="G22" s="192">
        <f>SUM(G18:G21)</f>
        <v>8476229990</v>
      </c>
      <c r="H22" s="200"/>
      <c r="I22" s="192">
        <f>SUM(I18:I21)</f>
        <v>4627924961</v>
      </c>
    </row>
    <row r="23" spans="1:9" ht="19.5" customHeight="1">
      <c r="A23" s="41"/>
      <c r="B23" s="20"/>
      <c r="C23" s="201"/>
      <c r="D23" s="201"/>
      <c r="E23" s="201"/>
      <c r="F23" s="199"/>
      <c r="G23" s="201"/>
      <c r="H23" s="199"/>
      <c r="I23" s="201"/>
    </row>
    <row r="24" spans="1:9" ht="19.5" customHeight="1">
      <c r="A24" s="21" t="s">
        <v>196</v>
      </c>
      <c r="B24" s="20"/>
      <c r="C24" s="263">
        <f>C15-C22</f>
        <v>2859075526</v>
      </c>
      <c r="D24" s="263"/>
      <c r="E24" s="263">
        <f>E15-E22</f>
        <v>867559394</v>
      </c>
      <c r="F24" s="264"/>
      <c r="G24" s="263">
        <f>G15-G22</f>
        <v>2884566526</v>
      </c>
      <c r="H24" s="264"/>
      <c r="I24" s="263">
        <f>I15-I22</f>
        <v>893090348</v>
      </c>
    </row>
    <row r="25" spans="1:9" ht="19.5" customHeight="1">
      <c r="A25" s="41" t="s">
        <v>52</v>
      </c>
      <c r="B25" s="20">
        <v>4</v>
      </c>
      <c r="C25" s="201">
        <v>-36897</v>
      </c>
      <c r="D25" s="201"/>
      <c r="E25" s="201">
        <v>-263189</v>
      </c>
      <c r="F25" s="199"/>
      <c r="G25" s="201">
        <v>-36897</v>
      </c>
      <c r="H25" s="199"/>
      <c r="I25" s="201">
        <v>-263189</v>
      </c>
    </row>
    <row r="26" spans="1:9" ht="19.5" customHeight="1">
      <c r="A26" s="41" t="s">
        <v>197</v>
      </c>
      <c r="B26" s="20"/>
      <c r="C26" s="201"/>
      <c r="D26" s="201"/>
      <c r="E26" s="201"/>
      <c r="F26" s="199"/>
      <c r="G26" s="201"/>
      <c r="H26" s="199"/>
      <c r="I26" s="201"/>
    </row>
    <row r="27" spans="1:9" ht="19.5" customHeight="1">
      <c r="A27" s="41" t="s">
        <v>198</v>
      </c>
      <c r="B27" s="20">
        <v>8</v>
      </c>
      <c r="C27" s="181">
        <v>2000351816</v>
      </c>
      <c r="D27" s="201"/>
      <c r="E27" s="181">
        <v>343467578</v>
      </c>
      <c r="F27" s="199"/>
      <c r="G27" s="181">
        <v>0</v>
      </c>
      <c r="H27" s="199"/>
      <c r="I27" s="181">
        <v>0</v>
      </c>
    </row>
    <row r="28" spans="1:9" ht="19.5" customHeight="1">
      <c r="A28" s="21" t="s">
        <v>55</v>
      </c>
      <c r="B28" s="43"/>
      <c r="C28" s="193">
        <f>SUM(C24:C27)</f>
        <v>4859390445</v>
      </c>
      <c r="D28" s="193"/>
      <c r="E28" s="193">
        <f>SUM(E24:E27)</f>
        <v>1210763783</v>
      </c>
      <c r="F28" s="200"/>
      <c r="G28" s="193">
        <f>SUM(G24:G27)</f>
        <v>2884529629</v>
      </c>
      <c r="H28" s="200"/>
      <c r="I28" s="193">
        <f>SUM(I24:I27)</f>
        <v>892827159</v>
      </c>
    </row>
    <row r="29" spans="1:9" ht="19.5" customHeight="1">
      <c r="A29" s="41" t="s">
        <v>113</v>
      </c>
      <c r="B29" s="20">
        <v>19</v>
      </c>
      <c r="C29" s="181">
        <f>572066374+12</f>
        <v>572066386</v>
      </c>
      <c r="D29" s="201"/>
      <c r="E29" s="181">
        <v>174343524</v>
      </c>
      <c r="F29" s="199"/>
      <c r="G29" s="181">
        <f>572066374+12</f>
        <v>572066386</v>
      </c>
      <c r="H29" s="199"/>
      <c r="I29" s="181">
        <v>174343524</v>
      </c>
    </row>
    <row r="30" spans="1:9" ht="19.5" customHeight="1" thickBot="1">
      <c r="A30" s="137" t="s">
        <v>57</v>
      </c>
      <c r="B30" s="20"/>
      <c r="C30" s="51">
        <f>C28-C29</f>
        <v>4287324059</v>
      </c>
      <c r="D30" s="193"/>
      <c r="E30" s="51">
        <f>E28-E29</f>
        <v>1036420259</v>
      </c>
      <c r="F30" s="200"/>
      <c r="G30" s="51">
        <f>G28-G29</f>
        <v>2312463243</v>
      </c>
      <c r="H30" s="200"/>
      <c r="I30" s="51">
        <f>I28-I29</f>
        <v>718483635</v>
      </c>
    </row>
    <row r="31" spans="1:9" ht="19.5" customHeight="1" thickTop="1">
      <c r="A31" s="41"/>
      <c r="B31" s="20"/>
      <c r="C31" s="201"/>
      <c r="D31" s="201"/>
      <c r="E31" s="201"/>
      <c r="F31" s="199"/>
      <c r="G31" s="201"/>
      <c r="H31" s="199"/>
      <c r="I31" s="201"/>
    </row>
    <row r="32" spans="1:9" s="31" customFormat="1" ht="19.5" customHeight="1" thickBot="1">
      <c r="A32" s="44" t="s">
        <v>101</v>
      </c>
      <c r="B32" s="45">
        <v>20</v>
      </c>
      <c r="C32" s="202">
        <f>C30/300000000</f>
        <v>14.291080196666666</v>
      </c>
      <c r="D32" s="203"/>
      <c r="E32" s="202">
        <f>E30/300000000</f>
        <v>3.4547341966666667</v>
      </c>
      <c r="F32" s="203"/>
      <c r="G32" s="204">
        <f>G30/'BL-6-7'!G63</f>
        <v>7.7082108099999997</v>
      </c>
      <c r="H32" s="195"/>
      <c r="I32" s="204">
        <f>I30/'BL-6-7'!I63</f>
        <v>2.3949454499999998</v>
      </c>
    </row>
    <row r="33" spans="1:9" s="31" customFormat="1" ht="19.5" customHeight="1" thickTop="1">
      <c r="A33" s="138"/>
      <c r="B33" s="20"/>
      <c r="C33" s="139"/>
      <c r="D33" s="52"/>
      <c r="E33" s="139"/>
      <c r="F33" s="52"/>
      <c r="G33" s="139"/>
      <c r="H33" s="52"/>
      <c r="I33" s="139"/>
    </row>
    <row r="34" spans="1:9" s="31" customFormat="1" ht="19.5" customHeight="1">
      <c r="A34" s="147"/>
      <c r="B34" s="20"/>
      <c r="C34" s="30"/>
      <c r="D34" s="52"/>
      <c r="E34" s="30"/>
      <c r="F34" s="52"/>
      <c r="G34" s="30"/>
      <c r="H34" s="52"/>
      <c r="I34" s="30"/>
    </row>
    <row r="35" spans="1:9" ht="20.25" customHeight="1">
      <c r="A35" s="190" t="s">
        <v>167</v>
      </c>
      <c r="B35" s="6"/>
    </row>
    <row r="36" spans="1:9" ht="19.5" customHeight="1">
      <c r="A36" s="3" t="s">
        <v>58</v>
      </c>
      <c r="B36" s="20"/>
      <c r="C36" s="53"/>
      <c r="D36" s="36"/>
      <c r="E36" s="53"/>
      <c r="F36" s="37"/>
      <c r="G36" s="53"/>
      <c r="H36" s="38"/>
      <c r="I36" s="53"/>
    </row>
    <row r="37" spans="1:9" ht="19.5" customHeight="1">
      <c r="A37" s="3"/>
      <c r="B37" s="20"/>
      <c r="C37" s="53"/>
      <c r="D37" s="36"/>
      <c r="E37" s="53"/>
      <c r="F37" s="37"/>
      <c r="G37" s="53"/>
      <c r="H37" s="38"/>
      <c r="I37" s="53"/>
    </row>
    <row r="38" spans="1:9" ht="19.5" customHeight="1">
      <c r="A38" s="21"/>
      <c r="B38" s="20"/>
      <c r="C38" s="276" t="s">
        <v>1</v>
      </c>
      <c r="D38" s="276"/>
      <c r="E38" s="276"/>
      <c r="F38" s="10"/>
      <c r="G38" s="276" t="s">
        <v>2</v>
      </c>
      <c r="H38" s="276"/>
      <c r="I38" s="276"/>
    </row>
    <row r="39" spans="1:9" ht="19.5" customHeight="1">
      <c r="A39" s="21"/>
      <c r="B39" s="20"/>
      <c r="C39" s="276" t="s">
        <v>3</v>
      </c>
      <c r="D39" s="276"/>
      <c r="E39" s="276"/>
      <c r="F39" s="10"/>
      <c r="G39" s="276" t="s">
        <v>3</v>
      </c>
      <c r="H39" s="276"/>
      <c r="I39" s="276"/>
    </row>
    <row r="40" spans="1:9" ht="19.5" customHeight="1">
      <c r="A40" s="21"/>
      <c r="C40" s="279" t="s">
        <v>43</v>
      </c>
      <c r="D40" s="280"/>
      <c r="E40" s="280"/>
      <c r="F40" s="11"/>
      <c r="G40" s="279" t="s">
        <v>43</v>
      </c>
      <c r="H40" s="280"/>
      <c r="I40" s="280"/>
    </row>
    <row r="41" spans="1:9" ht="19.5" customHeight="1">
      <c r="A41" s="21"/>
      <c r="B41" s="12" t="s">
        <v>6</v>
      </c>
      <c r="C41" s="9">
        <v>2022</v>
      </c>
      <c r="D41" s="9"/>
      <c r="E41" s="9">
        <v>2021</v>
      </c>
      <c r="F41" s="13"/>
      <c r="G41" s="9">
        <v>2022</v>
      </c>
      <c r="H41" s="9"/>
      <c r="I41" s="9">
        <v>2021</v>
      </c>
    </row>
    <row r="42" spans="1:9" ht="19.5" customHeight="1">
      <c r="A42" s="21"/>
      <c r="C42" s="278" t="s">
        <v>7</v>
      </c>
      <c r="D42" s="278"/>
      <c r="E42" s="278"/>
      <c r="F42" s="278"/>
      <c r="G42" s="278"/>
      <c r="H42" s="278"/>
      <c r="I42" s="278"/>
    </row>
    <row r="43" spans="1:9" ht="19.5" customHeight="1">
      <c r="A43" s="21" t="s">
        <v>57</v>
      </c>
      <c r="C43" s="193">
        <f>C30</f>
        <v>4287324059</v>
      </c>
      <c r="D43" s="199"/>
      <c r="E43" s="193">
        <f>E30</f>
        <v>1036420259</v>
      </c>
      <c r="F43" s="199"/>
      <c r="G43" s="193">
        <f>G30</f>
        <v>2312463243</v>
      </c>
      <c r="H43" s="199"/>
      <c r="I43" s="193">
        <f>I30</f>
        <v>718483635</v>
      </c>
    </row>
    <row r="44" spans="1:9" ht="19.5" customHeight="1">
      <c r="A44" s="21"/>
      <c r="C44" s="111"/>
      <c r="D44" s="185"/>
      <c r="E44" s="111"/>
      <c r="F44" s="185"/>
      <c r="G44" s="111"/>
      <c r="H44" s="185"/>
      <c r="I44" s="111"/>
    </row>
    <row r="45" spans="1:9" ht="19.5" customHeight="1">
      <c r="A45" s="47" t="s">
        <v>59</v>
      </c>
      <c r="B45" s="45"/>
      <c r="C45" s="179"/>
      <c r="D45" s="180"/>
      <c r="E45" s="179"/>
      <c r="F45" s="180"/>
      <c r="G45" s="179"/>
      <c r="H45" s="180"/>
      <c r="I45" s="179"/>
    </row>
    <row r="46" spans="1:9" ht="19.5" customHeight="1">
      <c r="A46" s="145" t="s">
        <v>129</v>
      </c>
      <c r="B46" s="45"/>
      <c r="C46" s="179"/>
      <c r="D46" s="180"/>
      <c r="E46" s="179"/>
      <c r="F46" s="180"/>
      <c r="G46" s="179"/>
      <c r="H46" s="180"/>
      <c r="I46" s="179"/>
    </row>
    <row r="47" spans="1:9" ht="19.5" customHeight="1">
      <c r="A47" s="145" t="s">
        <v>123</v>
      </c>
      <c r="B47" s="45"/>
      <c r="C47" s="179"/>
      <c r="D47" s="180"/>
      <c r="E47" s="179"/>
      <c r="F47" s="180"/>
      <c r="G47" s="179"/>
      <c r="H47" s="180"/>
      <c r="I47" s="179"/>
    </row>
    <row r="48" spans="1:9" ht="19.5" customHeight="1">
      <c r="A48" s="53" t="s">
        <v>149</v>
      </c>
      <c r="B48" s="45"/>
      <c r="C48" s="274">
        <v>141640401</v>
      </c>
      <c r="D48" s="180"/>
      <c r="E48" s="274">
        <v>100805243</v>
      </c>
      <c r="F48" s="180"/>
      <c r="G48" s="274">
        <v>0</v>
      </c>
      <c r="H48" s="180"/>
      <c r="I48" s="274">
        <v>0</v>
      </c>
    </row>
    <row r="49" spans="1:9" ht="19.5" hidden="1" customHeight="1">
      <c r="A49" s="173" t="s">
        <v>150</v>
      </c>
      <c r="B49" s="45"/>
      <c r="C49" s="179"/>
      <c r="D49" s="180"/>
      <c r="E49" s="179"/>
      <c r="F49" s="180"/>
      <c r="G49" s="179"/>
      <c r="H49" s="180"/>
      <c r="I49" s="179"/>
    </row>
    <row r="50" spans="1:9" ht="19.5" hidden="1" customHeight="1">
      <c r="A50" s="6" t="s">
        <v>155</v>
      </c>
      <c r="B50" s="45">
        <v>10</v>
      </c>
      <c r="C50" s="84"/>
      <c r="D50" s="180"/>
      <c r="E50" s="84">
        <v>0</v>
      </c>
      <c r="F50" s="180"/>
      <c r="G50" s="181">
        <v>0</v>
      </c>
      <c r="H50" s="42"/>
      <c r="I50" s="181">
        <v>0</v>
      </c>
    </row>
    <row r="51" spans="1:9" ht="19.5" customHeight="1">
      <c r="A51" s="137" t="s">
        <v>128</v>
      </c>
      <c r="B51" s="45"/>
      <c r="C51" s="112"/>
      <c r="D51" s="180"/>
      <c r="E51" s="112"/>
      <c r="F51" s="180"/>
      <c r="G51" s="201"/>
      <c r="H51" s="42"/>
      <c r="I51" s="201"/>
    </row>
    <row r="52" spans="1:9" ht="19.5" customHeight="1">
      <c r="A52" s="137" t="s">
        <v>114</v>
      </c>
      <c r="B52" s="45"/>
      <c r="C52" s="176">
        <f>SUM(C48:C50)</f>
        <v>141640401</v>
      </c>
      <c r="D52" s="182"/>
      <c r="E52" s="176">
        <f>SUM(E48:E50)</f>
        <v>100805243</v>
      </c>
      <c r="F52" s="205"/>
      <c r="G52" s="176">
        <f>SUM(G48:G50)</f>
        <v>0</v>
      </c>
      <c r="H52" s="182"/>
      <c r="I52" s="176">
        <f>SUM(I48:I50)</f>
        <v>0</v>
      </c>
    </row>
    <row r="53" spans="1:9" ht="19.5" customHeight="1">
      <c r="A53" s="53"/>
      <c r="B53" s="45"/>
      <c r="C53" s="112"/>
      <c r="D53" s="180"/>
      <c r="E53" s="112"/>
      <c r="F53" s="180"/>
      <c r="G53" s="201"/>
      <c r="H53" s="42"/>
      <c r="I53" s="201"/>
    </row>
    <row r="54" spans="1:9" ht="19.5" customHeight="1">
      <c r="A54" s="145" t="s">
        <v>122</v>
      </c>
      <c r="B54" s="171"/>
      <c r="C54" s="172"/>
      <c r="D54" s="182"/>
      <c r="E54" s="172"/>
      <c r="F54" s="205"/>
      <c r="G54" s="172"/>
      <c r="H54" s="182"/>
      <c r="I54" s="172"/>
    </row>
    <row r="55" spans="1:9" ht="19.5" customHeight="1">
      <c r="A55" s="145" t="s">
        <v>123</v>
      </c>
      <c r="B55" s="171"/>
      <c r="C55" s="172"/>
      <c r="D55" s="182"/>
      <c r="E55" s="172"/>
      <c r="F55" s="205"/>
      <c r="G55" s="172"/>
      <c r="H55" s="182"/>
      <c r="I55" s="172"/>
    </row>
    <row r="56" spans="1:9" ht="19.5" customHeight="1">
      <c r="A56" s="173" t="s">
        <v>215</v>
      </c>
      <c r="B56" s="171"/>
      <c r="C56" s="172"/>
      <c r="D56" s="182"/>
      <c r="E56" s="172"/>
      <c r="F56" s="205"/>
      <c r="G56" s="172"/>
      <c r="H56" s="182"/>
      <c r="I56" s="172"/>
    </row>
    <row r="57" spans="1:9" ht="19.5" customHeight="1">
      <c r="A57" s="173" t="s">
        <v>166</v>
      </c>
      <c r="B57" s="174" t="s">
        <v>186</v>
      </c>
      <c r="C57" s="112">
        <v>18763487</v>
      </c>
      <c r="D57" s="136"/>
      <c r="E57" s="112">
        <v>-7037851</v>
      </c>
      <c r="F57" s="205"/>
      <c r="G57" s="112">
        <v>18763487</v>
      </c>
      <c r="H57" s="182"/>
      <c r="I57" s="112">
        <v>-7037851</v>
      </c>
    </row>
    <row r="58" spans="1:9" ht="19.5" customHeight="1">
      <c r="A58" s="173" t="s">
        <v>204</v>
      </c>
      <c r="B58" s="174"/>
      <c r="C58" s="112">
        <v>-11952685</v>
      </c>
      <c r="D58" s="136"/>
      <c r="E58" s="112">
        <v>0</v>
      </c>
      <c r="F58" s="205"/>
      <c r="G58" s="112">
        <v>-11952685</v>
      </c>
      <c r="H58" s="182"/>
      <c r="I58" s="112">
        <v>0</v>
      </c>
    </row>
    <row r="59" spans="1:9" ht="19.5" customHeight="1">
      <c r="A59" s="173" t="s">
        <v>124</v>
      </c>
      <c r="B59" s="174"/>
      <c r="C59" s="112"/>
      <c r="D59" s="136"/>
      <c r="E59" s="112"/>
      <c r="F59" s="205"/>
      <c r="G59" s="112"/>
      <c r="H59" s="182"/>
      <c r="I59" s="112"/>
    </row>
    <row r="60" spans="1:9" ht="19.5" customHeight="1">
      <c r="A60" s="173" t="s">
        <v>125</v>
      </c>
      <c r="B60" s="174" t="s">
        <v>213</v>
      </c>
      <c r="C60" s="112">
        <f>-1362173+12</f>
        <v>-1362161</v>
      </c>
      <c r="D60" s="136"/>
      <c r="E60" s="112">
        <v>1407570</v>
      </c>
      <c r="F60" s="205"/>
      <c r="G60" s="112">
        <f>-1362173+12</f>
        <v>-1362161</v>
      </c>
      <c r="H60" s="182"/>
      <c r="I60" s="112">
        <v>1407570</v>
      </c>
    </row>
    <row r="61" spans="1:9" ht="19.5" customHeight="1">
      <c r="A61" s="173" t="s">
        <v>150</v>
      </c>
      <c r="B61" s="171"/>
      <c r="C61" s="172"/>
      <c r="D61" s="182"/>
      <c r="E61" s="172"/>
      <c r="F61" s="205"/>
      <c r="G61" s="172"/>
      <c r="H61" s="182"/>
      <c r="I61" s="172"/>
    </row>
    <row r="62" spans="1:9" ht="19.5" customHeight="1">
      <c r="A62" s="173" t="s">
        <v>155</v>
      </c>
      <c r="B62" s="174" t="s">
        <v>214</v>
      </c>
      <c r="C62" s="84">
        <v>19737828</v>
      </c>
      <c r="D62" s="182"/>
      <c r="E62" s="84">
        <v>56353850</v>
      </c>
      <c r="F62" s="205"/>
      <c r="G62" s="84">
        <v>0</v>
      </c>
      <c r="H62" s="182"/>
      <c r="I62" s="84">
        <v>0</v>
      </c>
    </row>
    <row r="63" spans="1:9" ht="19.5" customHeight="1">
      <c r="A63" s="175" t="s">
        <v>126</v>
      </c>
      <c r="B63" s="174"/>
      <c r="C63" s="112"/>
      <c r="D63" s="112"/>
      <c r="E63" s="112"/>
      <c r="F63" s="206"/>
      <c r="G63" s="112"/>
      <c r="H63" s="112"/>
      <c r="I63" s="112"/>
    </row>
    <row r="64" spans="1:9" ht="19.5" customHeight="1">
      <c r="A64" s="175" t="s">
        <v>127</v>
      </c>
      <c r="B64" s="171"/>
      <c r="C64" s="176">
        <f>SUM(C56:C62)</f>
        <v>25186469</v>
      </c>
      <c r="D64" s="182"/>
      <c r="E64" s="176">
        <f>SUM(E56:E62)</f>
        <v>50723569</v>
      </c>
      <c r="F64" s="205"/>
      <c r="G64" s="176">
        <f>SUM(G56:G62)</f>
        <v>5448641</v>
      </c>
      <c r="H64" s="182"/>
      <c r="I64" s="176">
        <f>SUM(I56:I62)</f>
        <v>-5630281</v>
      </c>
    </row>
    <row r="65" spans="1:9" ht="19.5" customHeight="1">
      <c r="A65" s="53"/>
      <c r="B65" s="45"/>
      <c r="C65" s="112"/>
      <c r="D65" s="180"/>
      <c r="E65" s="112"/>
      <c r="F65" s="180"/>
      <c r="G65" s="201"/>
      <c r="H65" s="42"/>
      <c r="I65" s="201"/>
    </row>
    <row r="66" spans="1:9" ht="19.5" customHeight="1">
      <c r="A66" s="48" t="s">
        <v>222</v>
      </c>
      <c r="B66" s="45"/>
      <c r="C66" s="112"/>
      <c r="D66" s="180"/>
      <c r="E66" s="112"/>
      <c r="F66" s="180"/>
      <c r="G66" s="201"/>
      <c r="H66" s="180"/>
      <c r="I66" s="201"/>
    </row>
    <row r="67" spans="1:9" ht="19.5" customHeight="1">
      <c r="A67" s="49" t="s">
        <v>156</v>
      </c>
      <c r="B67" s="45"/>
      <c r="C67" s="176">
        <f>C52+C64</f>
        <v>166826870</v>
      </c>
      <c r="D67" s="180"/>
      <c r="E67" s="176">
        <f>E52+E64</f>
        <v>151528812</v>
      </c>
      <c r="F67" s="180"/>
      <c r="G67" s="177">
        <f>G64+G52</f>
        <v>5448641</v>
      </c>
      <c r="H67" s="180"/>
      <c r="I67" s="177">
        <f>I64+I52</f>
        <v>-5630281</v>
      </c>
    </row>
    <row r="68" spans="1:9" ht="19.5" customHeight="1" thickBot="1">
      <c r="A68" s="50" t="s">
        <v>60</v>
      </c>
      <c r="B68" s="45"/>
      <c r="C68" s="194">
        <f>C43+C67</f>
        <v>4454150929</v>
      </c>
      <c r="D68" s="180"/>
      <c r="E68" s="194">
        <f>E43+E67</f>
        <v>1187949071</v>
      </c>
      <c r="F68" s="198"/>
      <c r="G68" s="51">
        <f>G43+G67</f>
        <v>2317911884</v>
      </c>
      <c r="H68" s="198"/>
      <c r="I68" s="51">
        <f>I43+I67</f>
        <v>712853354</v>
      </c>
    </row>
    <row r="69" spans="1:9" ht="19.5" customHeight="1" thickTop="1"/>
  </sheetData>
  <mergeCells count="14">
    <mergeCell ref="C42:I42"/>
    <mergeCell ref="C38:E38"/>
    <mergeCell ref="G38:I38"/>
    <mergeCell ref="C39:E39"/>
    <mergeCell ref="G39:I39"/>
    <mergeCell ref="C40:E40"/>
    <mergeCell ref="G40:I40"/>
    <mergeCell ref="C8:I8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68" firstPageNumber="8" fitToHeight="0" orientation="portrait" useFirstPageNumber="1" r:id="rId1"/>
  <headerFooter>
    <oddFooter>&amp;L&amp;"Times New Roman,Regular"The accompanying notes are an integral part of these financial statements.&amp;"-,Regular"
&amp;C&amp;"Times New Roman,Regular"&amp;P</oddFooter>
  </headerFooter>
  <rowBreaks count="1" manualBreakCount="1">
    <brk id="34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1"/>
  <sheetViews>
    <sheetView zoomScaleNormal="100" zoomScaleSheetLayoutView="80" workbookViewId="0">
      <selection activeCell="R26" sqref="Q26:R26"/>
    </sheetView>
  </sheetViews>
  <sheetFormatPr defaultColWidth="9.140625" defaultRowHeight="20.25" customHeight="1"/>
  <cols>
    <col min="1" max="1" width="38" style="152" customWidth="1"/>
    <col min="2" max="2" width="5.5703125" style="266" customWidth="1"/>
    <col min="3" max="3" width="13.85546875" style="144" customWidth="1"/>
    <col min="4" max="4" width="1" style="169" customWidth="1"/>
    <col min="5" max="5" width="14.42578125" style="144" customWidth="1"/>
    <col min="6" max="6" width="1" style="169" customWidth="1"/>
    <col min="7" max="7" width="13" style="144" customWidth="1"/>
    <col min="8" max="8" width="1" style="169" customWidth="1"/>
    <col min="9" max="9" width="22.140625" style="144" customWidth="1"/>
    <col min="10" max="10" width="1" style="169" customWidth="1"/>
    <col min="11" max="11" width="19.7109375" style="144" customWidth="1"/>
    <col min="12" max="12" width="1" style="169" customWidth="1"/>
    <col min="13" max="13" width="15.7109375" style="106" customWidth="1"/>
    <col min="14" max="14" width="1" style="169" customWidth="1"/>
    <col min="15" max="15" width="15.7109375" style="106" customWidth="1"/>
    <col min="16" max="16" width="1" style="169" customWidth="1"/>
    <col min="17" max="17" width="17.7109375" style="144" customWidth="1"/>
    <col min="18" max="18" width="1" style="169" customWidth="1"/>
    <col min="19" max="19" width="20.7109375" style="144" customWidth="1"/>
    <col min="20" max="16384" width="9.140625" style="144"/>
  </cols>
  <sheetData>
    <row r="1" spans="1:19" s="169" customFormat="1" ht="20.25" customHeight="1">
      <c r="A1" s="190" t="s">
        <v>167</v>
      </c>
      <c r="B1" s="6"/>
      <c r="C1" s="7"/>
      <c r="D1" s="7"/>
      <c r="E1" s="7"/>
      <c r="F1" s="7"/>
      <c r="G1" s="7"/>
      <c r="H1" s="7"/>
      <c r="I1" s="7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s="169" customFormat="1" ht="20.25" customHeight="1">
      <c r="A2" s="148" t="s">
        <v>61</v>
      </c>
      <c r="B2" s="149"/>
      <c r="C2" s="150"/>
      <c r="D2" s="151"/>
      <c r="E2" s="150"/>
      <c r="F2" s="151"/>
      <c r="G2" s="150"/>
      <c r="H2" s="151"/>
      <c r="I2" s="150"/>
      <c r="J2" s="151"/>
      <c r="K2" s="150"/>
      <c r="L2" s="151"/>
      <c r="M2" s="183"/>
      <c r="N2" s="151"/>
      <c r="O2" s="183"/>
      <c r="P2" s="151"/>
      <c r="Q2" s="150"/>
      <c r="R2" s="151"/>
      <c r="S2" s="150"/>
    </row>
    <row r="3" spans="1:19" s="169" customFormat="1" ht="20.25" customHeight="1">
      <c r="A3" s="148"/>
      <c r="B3" s="149"/>
      <c r="C3" s="150"/>
      <c r="D3" s="151"/>
      <c r="E3" s="150"/>
      <c r="F3" s="151"/>
      <c r="G3" s="150"/>
      <c r="H3" s="151"/>
      <c r="I3" s="150"/>
      <c r="J3" s="151"/>
      <c r="K3" s="150"/>
      <c r="L3" s="151"/>
      <c r="M3" s="183"/>
      <c r="N3" s="151"/>
      <c r="O3" s="183"/>
      <c r="P3" s="151"/>
      <c r="Q3" s="150"/>
      <c r="R3" s="151"/>
      <c r="S3" s="150"/>
    </row>
    <row r="4" spans="1:19" s="169" customFormat="1" ht="20.25" customHeight="1">
      <c r="A4" s="148"/>
      <c r="B4" s="149"/>
      <c r="C4" s="285" t="s">
        <v>62</v>
      </c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</row>
    <row r="5" spans="1:19" s="169" customFormat="1" ht="20.25" customHeight="1">
      <c r="A5" s="152"/>
      <c r="B5" s="266"/>
      <c r="C5" s="54"/>
      <c r="D5" s="54"/>
      <c r="E5" s="55"/>
      <c r="F5" s="55"/>
      <c r="G5" s="283" t="s">
        <v>35</v>
      </c>
      <c r="H5" s="284"/>
      <c r="I5" s="284"/>
      <c r="J5" s="55"/>
      <c r="K5" s="283" t="s">
        <v>39</v>
      </c>
      <c r="L5" s="283"/>
      <c r="M5" s="283"/>
      <c r="N5" s="283"/>
      <c r="O5" s="283"/>
      <c r="P5" s="283"/>
      <c r="Q5" s="283"/>
      <c r="R5" s="62"/>
      <c r="S5" s="62"/>
    </row>
    <row r="6" spans="1:19" s="169" customFormat="1" ht="20.25" customHeight="1">
      <c r="A6" s="152"/>
      <c r="B6" s="266"/>
      <c r="C6" s="54"/>
      <c r="D6" s="54"/>
      <c r="E6" s="55"/>
      <c r="F6" s="55"/>
      <c r="G6" s="60"/>
      <c r="H6" s="265"/>
      <c r="I6" s="265"/>
      <c r="J6" s="55"/>
      <c r="K6" s="60"/>
      <c r="L6" s="60"/>
      <c r="M6" s="121" t="s">
        <v>170</v>
      </c>
      <c r="N6" s="60"/>
      <c r="O6" s="121"/>
      <c r="P6" s="60"/>
      <c r="Q6" s="60"/>
      <c r="R6" s="62"/>
      <c r="S6" s="62"/>
    </row>
    <row r="7" spans="1:19" s="169" customFormat="1" ht="20.25" customHeight="1">
      <c r="A7" s="152"/>
      <c r="B7" s="266"/>
      <c r="C7" s="54"/>
      <c r="D7" s="54"/>
      <c r="E7" s="55"/>
      <c r="F7" s="55"/>
      <c r="G7" s="60"/>
      <c r="H7" s="265"/>
      <c r="I7" s="265"/>
      <c r="J7" s="55"/>
      <c r="K7" s="60"/>
      <c r="L7" s="60"/>
      <c r="M7" s="121" t="s">
        <v>171</v>
      </c>
      <c r="N7" s="60"/>
      <c r="O7" s="121"/>
      <c r="P7" s="60"/>
      <c r="Q7" s="60"/>
      <c r="R7" s="62"/>
      <c r="S7" s="62"/>
    </row>
    <row r="8" spans="1:19" s="169" customFormat="1" ht="20.25" customHeight="1">
      <c r="A8" s="152"/>
      <c r="B8" s="266"/>
      <c r="C8" s="54"/>
      <c r="D8" s="54"/>
      <c r="E8" s="55"/>
      <c r="F8" s="55"/>
      <c r="G8" s="60"/>
      <c r="H8" s="265"/>
      <c r="I8" s="265"/>
      <c r="J8" s="55"/>
      <c r="K8" s="60"/>
      <c r="L8" s="60"/>
      <c r="M8" s="121" t="s">
        <v>172</v>
      </c>
      <c r="N8" s="60"/>
      <c r="O8" s="121"/>
      <c r="P8" s="60"/>
      <c r="Q8" s="60"/>
      <c r="R8" s="62"/>
      <c r="S8" s="62"/>
    </row>
    <row r="9" spans="1:19" s="169" customFormat="1" ht="20.25" customHeight="1">
      <c r="A9" s="152"/>
      <c r="B9" s="266"/>
      <c r="C9" s="54"/>
      <c r="D9" s="54"/>
      <c r="E9" s="55"/>
      <c r="F9" s="55"/>
      <c r="G9" s="60"/>
      <c r="H9" s="265"/>
      <c r="I9" s="265"/>
      <c r="J9" s="55"/>
      <c r="K9" s="60"/>
      <c r="L9" s="60"/>
      <c r="M9" s="121" t="s">
        <v>173</v>
      </c>
      <c r="N9" s="60"/>
      <c r="O9" s="121"/>
      <c r="P9" s="60"/>
      <c r="Q9" s="60"/>
      <c r="R9" s="62"/>
      <c r="S9" s="62"/>
    </row>
    <row r="10" spans="1:19" s="169" customFormat="1" ht="20.25" customHeight="1">
      <c r="A10" s="152"/>
      <c r="B10" s="266"/>
      <c r="C10" s="54"/>
      <c r="D10" s="54"/>
      <c r="E10" s="55"/>
      <c r="F10" s="55"/>
      <c r="G10" s="60"/>
      <c r="H10" s="265"/>
      <c r="I10" s="265"/>
      <c r="J10" s="55"/>
      <c r="K10" s="60"/>
      <c r="L10" s="60"/>
      <c r="M10" s="121" t="s">
        <v>174</v>
      </c>
      <c r="N10" s="60"/>
      <c r="O10" s="121" t="s">
        <v>132</v>
      </c>
      <c r="P10" s="60"/>
      <c r="Q10" s="60"/>
      <c r="R10" s="62"/>
      <c r="S10" s="62"/>
    </row>
    <row r="11" spans="1:19" s="169" customFormat="1" ht="20.25" customHeight="1">
      <c r="A11" s="152"/>
      <c r="B11" s="266"/>
      <c r="C11" s="9" t="s">
        <v>64</v>
      </c>
      <c r="D11" s="265"/>
      <c r="E11" s="9"/>
      <c r="F11" s="265"/>
      <c r="G11" s="281"/>
      <c r="H11" s="281"/>
      <c r="I11" s="281"/>
      <c r="J11" s="265"/>
      <c r="K11" s="60" t="s">
        <v>115</v>
      </c>
      <c r="L11" s="62"/>
      <c r="M11" s="121" t="s">
        <v>176</v>
      </c>
      <c r="N11" s="62"/>
      <c r="O11" s="121" t="s">
        <v>133</v>
      </c>
      <c r="P11" s="62"/>
      <c r="Q11" s="61" t="s">
        <v>65</v>
      </c>
      <c r="R11" s="265"/>
      <c r="S11" s="61"/>
    </row>
    <row r="12" spans="1:19" s="169" customFormat="1" ht="20.25" customHeight="1">
      <c r="A12" s="152"/>
      <c r="B12" s="266"/>
      <c r="C12" s="9" t="s">
        <v>66</v>
      </c>
      <c r="D12" s="265"/>
      <c r="E12" s="61" t="s">
        <v>67</v>
      </c>
      <c r="F12" s="265"/>
      <c r="G12" s="9"/>
      <c r="H12" s="265"/>
      <c r="I12" s="9"/>
      <c r="J12" s="265"/>
      <c r="K12" s="60" t="s">
        <v>116</v>
      </c>
      <c r="L12" s="62"/>
      <c r="M12" s="184" t="s">
        <v>178</v>
      </c>
      <c r="N12" s="62"/>
      <c r="O12" s="184" t="s">
        <v>134</v>
      </c>
      <c r="P12" s="62"/>
      <c r="Q12" s="61" t="s">
        <v>68</v>
      </c>
      <c r="R12" s="265"/>
      <c r="S12" s="61" t="s">
        <v>54</v>
      </c>
    </row>
    <row r="13" spans="1:19" s="169" customFormat="1" ht="20.25" customHeight="1">
      <c r="A13" s="152"/>
      <c r="B13" s="266" t="s">
        <v>6</v>
      </c>
      <c r="C13" s="9" t="s">
        <v>69</v>
      </c>
      <c r="D13" s="265"/>
      <c r="E13" s="61" t="s">
        <v>70</v>
      </c>
      <c r="F13" s="265"/>
      <c r="G13" s="61" t="s">
        <v>71</v>
      </c>
      <c r="H13" s="265"/>
      <c r="I13" s="9" t="s">
        <v>72</v>
      </c>
      <c r="J13" s="265"/>
      <c r="K13" s="61" t="s">
        <v>117</v>
      </c>
      <c r="L13" s="265"/>
      <c r="M13" s="184" t="s">
        <v>180</v>
      </c>
      <c r="N13" s="265"/>
      <c r="O13" s="184" t="s">
        <v>135</v>
      </c>
      <c r="P13" s="265"/>
      <c r="Q13" s="61" t="s">
        <v>63</v>
      </c>
      <c r="R13" s="265"/>
      <c r="S13" s="61" t="s">
        <v>63</v>
      </c>
    </row>
    <row r="14" spans="1:19" s="169" customFormat="1" ht="20.25" customHeight="1">
      <c r="A14" s="152"/>
      <c r="B14" s="266"/>
      <c r="C14" s="282" t="s">
        <v>7</v>
      </c>
      <c r="D14" s="282"/>
      <c r="E14" s="282"/>
      <c r="F14" s="282"/>
      <c r="G14" s="282"/>
      <c r="H14" s="282"/>
      <c r="I14" s="282"/>
      <c r="J14" s="282"/>
      <c r="K14" s="282"/>
      <c r="L14" s="282"/>
      <c r="M14" s="282"/>
      <c r="N14" s="282"/>
      <c r="O14" s="282"/>
      <c r="P14" s="282"/>
      <c r="Q14" s="282"/>
      <c r="R14" s="282"/>
      <c r="S14" s="282"/>
    </row>
    <row r="15" spans="1:19" s="169" customFormat="1" ht="20.25" customHeight="1">
      <c r="A15" s="56" t="s">
        <v>164</v>
      </c>
      <c r="B15" s="266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111"/>
      <c r="N15" s="55"/>
      <c r="O15" s="111"/>
      <c r="P15" s="55"/>
      <c r="Q15" s="55"/>
      <c r="R15" s="55"/>
      <c r="S15" s="55"/>
    </row>
    <row r="16" spans="1:19" s="169" customFormat="1" ht="20.25" customHeight="1">
      <c r="A16" s="233" t="s">
        <v>202</v>
      </c>
      <c r="B16" s="153"/>
      <c r="C16" s="273">
        <v>300000000</v>
      </c>
      <c r="D16" s="273"/>
      <c r="E16" s="273">
        <v>930000000</v>
      </c>
      <c r="F16" s="273"/>
      <c r="G16" s="273">
        <v>30000000</v>
      </c>
      <c r="H16" s="273"/>
      <c r="I16" s="273">
        <v>20716465789</v>
      </c>
      <c r="J16" s="273"/>
      <c r="K16" s="273">
        <v>-1887938922</v>
      </c>
      <c r="L16" s="273"/>
      <c r="M16" s="273">
        <v>-107620088</v>
      </c>
      <c r="N16" s="273"/>
      <c r="O16" s="273">
        <v>0</v>
      </c>
      <c r="P16" s="273"/>
      <c r="Q16" s="273">
        <v>-1995559010</v>
      </c>
      <c r="R16" s="273"/>
      <c r="S16" s="273">
        <v>19980906779</v>
      </c>
    </row>
    <row r="17" spans="1:19" s="169" customFormat="1" ht="20.25" customHeight="1">
      <c r="A17" s="56"/>
      <c r="B17" s="15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172"/>
      <c r="N17" s="23"/>
      <c r="O17" s="172"/>
      <c r="P17" s="23"/>
      <c r="Q17" s="23"/>
      <c r="R17" s="23"/>
      <c r="S17" s="23"/>
    </row>
    <row r="18" spans="1:19" s="169" customFormat="1" ht="20.25" customHeight="1">
      <c r="A18" s="56" t="s">
        <v>102</v>
      </c>
      <c r="B18" s="15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172"/>
      <c r="N18" s="23"/>
      <c r="O18" s="172"/>
      <c r="P18" s="23"/>
      <c r="Q18" s="23"/>
      <c r="R18" s="23"/>
      <c r="S18" s="23"/>
    </row>
    <row r="19" spans="1:19" s="169" customFormat="1" ht="20.25" customHeight="1">
      <c r="A19" s="56" t="s">
        <v>73</v>
      </c>
      <c r="B19" s="15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172"/>
      <c r="N19" s="23"/>
      <c r="O19" s="172"/>
      <c r="P19" s="23"/>
      <c r="Q19" s="23"/>
      <c r="R19" s="23"/>
      <c r="S19" s="23"/>
    </row>
    <row r="20" spans="1:19" s="169" customFormat="1" ht="20.25" hidden="1" customHeight="1">
      <c r="A20" s="65" t="s">
        <v>77</v>
      </c>
      <c r="B20" s="55">
        <v>8</v>
      </c>
      <c r="C20" s="154"/>
      <c r="D20" s="155"/>
      <c r="E20" s="154"/>
      <c r="F20" s="155"/>
      <c r="G20" s="154"/>
      <c r="H20" s="64"/>
      <c r="I20" s="154"/>
      <c r="J20" s="64"/>
      <c r="K20" s="156"/>
      <c r="L20" s="64"/>
      <c r="M20" s="121"/>
      <c r="N20" s="64"/>
      <c r="O20" s="121"/>
      <c r="P20" s="64"/>
      <c r="Q20" s="154"/>
      <c r="R20" s="64"/>
      <c r="S20" s="154"/>
    </row>
    <row r="21" spans="1:19" s="169" customFormat="1" ht="20.25" customHeight="1">
      <c r="A21" s="63" t="s">
        <v>154</v>
      </c>
      <c r="B21" s="55">
        <v>21</v>
      </c>
      <c r="C21" s="157">
        <v>0</v>
      </c>
      <c r="D21" s="155"/>
      <c r="E21" s="157">
        <v>0</v>
      </c>
      <c r="F21" s="155"/>
      <c r="G21" s="157">
        <v>0</v>
      </c>
      <c r="H21" s="64"/>
      <c r="I21" s="158">
        <v>-360000000</v>
      </c>
      <c r="J21" s="64"/>
      <c r="K21" s="157">
        <v>0</v>
      </c>
      <c r="L21" s="64"/>
      <c r="M21" s="186">
        <v>0</v>
      </c>
      <c r="N21" s="64"/>
      <c r="O21" s="186">
        <v>0</v>
      </c>
      <c r="P21" s="64"/>
      <c r="Q21" s="157">
        <f>K21+O21+M21</f>
        <v>0</v>
      </c>
      <c r="R21" s="64"/>
      <c r="S21" s="159">
        <f>Q21+I21+G21+E21+C21</f>
        <v>-360000000</v>
      </c>
    </row>
    <row r="22" spans="1:19" s="169" customFormat="1" ht="20.25" customHeight="1">
      <c r="A22" s="57" t="s">
        <v>140</v>
      </c>
      <c r="B22" s="55"/>
      <c r="C22" s="156"/>
      <c r="D22" s="64"/>
      <c r="E22" s="156"/>
      <c r="F22" s="64"/>
      <c r="G22" s="156"/>
      <c r="H22" s="64"/>
      <c r="I22" s="58"/>
      <c r="J22" s="64"/>
      <c r="K22" s="156"/>
      <c r="L22" s="64"/>
      <c r="M22" s="121"/>
      <c r="N22" s="64"/>
      <c r="O22" s="121"/>
      <c r="P22" s="64"/>
      <c r="Q22" s="156"/>
      <c r="R22" s="64"/>
      <c r="S22" s="160"/>
    </row>
    <row r="23" spans="1:19" s="169" customFormat="1" ht="20.25" customHeight="1">
      <c r="A23" s="57" t="s">
        <v>73</v>
      </c>
      <c r="B23" s="55"/>
      <c r="C23" s="161">
        <v>0</v>
      </c>
      <c r="D23" s="155"/>
      <c r="E23" s="161">
        <v>0</v>
      </c>
      <c r="F23" s="155"/>
      <c r="G23" s="161">
        <v>0</v>
      </c>
      <c r="H23" s="64"/>
      <c r="I23" s="162">
        <f>SUM(I20:I21)</f>
        <v>-360000000</v>
      </c>
      <c r="J23" s="64"/>
      <c r="K23" s="161">
        <v>0</v>
      </c>
      <c r="L23" s="64"/>
      <c r="M23" s="187">
        <v>0</v>
      </c>
      <c r="N23" s="64"/>
      <c r="O23" s="187">
        <v>0</v>
      </c>
      <c r="P23" s="64"/>
      <c r="Q23" s="161">
        <f>K23+O23+M23</f>
        <v>0</v>
      </c>
      <c r="R23" s="64"/>
      <c r="S23" s="163">
        <f>SUM(S20:S22)</f>
        <v>-360000000</v>
      </c>
    </row>
    <row r="24" spans="1:19" s="169" customFormat="1" ht="20.25" customHeight="1">
      <c r="A24" s="63"/>
      <c r="B24" s="55"/>
      <c r="C24" s="156"/>
      <c r="D24" s="64"/>
      <c r="E24" s="156"/>
      <c r="F24" s="64"/>
      <c r="G24" s="156"/>
      <c r="H24" s="64"/>
      <c r="I24" s="58"/>
      <c r="J24" s="64"/>
      <c r="K24" s="156"/>
      <c r="L24" s="64"/>
      <c r="M24" s="121"/>
      <c r="N24" s="64"/>
      <c r="O24" s="121"/>
      <c r="P24" s="64"/>
      <c r="Q24" s="156"/>
      <c r="R24" s="64"/>
      <c r="S24" s="160"/>
    </row>
    <row r="25" spans="1:19" s="169" customFormat="1" ht="20.25" customHeight="1">
      <c r="A25" s="57" t="s">
        <v>74</v>
      </c>
      <c r="B25" s="55"/>
      <c r="C25" s="156"/>
      <c r="D25" s="64"/>
      <c r="E25" s="156"/>
      <c r="F25" s="64"/>
      <c r="G25" s="156"/>
      <c r="H25" s="64"/>
      <c r="I25" s="58"/>
      <c r="J25" s="64"/>
      <c r="K25" s="156"/>
      <c r="L25" s="64"/>
      <c r="M25" s="121"/>
      <c r="N25" s="64"/>
      <c r="O25" s="121"/>
      <c r="P25" s="64"/>
      <c r="Q25" s="156"/>
      <c r="R25" s="64"/>
      <c r="S25" s="160"/>
    </row>
    <row r="26" spans="1:19" s="169" customFormat="1" ht="20.25" customHeight="1">
      <c r="A26" s="63" t="s">
        <v>75</v>
      </c>
      <c r="B26" s="55"/>
      <c r="C26" s="154">
        <v>0</v>
      </c>
      <c r="D26" s="155"/>
      <c r="E26" s="154">
        <v>0</v>
      </c>
      <c r="F26" s="155"/>
      <c r="G26" s="154">
        <v>0</v>
      </c>
      <c r="H26" s="64"/>
      <c r="I26" s="58">
        <f>'PL-8-9'!E43</f>
        <v>1036420259</v>
      </c>
      <c r="J26" s="64"/>
      <c r="K26" s="154">
        <v>0</v>
      </c>
      <c r="L26" s="64"/>
      <c r="M26" s="121">
        <v>0</v>
      </c>
      <c r="N26" s="64"/>
      <c r="O26" s="121">
        <v>0</v>
      </c>
      <c r="P26" s="64"/>
      <c r="Q26" s="154">
        <f>K26+O26+M26</f>
        <v>0</v>
      </c>
      <c r="R26" s="64"/>
      <c r="S26" s="160">
        <f>SUM(C26:I26,Q26)</f>
        <v>1036420259</v>
      </c>
    </row>
    <row r="27" spans="1:19" s="169" customFormat="1" ht="20.25" customHeight="1">
      <c r="A27" s="63" t="s">
        <v>76</v>
      </c>
      <c r="B27" s="55"/>
      <c r="C27" s="154">
        <v>0</v>
      </c>
      <c r="D27" s="155"/>
      <c r="E27" s="154">
        <v>0</v>
      </c>
      <c r="F27" s="155"/>
      <c r="G27" s="154">
        <v>0</v>
      </c>
      <c r="H27" s="64"/>
      <c r="I27" s="178">
        <v>0</v>
      </c>
      <c r="J27" s="64"/>
      <c r="K27" s="64">
        <v>100805243</v>
      </c>
      <c r="L27" s="64"/>
      <c r="M27" s="146">
        <v>-5630281</v>
      </c>
      <c r="N27" s="64"/>
      <c r="O27" s="146">
        <v>56353850</v>
      </c>
      <c r="P27" s="64"/>
      <c r="Q27" s="64">
        <f>K27+O27+M27</f>
        <v>151528812</v>
      </c>
      <c r="R27" s="64"/>
      <c r="S27" s="64">
        <f>SUM(C27:I27,Q27)</f>
        <v>151528812</v>
      </c>
    </row>
    <row r="28" spans="1:19" s="169" customFormat="1" ht="20.25" customHeight="1">
      <c r="A28" s="57" t="s">
        <v>60</v>
      </c>
      <c r="B28" s="55"/>
      <c r="C28" s="164">
        <v>0</v>
      </c>
      <c r="D28" s="165"/>
      <c r="E28" s="164">
        <v>0</v>
      </c>
      <c r="F28" s="165"/>
      <c r="G28" s="164">
        <v>0</v>
      </c>
      <c r="H28" s="64"/>
      <c r="I28" s="166">
        <f>SUM(I26:I27)</f>
        <v>1036420259</v>
      </c>
      <c r="J28" s="64"/>
      <c r="K28" s="167">
        <f>SUM(K26:K27)</f>
        <v>100805243</v>
      </c>
      <c r="L28" s="64"/>
      <c r="M28" s="188">
        <f>SUM(M26:M27)</f>
        <v>-5630281</v>
      </c>
      <c r="N28" s="64"/>
      <c r="O28" s="188">
        <f>SUM(O26:O27)</f>
        <v>56353850</v>
      </c>
      <c r="P28" s="64"/>
      <c r="Q28" s="167">
        <f>K28+O28+M28</f>
        <v>151528812</v>
      </c>
      <c r="R28" s="64"/>
      <c r="S28" s="167">
        <f>SUM(S26:S27)</f>
        <v>1187949071</v>
      </c>
    </row>
    <row r="29" spans="1:19" s="169" customFormat="1" ht="20.25" customHeight="1">
      <c r="A29" s="63"/>
      <c r="B29" s="55"/>
      <c r="C29" s="156"/>
      <c r="D29" s="64"/>
      <c r="E29" s="156"/>
      <c r="F29" s="64"/>
      <c r="G29" s="156"/>
      <c r="H29" s="64"/>
      <c r="I29" s="58"/>
      <c r="J29" s="64"/>
      <c r="K29" s="64"/>
      <c r="L29" s="64"/>
      <c r="M29" s="146"/>
      <c r="N29" s="64"/>
      <c r="O29" s="146"/>
      <c r="P29" s="64"/>
      <c r="Q29" s="64"/>
      <c r="R29" s="64"/>
      <c r="S29" s="64"/>
    </row>
    <row r="30" spans="1:19" s="169" customFormat="1" ht="20.25" customHeight="1" thickBot="1">
      <c r="A30" s="57" t="s">
        <v>165</v>
      </c>
      <c r="B30" s="168"/>
      <c r="C30" s="59">
        <f>SUM(C16:C27)</f>
        <v>300000000</v>
      </c>
      <c r="D30" s="23"/>
      <c r="E30" s="59">
        <f>SUM(E16:E27)</f>
        <v>930000000</v>
      </c>
      <c r="F30" s="23"/>
      <c r="G30" s="59">
        <f>SUM(G16:G27)</f>
        <v>30000000</v>
      </c>
      <c r="H30" s="23"/>
      <c r="I30" s="59">
        <f>I28+I23+I16</f>
        <v>21392886048</v>
      </c>
      <c r="J30" s="23"/>
      <c r="K30" s="59">
        <f>K16+K23+K28</f>
        <v>-1787133679</v>
      </c>
      <c r="L30" s="23"/>
      <c r="M30" s="189">
        <f>M16+M23+M28</f>
        <v>-113250369</v>
      </c>
      <c r="N30" s="23"/>
      <c r="O30" s="189">
        <f>O16+O23+O28</f>
        <v>56353850</v>
      </c>
      <c r="P30" s="23"/>
      <c r="Q30" s="59">
        <f>K30+O30+M30</f>
        <v>-1844030198</v>
      </c>
      <c r="R30" s="23"/>
      <c r="S30" s="59">
        <f>S16+S23+S28</f>
        <v>20808855850</v>
      </c>
    </row>
    <row r="31" spans="1:19" ht="20.25" customHeight="1" thickTop="1"/>
  </sheetData>
  <mergeCells count="5">
    <mergeCell ref="G11:I11"/>
    <mergeCell ref="C14:S14"/>
    <mergeCell ref="G5:I5"/>
    <mergeCell ref="C4:S4"/>
    <mergeCell ref="K5:Q5"/>
  </mergeCells>
  <pageMargins left="0.8" right="0.8" top="0.48" bottom="0.5" header="0.5" footer="0.5"/>
  <pageSetup paperSize="9" scale="69" firstPageNumber="10" fitToHeight="0" orientation="landscape" useFirstPageNumber="1" r:id="rId1"/>
  <headerFooter>
    <oddFooter>&amp;L&amp;"Times New Roman,Regular"The accompanying notes are an integral part of these financial statements.&amp;"-,Regular"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1"/>
  <sheetViews>
    <sheetView zoomScaleNormal="100" zoomScaleSheetLayoutView="80" workbookViewId="0">
      <selection activeCell="S21" sqref="S21"/>
    </sheetView>
  </sheetViews>
  <sheetFormatPr defaultColWidth="9.140625" defaultRowHeight="20.25" customHeight="1"/>
  <cols>
    <col min="1" max="1" width="38" style="152" customWidth="1"/>
    <col min="2" max="2" width="5.5703125" style="259" customWidth="1"/>
    <col min="3" max="3" width="13.85546875" style="144" customWidth="1"/>
    <col min="4" max="4" width="1" style="169" customWidth="1"/>
    <col min="5" max="5" width="14.42578125" style="144" customWidth="1"/>
    <col min="6" max="6" width="1" style="169" customWidth="1"/>
    <col min="7" max="7" width="13" style="144" customWidth="1"/>
    <col min="8" max="8" width="1" style="169" customWidth="1"/>
    <col min="9" max="9" width="18.140625" style="144" customWidth="1"/>
    <col min="10" max="10" width="1" style="169" customWidth="1"/>
    <col min="11" max="11" width="19.85546875" style="144" customWidth="1"/>
    <col min="12" max="12" width="1" style="169" customWidth="1"/>
    <col min="13" max="13" width="15.7109375" style="106" customWidth="1"/>
    <col min="14" max="14" width="1" style="169" customWidth="1"/>
    <col min="15" max="15" width="15.7109375" style="106" customWidth="1"/>
    <col min="16" max="16" width="1" style="169" customWidth="1"/>
    <col min="17" max="17" width="19.5703125" style="144" customWidth="1"/>
    <col min="18" max="18" width="1" style="169" customWidth="1"/>
    <col min="19" max="19" width="21.28515625" style="144" customWidth="1"/>
    <col min="20" max="16384" width="9.140625" style="144"/>
  </cols>
  <sheetData>
    <row r="1" spans="1:19" s="169" customFormat="1" ht="20.25" customHeight="1">
      <c r="A1" s="190" t="s">
        <v>167</v>
      </c>
      <c r="B1" s="6"/>
      <c r="C1" s="7"/>
      <c r="D1" s="7"/>
      <c r="E1" s="7"/>
      <c r="F1" s="7"/>
      <c r="G1" s="7"/>
      <c r="H1" s="7"/>
      <c r="I1" s="7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s="169" customFormat="1" ht="20.25" customHeight="1">
      <c r="A2" s="148" t="s">
        <v>61</v>
      </c>
      <c r="B2" s="149"/>
      <c r="C2" s="150"/>
      <c r="D2" s="151"/>
      <c r="E2" s="150"/>
      <c r="F2" s="151"/>
      <c r="G2" s="150"/>
      <c r="H2" s="151"/>
      <c r="I2" s="150"/>
      <c r="J2" s="151"/>
      <c r="K2" s="150"/>
      <c r="L2" s="151"/>
      <c r="M2" s="183"/>
      <c r="N2" s="151"/>
      <c r="O2" s="183"/>
      <c r="P2" s="151"/>
      <c r="Q2" s="150"/>
      <c r="R2" s="151"/>
      <c r="S2" s="150"/>
    </row>
    <row r="3" spans="1:19" s="169" customFormat="1" ht="20.25" customHeight="1">
      <c r="A3" s="148"/>
      <c r="B3" s="149"/>
      <c r="C3" s="150"/>
      <c r="D3" s="151"/>
      <c r="E3" s="150"/>
      <c r="F3" s="151"/>
      <c r="G3" s="150"/>
      <c r="H3" s="151"/>
      <c r="I3" s="150"/>
      <c r="J3" s="151"/>
      <c r="K3" s="150"/>
      <c r="L3" s="151"/>
      <c r="M3" s="183"/>
      <c r="N3" s="151"/>
      <c r="O3" s="183"/>
      <c r="P3" s="151"/>
      <c r="Q3" s="150"/>
      <c r="R3" s="151"/>
      <c r="S3" s="150"/>
    </row>
    <row r="4" spans="1:19" s="169" customFormat="1" ht="20.25" customHeight="1">
      <c r="A4" s="148"/>
      <c r="B4" s="149"/>
      <c r="C4" s="285" t="s">
        <v>62</v>
      </c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</row>
    <row r="5" spans="1:19" s="169" customFormat="1" ht="20.25" customHeight="1">
      <c r="A5" s="152"/>
      <c r="B5" s="259"/>
      <c r="C5" s="54"/>
      <c r="D5" s="54"/>
      <c r="E5" s="55"/>
      <c r="F5" s="55"/>
      <c r="G5" s="283" t="s">
        <v>35</v>
      </c>
      <c r="H5" s="284"/>
      <c r="I5" s="284"/>
      <c r="J5" s="55"/>
      <c r="K5" s="283" t="s">
        <v>39</v>
      </c>
      <c r="L5" s="283"/>
      <c r="M5" s="283"/>
      <c r="N5" s="283"/>
      <c r="O5" s="283"/>
      <c r="P5" s="283"/>
      <c r="Q5" s="283"/>
      <c r="R5" s="62"/>
      <c r="S5" s="62"/>
    </row>
    <row r="6" spans="1:19" s="169" customFormat="1" ht="20.25" customHeight="1">
      <c r="A6" s="152"/>
      <c r="B6" s="259"/>
      <c r="C6" s="54"/>
      <c r="D6" s="54"/>
      <c r="E6" s="55"/>
      <c r="F6" s="55"/>
      <c r="G6" s="60"/>
      <c r="H6" s="258"/>
      <c r="I6" s="258"/>
      <c r="J6" s="55"/>
      <c r="K6" s="60"/>
      <c r="L6" s="60"/>
      <c r="M6" s="121" t="s">
        <v>220</v>
      </c>
      <c r="N6" s="60"/>
      <c r="O6" s="121"/>
      <c r="P6" s="60"/>
      <c r="Q6" s="60"/>
      <c r="R6" s="62"/>
      <c r="S6" s="62"/>
    </row>
    <row r="7" spans="1:19" s="169" customFormat="1" ht="20.25" customHeight="1">
      <c r="A7" s="152"/>
      <c r="B7" s="259"/>
      <c r="C7" s="54"/>
      <c r="D7" s="54"/>
      <c r="E7" s="55"/>
      <c r="F7" s="55"/>
      <c r="G7" s="60"/>
      <c r="H7" s="258"/>
      <c r="I7" s="258"/>
      <c r="J7" s="55"/>
      <c r="K7" s="60"/>
      <c r="L7" s="60"/>
      <c r="M7" s="121" t="s">
        <v>171</v>
      </c>
      <c r="N7" s="60"/>
      <c r="O7" s="121"/>
      <c r="P7" s="60"/>
      <c r="Q7" s="60"/>
      <c r="R7" s="62"/>
      <c r="S7" s="62"/>
    </row>
    <row r="8" spans="1:19" s="169" customFormat="1" ht="20.25" customHeight="1">
      <c r="A8" s="152"/>
      <c r="B8" s="259"/>
      <c r="C8" s="54"/>
      <c r="D8" s="54"/>
      <c r="E8" s="55"/>
      <c r="F8" s="55"/>
      <c r="G8" s="60"/>
      <c r="H8" s="258"/>
      <c r="I8" s="258"/>
      <c r="J8" s="55"/>
      <c r="K8" s="60"/>
      <c r="L8" s="60"/>
      <c r="M8" s="121" t="s">
        <v>172</v>
      </c>
      <c r="N8" s="60"/>
      <c r="O8" s="121"/>
      <c r="P8" s="60"/>
      <c r="Q8" s="60"/>
      <c r="R8" s="62"/>
      <c r="S8" s="62"/>
    </row>
    <row r="9" spans="1:19" s="169" customFormat="1" ht="20.25" customHeight="1">
      <c r="A9" s="152"/>
      <c r="B9" s="259"/>
      <c r="C9" s="54"/>
      <c r="D9" s="54"/>
      <c r="E9" s="55"/>
      <c r="F9" s="55"/>
      <c r="G9" s="60"/>
      <c r="H9" s="258"/>
      <c r="I9" s="258"/>
      <c r="J9" s="55"/>
      <c r="K9" s="60"/>
      <c r="L9" s="60"/>
      <c r="M9" s="121" t="s">
        <v>173</v>
      </c>
      <c r="N9" s="60"/>
      <c r="O9" s="121"/>
      <c r="P9" s="60"/>
      <c r="Q9" s="60"/>
      <c r="R9" s="62"/>
      <c r="S9" s="62"/>
    </row>
    <row r="10" spans="1:19" s="169" customFormat="1" ht="20.25" customHeight="1">
      <c r="A10" s="152"/>
      <c r="B10" s="259"/>
      <c r="C10" s="54"/>
      <c r="D10" s="54"/>
      <c r="E10" s="55"/>
      <c r="F10" s="55"/>
      <c r="G10" s="60"/>
      <c r="H10" s="258"/>
      <c r="I10" s="258"/>
      <c r="J10" s="55"/>
      <c r="K10" s="60"/>
      <c r="L10" s="60"/>
      <c r="M10" s="121" t="s">
        <v>174</v>
      </c>
      <c r="N10" s="60"/>
      <c r="O10" s="121" t="s">
        <v>132</v>
      </c>
      <c r="P10" s="60"/>
      <c r="Q10" s="60"/>
      <c r="R10" s="62"/>
      <c r="S10" s="62"/>
    </row>
    <row r="11" spans="1:19" s="169" customFormat="1" ht="20.25" customHeight="1">
      <c r="A11" s="152"/>
      <c r="B11" s="259"/>
      <c r="C11" s="9" t="s">
        <v>64</v>
      </c>
      <c r="D11" s="258"/>
      <c r="E11" s="9"/>
      <c r="F11" s="258"/>
      <c r="G11" s="281"/>
      <c r="H11" s="281"/>
      <c r="I11" s="281"/>
      <c r="J11" s="258"/>
      <c r="K11" s="60" t="s">
        <v>115</v>
      </c>
      <c r="L11" s="62"/>
      <c r="M11" s="121" t="s">
        <v>176</v>
      </c>
      <c r="N11" s="62"/>
      <c r="O11" s="121" t="s">
        <v>133</v>
      </c>
      <c r="P11" s="62"/>
      <c r="Q11" s="61" t="s">
        <v>65</v>
      </c>
      <c r="R11" s="258"/>
      <c r="S11" s="61"/>
    </row>
    <row r="12" spans="1:19" s="169" customFormat="1" ht="20.25" customHeight="1">
      <c r="A12" s="152"/>
      <c r="B12" s="259"/>
      <c r="C12" s="9" t="s">
        <v>66</v>
      </c>
      <c r="D12" s="258"/>
      <c r="E12" s="61" t="s">
        <v>67</v>
      </c>
      <c r="F12" s="258"/>
      <c r="G12" s="9"/>
      <c r="H12" s="258"/>
      <c r="I12" s="9"/>
      <c r="J12" s="258"/>
      <c r="K12" s="60" t="s">
        <v>116</v>
      </c>
      <c r="L12" s="62"/>
      <c r="M12" s="184" t="s">
        <v>178</v>
      </c>
      <c r="N12" s="62"/>
      <c r="O12" s="184" t="s">
        <v>134</v>
      </c>
      <c r="P12" s="62"/>
      <c r="Q12" s="61" t="s">
        <v>68</v>
      </c>
      <c r="R12" s="258"/>
      <c r="S12" s="61" t="s">
        <v>54</v>
      </c>
    </row>
    <row r="13" spans="1:19" s="169" customFormat="1" ht="20.25" customHeight="1">
      <c r="A13" s="152"/>
      <c r="B13" s="259" t="s">
        <v>6</v>
      </c>
      <c r="C13" s="9" t="s">
        <v>69</v>
      </c>
      <c r="D13" s="258"/>
      <c r="E13" s="61" t="s">
        <v>70</v>
      </c>
      <c r="F13" s="258"/>
      <c r="G13" s="61" t="s">
        <v>71</v>
      </c>
      <c r="H13" s="258"/>
      <c r="I13" s="9" t="s">
        <v>72</v>
      </c>
      <c r="J13" s="258"/>
      <c r="K13" s="61" t="s">
        <v>117</v>
      </c>
      <c r="L13" s="258"/>
      <c r="M13" s="184" t="s">
        <v>180</v>
      </c>
      <c r="N13" s="258"/>
      <c r="O13" s="184" t="s">
        <v>135</v>
      </c>
      <c r="P13" s="258"/>
      <c r="Q13" s="61" t="s">
        <v>63</v>
      </c>
      <c r="R13" s="258"/>
      <c r="S13" s="61" t="s">
        <v>63</v>
      </c>
    </row>
    <row r="14" spans="1:19" s="169" customFormat="1" ht="20.25" customHeight="1">
      <c r="A14" s="152"/>
      <c r="B14" s="259"/>
      <c r="C14" s="282" t="s">
        <v>7</v>
      </c>
      <c r="D14" s="282"/>
      <c r="E14" s="282"/>
      <c r="F14" s="282"/>
      <c r="G14" s="282"/>
      <c r="H14" s="282"/>
      <c r="I14" s="282"/>
      <c r="J14" s="282"/>
      <c r="K14" s="282"/>
      <c r="L14" s="282"/>
      <c r="M14" s="282"/>
      <c r="N14" s="282"/>
      <c r="O14" s="282"/>
      <c r="P14" s="282"/>
      <c r="Q14" s="282"/>
      <c r="R14" s="282"/>
      <c r="S14" s="282"/>
    </row>
    <row r="15" spans="1:19" s="169" customFormat="1" ht="20.25" customHeight="1">
      <c r="A15" s="56" t="s">
        <v>199</v>
      </c>
      <c r="B15" s="259"/>
      <c r="C15" s="259"/>
      <c r="D15" s="55"/>
      <c r="E15" s="259"/>
      <c r="F15" s="55"/>
      <c r="G15" s="259"/>
      <c r="H15" s="55"/>
      <c r="I15" s="259"/>
      <c r="J15" s="55"/>
      <c r="K15" s="259"/>
      <c r="L15" s="55"/>
      <c r="M15" s="185"/>
      <c r="N15" s="55"/>
      <c r="O15" s="185"/>
      <c r="P15" s="55"/>
      <c r="Q15" s="259"/>
      <c r="R15" s="55"/>
      <c r="S15" s="259"/>
    </row>
    <row r="16" spans="1:19" s="169" customFormat="1" ht="20.25" customHeight="1">
      <c r="A16" s="233" t="s">
        <v>203</v>
      </c>
      <c r="B16" s="153"/>
      <c r="C16" s="273">
        <v>300000000</v>
      </c>
      <c r="D16" s="273"/>
      <c r="E16" s="273">
        <v>930000000</v>
      </c>
      <c r="F16" s="273"/>
      <c r="G16" s="273">
        <v>30000000</v>
      </c>
      <c r="H16" s="273"/>
      <c r="I16" s="273">
        <v>21392886048</v>
      </c>
      <c r="J16" s="273"/>
      <c r="K16" s="273">
        <v>-1787133679</v>
      </c>
      <c r="L16" s="273"/>
      <c r="M16" s="273">
        <v>-113250369</v>
      </c>
      <c r="N16" s="273"/>
      <c r="O16" s="273">
        <v>56353850</v>
      </c>
      <c r="P16" s="273"/>
      <c r="Q16" s="273">
        <v>-1844030198</v>
      </c>
      <c r="R16" s="273"/>
      <c r="S16" s="273">
        <f>SUM(Q16:R16,C16:I16)</f>
        <v>20808855850</v>
      </c>
    </row>
    <row r="17" spans="1:19" s="169" customFormat="1" ht="20.25" customHeight="1">
      <c r="A17" s="56"/>
      <c r="B17" s="15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172"/>
      <c r="N17" s="23"/>
      <c r="O17" s="172"/>
      <c r="P17" s="23"/>
      <c r="Q17" s="23"/>
      <c r="R17" s="23"/>
      <c r="S17" s="23"/>
    </row>
    <row r="18" spans="1:19" s="169" customFormat="1" ht="20.25" customHeight="1">
      <c r="A18" s="56" t="s">
        <v>102</v>
      </c>
      <c r="B18" s="15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172"/>
      <c r="N18" s="23"/>
      <c r="O18" s="172"/>
      <c r="P18" s="23"/>
      <c r="Q18" s="23"/>
      <c r="R18" s="23"/>
      <c r="S18" s="23"/>
    </row>
    <row r="19" spans="1:19" s="169" customFormat="1" ht="20.25" customHeight="1">
      <c r="A19" s="56" t="s">
        <v>73</v>
      </c>
      <c r="B19" s="15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172"/>
      <c r="N19" s="23"/>
      <c r="O19" s="172"/>
      <c r="P19" s="23"/>
      <c r="Q19" s="23"/>
      <c r="R19" s="23"/>
      <c r="S19" s="23"/>
    </row>
    <row r="20" spans="1:19" s="169" customFormat="1" ht="20.25" hidden="1" customHeight="1">
      <c r="A20" s="65" t="s">
        <v>77</v>
      </c>
      <c r="B20" s="55">
        <v>8</v>
      </c>
      <c r="C20" s="154"/>
      <c r="D20" s="155"/>
      <c r="E20" s="154"/>
      <c r="F20" s="155"/>
      <c r="G20" s="154"/>
      <c r="H20" s="64"/>
      <c r="I20" s="154"/>
      <c r="J20" s="64"/>
      <c r="K20" s="156"/>
      <c r="L20" s="64"/>
      <c r="M20" s="121"/>
      <c r="N20" s="64"/>
      <c r="O20" s="121"/>
      <c r="P20" s="64"/>
      <c r="Q20" s="154"/>
      <c r="R20" s="64"/>
      <c r="S20" s="154"/>
    </row>
    <row r="21" spans="1:19" s="169" customFormat="1" ht="20.25" customHeight="1">
      <c r="A21" s="63" t="s">
        <v>154</v>
      </c>
      <c r="B21" s="55">
        <v>21</v>
      </c>
      <c r="C21" s="157">
        <v>0</v>
      </c>
      <c r="D21" s="155"/>
      <c r="E21" s="157">
        <v>0</v>
      </c>
      <c r="F21" s="155"/>
      <c r="G21" s="157">
        <v>0</v>
      </c>
      <c r="H21" s="64"/>
      <c r="I21" s="158">
        <v>-240000000</v>
      </c>
      <c r="J21" s="64"/>
      <c r="K21" s="157">
        <v>0</v>
      </c>
      <c r="L21" s="64"/>
      <c r="M21" s="186">
        <v>0</v>
      </c>
      <c r="N21" s="64"/>
      <c r="O21" s="186">
        <v>0</v>
      </c>
      <c r="P21" s="64"/>
      <c r="Q21" s="157">
        <f>SUM(K21:O21)</f>
        <v>0</v>
      </c>
      <c r="R21" s="64"/>
      <c r="S21" s="159">
        <f>Q21+I21+G21+E21+C21</f>
        <v>-240000000</v>
      </c>
    </row>
    <row r="22" spans="1:19" s="169" customFormat="1" ht="20.25" customHeight="1">
      <c r="A22" s="57" t="s">
        <v>140</v>
      </c>
      <c r="B22" s="55"/>
      <c r="C22" s="156"/>
      <c r="D22" s="64"/>
      <c r="E22" s="156"/>
      <c r="F22" s="64"/>
      <c r="G22" s="156"/>
      <c r="H22" s="64"/>
      <c r="I22" s="58"/>
      <c r="J22" s="64"/>
      <c r="K22" s="156"/>
      <c r="L22" s="64"/>
      <c r="M22" s="121"/>
      <c r="N22" s="64"/>
      <c r="O22" s="121"/>
      <c r="P22" s="64"/>
      <c r="Q22" s="156"/>
      <c r="R22" s="64"/>
      <c r="S22" s="160"/>
    </row>
    <row r="23" spans="1:19" s="169" customFormat="1" ht="20.25" customHeight="1">
      <c r="A23" s="57" t="s">
        <v>73</v>
      </c>
      <c r="B23" s="55"/>
      <c r="C23" s="161">
        <v>0</v>
      </c>
      <c r="D23" s="155"/>
      <c r="E23" s="161">
        <v>0</v>
      </c>
      <c r="F23" s="155"/>
      <c r="G23" s="161">
        <v>0</v>
      </c>
      <c r="H23" s="64"/>
      <c r="I23" s="162">
        <f>SUM(I20:I21)</f>
        <v>-240000000</v>
      </c>
      <c r="J23" s="64"/>
      <c r="K23" s="161">
        <v>0</v>
      </c>
      <c r="L23" s="64"/>
      <c r="M23" s="187">
        <v>0</v>
      </c>
      <c r="N23" s="64"/>
      <c r="O23" s="187">
        <v>0</v>
      </c>
      <c r="P23" s="64"/>
      <c r="Q23" s="161">
        <f>SUM(K23:O23)</f>
        <v>0</v>
      </c>
      <c r="R23" s="64"/>
      <c r="S23" s="163">
        <f>SUM(S20:S22)</f>
        <v>-240000000</v>
      </c>
    </row>
    <row r="24" spans="1:19" s="169" customFormat="1" ht="20.25" customHeight="1">
      <c r="A24" s="63"/>
      <c r="B24" s="55"/>
      <c r="C24" s="156"/>
      <c r="D24" s="64"/>
      <c r="E24" s="156"/>
      <c r="F24" s="64"/>
      <c r="G24" s="156"/>
      <c r="H24" s="64"/>
      <c r="I24" s="58"/>
      <c r="J24" s="64"/>
      <c r="K24" s="156"/>
      <c r="L24" s="64"/>
      <c r="M24" s="121"/>
      <c r="N24" s="64"/>
      <c r="O24" s="121"/>
      <c r="P24" s="64"/>
      <c r="Q24" s="156"/>
      <c r="R24" s="64"/>
      <c r="S24" s="160"/>
    </row>
    <row r="25" spans="1:19" s="169" customFormat="1" ht="20.25" customHeight="1">
      <c r="A25" s="57" t="s">
        <v>74</v>
      </c>
      <c r="B25" s="55"/>
      <c r="C25" s="156"/>
      <c r="D25" s="64"/>
      <c r="E25" s="156"/>
      <c r="F25" s="64"/>
      <c r="G25" s="156"/>
      <c r="H25" s="64"/>
      <c r="I25" s="58"/>
      <c r="J25" s="64"/>
      <c r="K25" s="156"/>
      <c r="L25" s="64"/>
      <c r="M25" s="121"/>
      <c r="N25" s="64"/>
      <c r="O25" s="121"/>
      <c r="P25" s="64"/>
      <c r="Q25" s="156"/>
      <c r="R25" s="64"/>
      <c r="S25" s="160"/>
    </row>
    <row r="26" spans="1:19" s="169" customFormat="1" ht="20.25" customHeight="1">
      <c r="A26" s="63" t="s">
        <v>75</v>
      </c>
      <c r="B26" s="55"/>
      <c r="C26" s="154">
        <v>0</v>
      </c>
      <c r="D26" s="155"/>
      <c r="E26" s="154">
        <v>0</v>
      </c>
      <c r="F26" s="155"/>
      <c r="G26" s="154">
        <v>0</v>
      </c>
      <c r="H26" s="64"/>
      <c r="I26" s="58">
        <f>'PL-8-9'!C43</f>
        <v>4287324059</v>
      </c>
      <c r="J26" s="64"/>
      <c r="K26" s="154">
        <v>0</v>
      </c>
      <c r="L26" s="64"/>
      <c r="M26" s="121">
        <v>0</v>
      </c>
      <c r="N26" s="64"/>
      <c r="O26" s="121">
        <v>0</v>
      </c>
      <c r="P26" s="64"/>
      <c r="Q26" s="154">
        <f>SUM(K26:O26)</f>
        <v>0</v>
      </c>
      <c r="R26" s="64"/>
      <c r="S26" s="160">
        <f>SUM(C26:I26,Q26)</f>
        <v>4287324059</v>
      </c>
    </row>
    <row r="27" spans="1:19" s="169" customFormat="1" ht="20.25" customHeight="1">
      <c r="A27" s="63" t="s">
        <v>76</v>
      </c>
      <c r="B27" s="55"/>
      <c r="C27" s="154">
        <v>0</v>
      </c>
      <c r="D27" s="155"/>
      <c r="E27" s="154">
        <v>0</v>
      </c>
      <c r="F27" s="155"/>
      <c r="G27" s="154">
        <v>0</v>
      </c>
      <c r="H27" s="64"/>
      <c r="I27" s="178">
        <v>-9562148</v>
      </c>
      <c r="J27" s="64"/>
      <c r="K27" s="64">
        <v>141640401</v>
      </c>
      <c r="L27" s="64"/>
      <c r="M27" s="146">
        <v>15010789</v>
      </c>
      <c r="N27" s="64"/>
      <c r="O27" s="146">
        <v>19737828</v>
      </c>
      <c r="P27" s="64"/>
      <c r="Q27" s="64">
        <f>SUM(K27:O27)</f>
        <v>176389018</v>
      </c>
      <c r="R27" s="64"/>
      <c r="S27" s="64">
        <f>SUM(C27:I27,Q27)</f>
        <v>166826870</v>
      </c>
    </row>
    <row r="28" spans="1:19" s="169" customFormat="1" ht="20.25" customHeight="1">
      <c r="A28" s="57" t="s">
        <v>60</v>
      </c>
      <c r="B28" s="55"/>
      <c r="C28" s="164">
        <v>0</v>
      </c>
      <c r="D28" s="165"/>
      <c r="E28" s="164">
        <v>0</v>
      </c>
      <c r="F28" s="165"/>
      <c r="G28" s="164">
        <v>0</v>
      </c>
      <c r="H28" s="64"/>
      <c r="I28" s="166">
        <f>SUM(I26:I27)</f>
        <v>4277761911</v>
      </c>
      <c r="J28" s="64"/>
      <c r="K28" s="167">
        <f>SUM(K26:K27)</f>
        <v>141640401</v>
      </c>
      <c r="L28" s="64"/>
      <c r="M28" s="188">
        <f>SUM(M26:M27)</f>
        <v>15010789</v>
      </c>
      <c r="N28" s="64"/>
      <c r="O28" s="188">
        <f>SUM(O26:O27)</f>
        <v>19737828</v>
      </c>
      <c r="P28" s="64"/>
      <c r="Q28" s="167">
        <f>K28+O28+M28</f>
        <v>176389018</v>
      </c>
      <c r="R28" s="64"/>
      <c r="S28" s="167">
        <f>SUM(S26:S27)</f>
        <v>4454150929</v>
      </c>
    </row>
    <row r="29" spans="1:19" s="169" customFormat="1" ht="20.25" customHeight="1">
      <c r="A29" s="63"/>
      <c r="B29" s="55"/>
      <c r="C29" s="156"/>
      <c r="D29" s="64"/>
      <c r="E29" s="156"/>
      <c r="F29" s="64"/>
      <c r="G29" s="156"/>
      <c r="H29" s="64"/>
      <c r="I29" s="58"/>
      <c r="J29" s="64"/>
      <c r="K29" s="64"/>
      <c r="L29" s="64"/>
      <c r="M29" s="146"/>
      <c r="N29" s="64"/>
      <c r="O29" s="146"/>
      <c r="P29" s="64"/>
      <c r="Q29" s="64"/>
      <c r="R29" s="64"/>
      <c r="S29" s="64"/>
    </row>
    <row r="30" spans="1:19" s="169" customFormat="1" ht="20.25" customHeight="1" thickBot="1">
      <c r="A30" s="57" t="s">
        <v>200</v>
      </c>
      <c r="B30" s="168"/>
      <c r="C30" s="59">
        <f>SUM(C16:C27)</f>
        <v>300000000</v>
      </c>
      <c r="D30" s="23"/>
      <c r="E30" s="59">
        <f>SUM(E16:E27)</f>
        <v>930000000</v>
      </c>
      <c r="F30" s="23"/>
      <c r="G30" s="59">
        <f>SUM(G16:G27)</f>
        <v>30000000</v>
      </c>
      <c r="H30" s="23"/>
      <c r="I30" s="59">
        <f>I28+I23+I16</f>
        <v>25430647959</v>
      </c>
      <c r="J30" s="23"/>
      <c r="K30" s="59">
        <f>K16+K23+K28</f>
        <v>-1645493278</v>
      </c>
      <c r="L30" s="23"/>
      <c r="M30" s="189">
        <f>M16+M23+M28</f>
        <v>-98239580</v>
      </c>
      <c r="N30" s="23"/>
      <c r="O30" s="189">
        <f>O16+O23+O28</f>
        <v>76091678</v>
      </c>
      <c r="P30" s="23"/>
      <c r="Q30" s="59">
        <f>K30+O30+M30</f>
        <v>-1667641180</v>
      </c>
      <c r="R30" s="23"/>
      <c r="S30" s="59">
        <f>S16+S23+S28</f>
        <v>25023006779</v>
      </c>
    </row>
    <row r="31" spans="1:19" ht="20.25" customHeight="1" thickTop="1"/>
  </sheetData>
  <mergeCells count="5">
    <mergeCell ref="G5:I5"/>
    <mergeCell ref="K5:Q5"/>
    <mergeCell ref="G11:I11"/>
    <mergeCell ref="C14:S14"/>
    <mergeCell ref="C4:S4"/>
  </mergeCells>
  <pageMargins left="0.8" right="0.8" top="0.48" bottom="0.5" header="0.5" footer="0.5"/>
  <pageSetup paperSize="9" scale="69" firstPageNumber="11" fitToHeight="0" orientation="landscape" useFirstPageNumber="1" r:id="rId1"/>
  <headerFooter>
    <oddFooter>&amp;L&amp;"Times New Roman,Regular"The accompanying notes are an integral part of these financial statements.&amp;"-,Regular"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zoomScaleNormal="100" zoomScaleSheetLayoutView="80" workbookViewId="0">
      <selection activeCell="H36" sqref="H36"/>
    </sheetView>
  </sheetViews>
  <sheetFormatPr defaultColWidth="9.140625" defaultRowHeight="20.25" customHeight="1"/>
  <cols>
    <col min="1" max="1" width="50.42578125" style="216" customWidth="1"/>
    <col min="2" max="2" width="10.140625" style="268" customWidth="1"/>
    <col min="3" max="3" width="1.85546875" style="218" customWidth="1"/>
    <col min="4" max="4" width="16.140625" style="216" customWidth="1"/>
    <col min="5" max="5" width="1.85546875" style="216" customWidth="1"/>
    <col min="6" max="6" width="16.140625" style="216" customWidth="1"/>
    <col min="7" max="7" width="1.85546875" style="216" customWidth="1"/>
    <col min="8" max="8" width="16.140625" style="216" customWidth="1"/>
    <col min="9" max="9" width="1.85546875" style="216" customWidth="1"/>
    <col min="10" max="10" width="16.140625" style="216" customWidth="1"/>
    <col min="11" max="11" width="2.42578125" style="216" customWidth="1"/>
    <col min="12" max="12" width="16.140625" style="216" customWidth="1"/>
    <col min="13" max="13" width="2.42578125" style="216" customWidth="1"/>
    <col min="14" max="14" width="16.140625" style="216" customWidth="1"/>
    <col min="15" max="16384" width="9.140625" style="216"/>
  </cols>
  <sheetData>
    <row r="1" spans="1:14" s="214" customFormat="1" ht="21" customHeight="1">
      <c r="A1" s="208" t="s">
        <v>167</v>
      </c>
      <c r="B1" s="209"/>
      <c r="C1" s="210"/>
      <c r="D1" s="211"/>
      <c r="E1" s="211"/>
      <c r="F1" s="211"/>
      <c r="G1" s="211"/>
      <c r="H1" s="211"/>
      <c r="I1" s="211"/>
      <c r="J1" s="212"/>
      <c r="K1" s="212"/>
      <c r="L1" s="212"/>
      <c r="M1" s="212"/>
      <c r="N1" s="213"/>
    </row>
    <row r="2" spans="1:14" ht="21" customHeight="1">
      <c r="A2" s="215" t="s">
        <v>216</v>
      </c>
      <c r="B2" s="209"/>
      <c r="C2" s="210"/>
      <c r="D2" s="211"/>
      <c r="E2" s="211"/>
      <c r="F2" s="211"/>
      <c r="G2" s="211"/>
      <c r="H2" s="211"/>
      <c r="I2" s="211"/>
      <c r="J2" s="212"/>
      <c r="K2" s="212"/>
      <c r="L2" s="212"/>
      <c r="M2" s="212"/>
      <c r="N2" s="213"/>
    </row>
    <row r="3" spans="1:14" ht="12" customHeight="1">
      <c r="A3" s="215"/>
      <c r="B3" s="209"/>
      <c r="C3" s="210"/>
      <c r="D3" s="211"/>
      <c r="E3" s="211"/>
      <c r="F3" s="211"/>
      <c r="G3" s="211"/>
      <c r="H3" s="211"/>
      <c r="I3" s="211"/>
      <c r="J3" s="212"/>
      <c r="K3" s="212"/>
      <c r="L3" s="212"/>
      <c r="M3" s="212"/>
      <c r="N3" s="213"/>
    </row>
    <row r="4" spans="1:14" ht="21" customHeight="1">
      <c r="D4" s="286" t="s">
        <v>78</v>
      </c>
      <c r="E4" s="286"/>
      <c r="F4" s="286"/>
      <c r="G4" s="286"/>
      <c r="H4" s="286"/>
      <c r="I4" s="286"/>
      <c r="J4" s="286"/>
      <c r="K4" s="286"/>
      <c r="L4" s="286"/>
      <c r="M4" s="286"/>
      <c r="N4" s="286"/>
    </row>
    <row r="5" spans="1:14" ht="21" customHeight="1">
      <c r="D5" s="267"/>
      <c r="E5" s="267"/>
      <c r="F5" s="267"/>
      <c r="G5" s="267"/>
      <c r="H5" s="267"/>
      <c r="I5" s="267"/>
      <c r="J5" s="267"/>
      <c r="K5" s="267"/>
      <c r="L5" s="220" t="s">
        <v>168</v>
      </c>
      <c r="M5" s="267"/>
      <c r="N5" s="267"/>
    </row>
    <row r="6" spans="1:14" ht="21" customHeight="1">
      <c r="H6" s="287" t="s">
        <v>35</v>
      </c>
      <c r="I6" s="287"/>
      <c r="J6" s="287"/>
      <c r="K6" s="221"/>
      <c r="L6" s="222" t="s">
        <v>169</v>
      </c>
      <c r="M6" s="221"/>
      <c r="N6" s="220"/>
    </row>
    <row r="7" spans="1:14" ht="21" customHeight="1">
      <c r="H7" s="223"/>
      <c r="I7" s="223"/>
      <c r="J7" s="223"/>
      <c r="K7" s="221"/>
      <c r="L7" s="221" t="s">
        <v>170</v>
      </c>
      <c r="M7" s="221"/>
      <c r="N7" s="220"/>
    </row>
    <row r="8" spans="1:14" ht="21" customHeight="1">
      <c r="H8" s="223"/>
      <c r="I8" s="223"/>
      <c r="J8" s="223"/>
      <c r="K8" s="221"/>
      <c r="L8" s="221" t="s">
        <v>171</v>
      </c>
      <c r="M8" s="221"/>
      <c r="N8" s="220"/>
    </row>
    <row r="9" spans="1:14" ht="21" customHeight="1">
      <c r="H9" s="223"/>
      <c r="I9" s="223"/>
      <c r="J9" s="223"/>
      <c r="K9" s="221"/>
      <c r="L9" s="221" t="s">
        <v>172</v>
      </c>
      <c r="M9" s="221"/>
      <c r="N9" s="220"/>
    </row>
    <row r="10" spans="1:14" ht="21" customHeight="1">
      <c r="H10" s="223"/>
      <c r="I10" s="223"/>
      <c r="J10" s="223"/>
      <c r="K10" s="221"/>
      <c r="L10" s="221" t="s">
        <v>173</v>
      </c>
      <c r="M10" s="221"/>
      <c r="N10" s="220"/>
    </row>
    <row r="11" spans="1:14" ht="21" customHeight="1">
      <c r="H11" s="223"/>
      <c r="I11" s="223"/>
      <c r="J11" s="223"/>
      <c r="K11" s="221"/>
      <c r="L11" s="221" t="s">
        <v>174</v>
      </c>
      <c r="M11" s="221"/>
      <c r="N11" s="220"/>
    </row>
    <row r="12" spans="1:14" ht="21" customHeight="1">
      <c r="A12" s="223"/>
      <c r="B12" s="224"/>
      <c r="C12" s="224"/>
      <c r="D12" s="223" t="s">
        <v>175</v>
      </c>
      <c r="E12" s="223"/>
      <c r="F12" s="223"/>
      <c r="G12" s="223"/>
      <c r="K12" s="225"/>
      <c r="L12" s="226" t="s">
        <v>176</v>
      </c>
      <c r="M12" s="225"/>
    </row>
    <row r="13" spans="1:14" ht="21" customHeight="1">
      <c r="A13" s="223"/>
      <c r="B13" s="224"/>
      <c r="C13" s="224"/>
      <c r="D13" s="223" t="s">
        <v>177</v>
      </c>
      <c r="E13" s="223"/>
      <c r="F13" s="223"/>
      <c r="G13" s="223"/>
      <c r="K13" s="225"/>
      <c r="L13" s="226" t="s">
        <v>178</v>
      </c>
      <c r="M13" s="225"/>
      <c r="N13" s="227"/>
    </row>
    <row r="14" spans="1:14" ht="21" customHeight="1">
      <c r="A14" s="223"/>
      <c r="B14" s="224" t="s">
        <v>6</v>
      </c>
      <c r="D14" s="223" t="s">
        <v>69</v>
      </c>
      <c r="E14" s="223"/>
      <c r="F14" s="223" t="s">
        <v>179</v>
      </c>
      <c r="G14" s="223"/>
      <c r="H14" s="223" t="s">
        <v>79</v>
      </c>
      <c r="I14" s="223"/>
      <c r="J14" s="223" t="s">
        <v>72</v>
      </c>
      <c r="K14" s="223"/>
      <c r="L14" s="223" t="s">
        <v>180</v>
      </c>
      <c r="M14" s="223"/>
      <c r="N14" s="227" t="s">
        <v>40</v>
      </c>
    </row>
    <row r="15" spans="1:14" ht="18.95" customHeight="1">
      <c r="A15" s="223"/>
      <c r="B15" s="220"/>
      <c r="C15" s="216"/>
      <c r="D15" s="288" t="s">
        <v>7</v>
      </c>
      <c r="E15" s="288"/>
      <c r="F15" s="288"/>
      <c r="G15" s="288"/>
      <c r="H15" s="288"/>
      <c r="I15" s="288"/>
      <c r="J15" s="288"/>
      <c r="K15" s="288"/>
      <c r="L15" s="288"/>
      <c r="M15" s="288"/>
      <c r="N15" s="288"/>
    </row>
    <row r="16" spans="1:14" ht="21" customHeight="1">
      <c r="A16" s="228" t="s">
        <v>189</v>
      </c>
      <c r="B16" s="220"/>
      <c r="C16" s="216"/>
      <c r="D16" s="268"/>
      <c r="E16" s="268"/>
      <c r="F16" s="268"/>
      <c r="G16" s="268"/>
      <c r="H16" s="268"/>
      <c r="I16" s="268"/>
      <c r="J16" s="268"/>
      <c r="K16" s="268"/>
      <c r="L16" s="268"/>
      <c r="M16" s="268"/>
      <c r="N16" s="268"/>
    </row>
    <row r="17" spans="1:14" ht="21" customHeight="1">
      <c r="A17" s="233" t="s">
        <v>202</v>
      </c>
      <c r="B17" s="229"/>
      <c r="C17" s="230"/>
      <c r="D17" s="269">
        <v>300000000</v>
      </c>
      <c r="E17" s="231"/>
      <c r="F17" s="269">
        <v>930000000</v>
      </c>
      <c r="G17" s="231"/>
      <c r="H17" s="269">
        <v>30000000</v>
      </c>
      <c r="I17" s="231"/>
      <c r="J17" s="269">
        <v>14438246774</v>
      </c>
      <c r="K17" s="232"/>
      <c r="L17" s="270">
        <v>-107620088</v>
      </c>
      <c r="M17" s="232"/>
      <c r="N17" s="269">
        <f>SUM(D17:L17)</f>
        <v>15590626686</v>
      </c>
    </row>
    <row r="18" spans="1:14" ht="12" customHeight="1">
      <c r="B18" s="229"/>
      <c r="C18" s="229"/>
      <c r="D18" s="234"/>
      <c r="E18" s="235"/>
      <c r="F18" s="235"/>
      <c r="G18" s="235"/>
      <c r="H18" s="234"/>
      <c r="I18" s="225"/>
      <c r="J18" s="234"/>
      <c r="K18" s="225"/>
      <c r="L18" s="236"/>
      <c r="M18" s="225"/>
      <c r="N18" s="234"/>
    </row>
    <row r="19" spans="1:14" ht="21" customHeight="1">
      <c r="A19" s="237" t="s">
        <v>80</v>
      </c>
      <c r="B19" s="229"/>
      <c r="C19" s="230"/>
      <c r="D19" s="238"/>
      <c r="E19" s="238"/>
      <c r="F19" s="238"/>
      <c r="G19" s="238"/>
      <c r="H19" s="238"/>
      <c r="I19" s="238"/>
      <c r="J19" s="238"/>
      <c r="K19" s="239"/>
      <c r="L19" s="238"/>
      <c r="M19" s="239"/>
      <c r="N19" s="238"/>
    </row>
    <row r="20" spans="1:14" ht="21" customHeight="1">
      <c r="A20" s="240" t="s">
        <v>181</v>
      </c>
      <c r="B20" s="229"/>
      <c r="C20" s="230"/>
      <c r="D20" s="238"/>
      <c r="E20" s="238"/>
      <c r="F20" s="238"/>
      <c r="G20" s="238"/>
      <c r="H20" s="238"/>
      <c r="I20" s="238"/>
      <c r="J20" s="238"/>
      <c r="K20" s="239"/>
      <c r="L20" s="238"/>
      <c r="M20" s="239"/>
      <c r="N20" s="238"/>
    </row>
    <row r="21" spans="1:14" ht="21" customHeight="1">
      <c r="A21" s="241" t="s">
        <v>182</v>
      </c>
      <c r="B21" s="229">
        <v>21</v>
      </c>
      <c r="C21" s="229"/>
      <c r="D21" s="242">
        <v>0</v>
      </c>
      <c r="E21" s="238"/>
      <c r="F21" s="242">
        <v>0</v>
      </c>
      <c r="G21" s="238"/>
      <c r="H21" s="242">
        <v>0</v>
      </c>
      <c r="I21" s="238"/>
      <c r="J21" s="242">
        <v>-360000000</v>
      </c>
      <c r="K21" s="239"/>
      <c r="L21" s="242">
        <v>0</v>
      </c>
      <c r="M21" s="239"/>
      <c r="N21" s="242">
        <f>SUM(D21:J21)</f>
        <v>-360000000</v>
      </c>
    </row>
    <row r="22" spans="1:14" ht="21" customHeight="1">
      <c r="A22" s="243" t="s">
        <v>183</v>
      </c>
      <c r="B22" s="229"/>
      <c r="C22" s="230"/>
      <c r="D22" s="244">
        <f>SUM(D21)</f>
        <v>0</v>
      </c>
      <c r="E22" s="245"/>
      <c r="F22" s="244">
        <f>SUM(F21)</f>
        <v>0</v>
      </c>
      <c r="G22" s="245"/>
      <c r="H22" s="244">
        <f>SUM(H21)</f>
        <v>0</v>
      </c>
      <c r="I22" s="245"/>
      <c r="J22" s="244">
        <f>SUM(J21)</f>
        <v>-360000000</v>
      </c>
      <c r="K22" s="245"/>
      <c r="L22" s="244">
        <f>SUM(L21)</f>
        <v>0</v>
      </c>
      <c r="M22" s="245"/>
      <c r="N22" s="246">
        <f>SUM(D22:K22)</f>
        <v>-360000000</v>
      </c>
    </row>
    <row r="23" spans="1:14" ht="12" customHeight="1">
      <c r="B23" s="229"/>
      <c r="C23" s="229"/>
      <c r="D23" s="234"/>
      <c r="E23" s="235"/>
      <c r="F23" s="235"/>
      <c r="G23" s="235"/>
      <c r="H23" s="234"/>
      <c r="I23" s="225"/>
      <c r="J23" s="234"/>
      <c r="K23" s="225"/>
      <c r="L23" s="234"/>
      <c r="M23" s="225"/>
      <c r="N23" s="234"/>
    </row>
    <row r="24" spans="1:14" ht="21" customHeight="1">
      <c r="A24" s="247" t="s">
        <v>74</v>
      </c>
      <c r="B24" s="248"/>
      <c r="C24" s="249"/>
      <c r="D24" s="234"/>
      <c r="E24" s="250"/>
      <c r="F24" s="250"/>
      <c r="G24" s="250"/>
      <c r="H24" s="234"/>
      <c r="I24" s="251"/>
      <c r="J24" s="234"/>
      <c r="K24" s="252"/>
      <c r="L24" s="234"/>
      <c r="M24" s="252"/>
      <c r="N24" s="234"/>
    </row>
    <row r="25" spans="1:14" ht="21" customHeight="1">
      <c r="A25" s="216" t="s">
        <v>184</v>
      </c>
      <c r="D25" s="242">
        <v>0</v>
      </c>
      <c r="F25" s="242">
        <v>0</v>
      </c>
      <c r="H25" s="242">
        <v>0</v>
      </c>
      <c r="J25" s="242">
        <f>'PL-8-9'!I43</f>
        <v>718483635</v>
      </c>
      <c r="L25" s="242">
        <v>0</v>
      </c>
      <c r="N25" s="242">
        <f>SUM(D25:L25)</f>
        <v>718483635</v>
      </c>
    </row>
    <row r="26" spans="1:14" ht="21" customHeight="1">
      <c r="A26" s="241" t="s">
        <v>185</v>
      </c>
      <c r="D26" s="106">
        <v>0</v>
      </c>
      <c r="E26" s="106"/>
      <c r="F26" s="106">
        <v>0</v>
      </c>
      <c r="G26" s="106"/>
      <c r="H26" s="106">
        <v>0</v>
      </c>
      <c r="I26" s="106"/>
      <c r="J26" s="106">
        <v>0</v>
      </c>
      <c r="K26" s="106"/>
      <c r="L26" s="106">
        <f>'PL-8-9'!I64</f>
        <v>-5630281</v>
      </c>
      <c r="M26" s="106"/>
      <c r="N26" s="242">
        <f>SUM(D26:L26)</f>
        <v>-5630281</v>
      </c>
    </row>
    <row r="27" spans="1:14" ht="21" customHeight="1">
      <c r="A27" s="245" t="s">
        <v>60</v>
      </c>
      <c r="D27" s="244">
        <f>SUM(D25:D26)</f>
        <v>0</v>
      </c>
      <c r="E27" s="245"/>
      <c r="F27" s="244">
        <f>SUM(F25:F26)</f>
        <v>0</v>
      </c>
      <c r="G27" s="245"/>
      <c r="H27" s="244">
        <f>SUM(H25:H26)</f>
        <v>0</v>
      </c>
      <c r="I27" s="245"/>
      <c r="J27" s="244">
        <f>SUM(J25:J26)</f>
        <v>718483635</v>
      </c>
      <c r="K27" s="245"/>
      <c r="L27" s="244">
        <f>SUM(L25:L26)</f>
        <v>-5630281</v>
      </c>
      <c r="M27" s="245"/>
      <c r="N27" s="244">
        <f>SUM(N25:N26)</f>
        <v>712853354</v>
      </c>
    </row>
    <row r="28" spans="1:14" ht="12" customHeight="1">
      <c r="B28" s="229"/>
      <c r="C28" s="229"/>
      <c r="D28" s="234"/>
      <c r="E28" s="235"/>
      <c r="F28" s="235"/>
      <c r="G28" s="235"/>
      <c r="H28" s="234"/>
      <c r="I28" s="225"/>
      <c r="J28" s="234"/>
      <c r="K28" s="225"/>
      <c r="L28" s="234"/>
      <c r="M28" s="225"/>
      <c r="N28" s="234"/>
    </row>
    <row r="29" spans="1:14" ht="21" customHeight="1" thickBot="1">
      <c r="A29" s="253" t="s">
        <v>189</v>
      </c>
      <c r="D29" s="254">
        <f>D17+D22+D27</f>
        <v>300000000</v>
      </c>
      <c r="E29" s="255"/>
      <c r="F29" s="254">
        <f>F17+F22+F27</f>
        <v>930000000</v>
      </c>
      <c r="G29" s="255"/>
      <c r="H29" s="254">
        <f>H17+H22+H27</f>
        <v>30000000</v>
      </c>
      <c r="I29" s="255"/>
      <c r="J29" s="254">
        <f>J17+J22+J27</f>
        <v>14796730409</v>
      </c>
      <c r="K29" s="275" t="s">
        <v>221</v>
      </c>
      <c r="L29" s="257">
        <f>L17+L22+L27</f>
        <v>-113250369</v>
      </c>
      <c r="M29" s="256"/>
      <c r="N29" s="254">
        <f>SUM(D29:J29,L29)</f>
        <v>15943480040</v>
      </c>
    </row>
    <row r="30" spans="1:14" ht="12" customHeight="1" thickTop="1">
      <c r="B30" s="229"/>
      <c r="C30" s="229"/>
      <c r="D30" s="234"/>
      <c r="E30" s="235"/>
      <c r="F30" s="235"/>
      <c r="G30" s="235"/>
      <c r="H30" s="234"/>
      <c r="I30" s="225"/>
      <c r="J30" s="234"/>
      <c r="K30" s="225"/>
      <c r="L30" s="234"/>
      <c r="M30" s="225"/>
      <c r="N30" s="234"/>
    </row>
    <row r="31" spans="1:14" ht="20.100000000000001" customHeight="1">
      <c r="A31" s="216" t="s">
        <v>81</v>
      </c>
    </row>
  </sheetData>
  <mergeCells count="3">
    <mergeCell ref="D4:N4"/>
    <mergeCell ref="H6:J6"/>
    <mergeCell ref="D15:N15"/>
  </mergeCells>
  <pageMargins left="0.8" right="0.8" top="0.48" bottom="0.5" header="0.5" footer="0.5"/>
  <pageSetup paperSize="9" scale="75" firstPageNumber="12" fitToHeight="0" orientation="landscape" useFirstPageNumber="1" r:id="rId1"/>
  <headerFooter>
    <oddFooter>&amp;L&amp;"Times New Roman,Regular"The accompanying notes are an integral part of these financial statements.&amp;"-,Regular"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"/>
  <sheetViews>
    <sheetView zoomScaleNormal="100" zoomScaleSheetLayoutView="80" workbookViewId="0">
      <selection activeCell="J25" sqref="J25"/>
    </sheetView>
  </sheetViews>
  <sheetFormatPr defaultColWidth="9.140625" defaultRowHeight="20.25" customHeight="1"/>
  <cols>
    <col min="1" max="1" width="58.140625" style="216" customWidth="1"/>
    <col min="2" max="2" width="10.140625" style="217" customWidth="1"/>
    <col min="3" max="3" width="1.85546875" style="218" customWidth="1"/>
    <col min="4" max="4" width="16.140625" style="216" customWidth="1"/>
    <col min="5" max="5" width="1.85546875" style="216" customWidth="1"/>
    <col min="6" max="6" width="16.140625" style="216" customWidth="1"/>
    <col min="7" max="7" width="1.85546875" style="216" customWidth="1"/>
    <col min="8" max="8" width="16.140625" style="216" customWidth="1"/>
    <col min="9" max="9" width="1.85546875" style="216" customWidth="1"/>
    <col min="10" max="10" width="16.140625" style="216" customWidth="1"/>
    <col min="11" max="11" width="2.42578125" style="216" customWidth="1"/>
    <col min="12" max="12" width="16.140625" style="216" customWidth="1"/>
    <col min="13" max="13" width="2.42578125" style="216" customWidth="1"/>
    <col min="14" max="14" width="16.140625" style="216" customWidth="1"/>
    <col min="15" max="16384" width="9.140625" style="216"/>
  </cols>
  <sheetData>
    <row r="1" spans="1:14" s="214" customFormat="1" ht="21" customHeight="1">
      <c r="A1" s="208" t="s">
        <v>167</v>
      </c>
      <c r="B1" s="209"/>
      <c r="C1" s="210"/>
      <c r="D1" s="211"/>
      <c r="E1" s="211"/>
      <c r="F1" s="211"/>
      <c r="G1" s="211"/>
      <c r="H1" s="211"/>
      <c r="I1" s="211"/>
      <c r="J1" s="212"/>
      <c r="K1" s="212"/>
      <c r="L1" s="212"/>
      <c r="M1" s="212"/>
      <c r="N1" s="213"/>
    </row>
    <row r="2" spans="1:14" ht="21" customHeight="1">
      <c r="A2" s="215" t="s">
        <v>216</v>
      </c>
      <c r="B2" s="209"/>
      <c r="C2" s="210"/>
      <c r="D2" s="211"/>
      <c r="E2" s="211"/>
      <c r="F2" s="211"/>
      <c r="G2" s="211"/>
      <c r="H2" s="211"/>
      <c r="I2" s="211"/>
      <c r="J2" s="212"/>
      <c r="K2" s="212"/>
      <c r="L2" s="212"/>
      <c r="M2" s="212"/>
      <c r="N2" s="213"/>
    </row>
    <row r="3" spans="1:14" ht="12" customHeight="1">
      <c r="A3" s="215"/>
      <c r="B3" s="209"/>
      <c r="C3" s="210"/>
      <c r="D3" s="211"/>
      <c r="E3" s="211"/>
      <c r="F3" s="211"/>
      <c r="G3" s="211"/>
      <c r="H3" s="211"/>
      <c r="I3" s="211"/>
      <c r="J3" s="212"/>
      <c r="K3" s="212"/>
      <c r="L3" s="212"/>
      <c r="M3" s="212"/>
      <c r="N3" s="213"/>
    </row>
    <row r="4" spans="1:14" ht="21" customHeight="1">
      <c r="D4" s="286" t="s">
        <v>78</v>
      </c>
      <c r="E4" s="286"/>
      <c r="F4" s="286"/>
      <c r="G4" s="286"/>
      <c r="H4" s="286"/>
      <c r="I4" s="286"/>
      <c r="J4" s="286"/>
      <c r="K4" s="286"/>
      <c r="L4" s="286"/>
      <c r="M4" s="286"/>
      <c r="N4" s="286"/>
    </row>
    <row r="5" spans="1:14" ht="21" customHeight="1">
      <c r="D5" s="219"/>
      <c r="E5" s="219"/>
      <c r="F5" s="219"/>
      <c r="G5" s="219"/>
      <c r="H5" s="219"/>
      <c r="I5" s="219"/>
      <c r="J5" s="219"/>
      <c r="K5" s="219"/>
      <c r="L5" s="220" t="s">
        <v>168</v>
      </c>
      <c r="M5" s="219"/>
      <c r="N5" s="219"/>
    </row>
    <row r="6" spans="1:14" ht="21" customHeight="1">
      <c r="H6" s="287" t="s">
        <v>35</v>
      </c>
      <c r="I6" s="287"/>
      <c r="J6" s="287"/>
      <c r="K6" s="221"/>
      <c r="L6" s="222" t="s">
        <v>169</v>
      </c>
      <c r="M6" s="221"/>
      <c r="N6" s="220"/>
    </row>
    <row r="7" spans="1:14" ht="21" customHeight="1">
      <c r="H7" s="223"/>
      <c r="I7" s="223"/>
      <c r="J7" s="223"/>
      <c r="K7" s="221"/>
      <c r="L7" s="221" t="s">
        <v>217</v>
      </c>
      <c r="M7" s="221"/>
      <c r="N7" s="220"/>
    </row>
    <row r="8" spans="1:14" ht="21" customHeight="1">
      <c r="H8" s="223"/>
      <c r="I8" s="223"/>
      <c r="J8" s="223"/>
      <c r="K8" s="221"/>
      <c r="L8" s="221" t="s">
        <v>171</v>
      </c>
      <c r="M8" s="221"/>
      <c r="N8" s="220"/>
    </row>
    <row r="9" spans="1:14" ht="21" customHeight="1">
      <c r="H9" s="223"/>
      <c r="I9" s="223"/>
      <c r="J9" s="223"/>
      <c r="K9" s="221"/>
      <c r="L9" s="221" t="s">
        <v>172</v>
      </c>
      <c r="M9" s="221"/>
      <c r="N9" s="220"/>
    </row>
    <row r="10" spans="1:14" ht="21" customHeight="1">
      <c r="H10" s="223"/>
      <c r="I10" s="223"/>
      <c r="J10" s="223"/>
      <c r="K10" s="221"/>
      <c r="L10" s="221" t="s">
        <v>173</v>
      </c>
      <c r="M10" s="221"/>
      <c r="N10" s="220"/>
    </row>
    <row r="11" spans="1:14" ht="21" customHeight="1">
      <c r="H11" s="223"/>
      <c r="I11" s="223"/>
      <c r="J11" s="223"/>
      <c r="K11" s="221"/>
      <c r="L11" s="221" t="s">
        <v>174</v>
      </c>
      <c r="M11" s="221"/>
      <c r="N11" s="220"/>
    </row>
    <row r="12" spans="1:14" ht="21" customHeight="1">
      <c r="A12" s="223"/>
      <c r="B12" s="224"/>
      <c r="C12" s="224"/>
      <c r="D12" s="223" t="s">
        <v>175</v>
      </c>
      <c r="E12" s="223"/>
      <c r="F12" s="223"/>
      <c r="G12" s="223"/>
      <c r="K12" s="225"/>
      <c r="L12" s="226" t="s">
        <v>176</v>
      </c>
      <c r="M12" s="225"/>
    </row>
    <row r="13" spans="1:14" ht="21" customHeight="1">
      <c r="A13" s="223"/>
      <c r="B13" s="224"/>
      <c r="C13" s="224"/>
      <c r="D13" s="223" t="s">
        <v>177</v>
      </c>
      <c r="E13" s="223"/>
      <c r="F13" s="223"/>
      <c r="G13" s="223"/>
      <c r="K13" s="225"/>
      <c r="L13" s="226" t="s">
        <v>178</v>
      </c>
      <c r="M13" s="225"/>
      <c r="N13" s="227"/>
    </row>
    <row r="14" spans="1:14" ht="21" customHeight="1">
      <c r="A14" s="223"/>
      <c r="B14" s="224" t="s">
        <v>6</v>
      </c>
      <c r="D14" s="223" t="s">
        <v>69</v>
      </c>
      <c r="E14" s="223"/>
      <c r="F14" s="223" t="s">
        <v>179</v>
      </c>
      <c r="G14" s="223"/>
      <c r="H14" s="223" t="s">
        <v>79</v>
      </c>
      <c r="I14" s="223"/>
      <c r="J14" s="223" t="s">
        <v>72</v>
      </c>
      <c r="K14" s="223"/>
      <c r="L14" s="223" t="s">
        <v>180</v>
      </c>
      <c r="M14" s="223"/>
      <c r="N14" s="227" t="s">
        <v>40</v>
      </c>
    </row>
    <row r="15" spans="1:14" ht="18.95" customHeight="1">
      <c r="A15" s="223"/>
      <c r="B15" s="220"/>
      <c r="C15" s="216"/>
      <c r="D15" s="288" t="s">
        <v>7</v>
      </c>
      <c r="E15" s="288"/>
      <c r="F15" s="288"/>
      <c r="G15" s="288"/>
      <c r="H15" s="288"/>
      <c r="I15" s="288"/>
      <c r="J15" s="288"/>
      <c r="K15" s="288"/>
      <c r="L15" s="288"/>
      <c r="M15" s="288"/>
      <c r="N15" s="288"/>
    </row>
    <row r="16" spans="1:14" ht="21" customHeight="1">
      <c r="A16" s="228" t="s">
        <v>201</v>
      </c>
      <c r="B16" s="220"/>
      <c r="C16" s="216"/>
      <c r="D16" s="260"/>
      <c r="E16" s="260"/>
      <c r="F16" s="260"/>
      <c r="G16" s="260"/>
      <c r="H16" s="260"/>
      <c r="I16" s="260"/>
      <c r="J16" s="260"/>
      <c r="K16" s="260"/>
      <c r="L16" s="260"/>
      <c r="M16" s="260"/>
      <c r="N16" s="260"/>
    </row>
    <row r="17" spans="1:14" ht="21" customHeight="1">
      <c r="A17" s="233" t="s">
        <v>203</v>
      </c>
      <c r="B17" s="229"/>
      <c r="C17" s="230"/>
      <c r="D17" s="269">
        <v>300000000</v>
      </c>
      <c r="E17" s="231"/>
      <c r="F17" s="269">
        <v>930000000</v>
      </c>
      <c r="G17" s="231"/>
      <c r="H17" s="269">
        <v>30000000</v>
      </c>
      <c r="I17" s="231"/>
      <c r="J17" s="269">
        <v>14796730409</v>
      </c>
      <c r="K17" s="232"/>
      <c r="L17" s="270">
        <v>-113250369</v>
      </c>
      <c r="M17" s="232"/>
      <c r="N17" s="269">
        <f>SUM(D17:L17)</f>
        <v>15943480040</v>
      </c>
    </row>
    <row r="18" spans="1:14" ht="12" customHeight="1">
      <c r="B18" s="229"/>
      <c r="C18" s="229"/>
      <c r="D18" s="234"/>
      <c r="E18" s="235"/>
      <c r="F18" s="235"/>
      <c r="G18" s="235"/>
      <c r="H18" s="234"/>
      <c r="I18" s="225"/>
      <c r="J18" s="234"/>
      <c r="K18" s="225"/>
      <c r="L18" s="236"/>
      <c r="M18" s="225"/>
      <c r="N18" s="234"/>
    </row>
    <row r="19" spans="1:14" ht="21" customHeight="1">
      <c r="A19" s="237" t="s">
        <v>80</v>
      </c>
      <c r="B19" s="229"/>
      <c r="C19" s="230"/>
      <c r="D19" s="238"/>
      <c r="E19" s="238"/>
      <c r="F19" s="238"/>
      <c r="G19" s="238"/>
      <c r="H19" s="238"/>
      <c r="I19" s="238"/>
      <c r="J19" s="238"/>
      <c r="K19" s="239"/>
      <c r="L19" s="238"/>
      <c r="M19" s="239"/>
      <c r="N19" s="238"/>
    </row>
    <row r="20" spans="1:14" ht="21" customHeight="1">
      <c r="A20" s="240" t="s">
        <v>181</v>
      </c>
      <c r="B20" s="229"/>
      <c r="C20" s="230"/>
      <c r="D20" s="238"/>
      <c r="E20" s="238"/>
      <c r="F20" s="238"/>
      <c r="G20" s="238"/>
      <c r="H20" s="238"/>
      <c r="I20" s="238"/>
      <c r="J20" s="238"/>
      <c r="K20" s="239"/>
      <c r="L20" s="238"/>
      <c r="M20" s="239"/>
      <c r="N20" s="238"/>
    </row>
    <row r="21" spans="1:14" ht="21" customHeight="1">
      <c r="A21" s="241" t="s">
        <v>182</v>
      </c>
      <c r="B21" s="229">
        <v>21</v>
      </c>
      <c r="C21" s="229"/>
      <c r="D21" s="242">
        <v>0</v>
      </c>
      <c r="E21" s="238"/>
      <c r="F21" s="242">
        <v>0</v>
      </c>
      <c r="G21" s="238"/>
      <c r="H21" s="242">
        <v>0</v>
      </c>
      <c r="I21" s="238"/>
      <c r="J21" s="242">
        <v>-240000000</v>
      </c>
      <c r="K21" s="239"/>
      <c r="L21" s="242">
        <v>0</v>
      </c>
      <c r="M21" s="239"/>
      <c r="N21" s="242">
        <f>SUM(D21:L21)</f>
        <v>-240000000</v>
      </c>
    </row>
    <row r="22" spans="1:14" ht="21" customHeight="1">
      <c r="A22" s="243" t="s">
        <v>183</v>
      </c>
      <c r="B22" s="229"/>
      <c r="C22" s="230"/>
      <c r="D22" s="244">
        <f>SUM(D21)</f>
        <v>0</v>
      </c>
      <c r="E22" s="245"/>
      <c r="F22" s="244">
        <f>SUM(F21)</f>
        <v>0</v>
      </c>
      <c r="G22" s="245"/>
      <c r="H22" s="244">
        <f>SUM(H21)</f>
        <v>0</v>
      </c>
      <c r="I22" s="245"/>
      <c r="J22" s="244">
        <f>SUM(J21)</f>
        <v>-240000000</v>
      </c>
      <c r="K22" s="245"/>
      <c r="L22" s="244">
        <f>SUM(L21)</f>
        <v>0</v>
      </c>
      <c r="M22" s="245"/>
      <c r="N22" s="246">
        <f>SUM(D22:K22)</f>
        <v>-240000000</v>
      </c>
    </row>
    <row r="23" spans="1:14" ht="12" customHeight="1">
      <c r="B23" s="229"/>
      <c r="C23" s="229"/>
      <c r="D23" s="234"/>
      <c r="E23" s="235"/>
      <c r="F23" s="235"/>
      <c r="G23" s="235"/>
      <c r="H23" s="234"/>
      <c r="I23" s="225"/>
      <c r="J23" s="234"/>
      <c r="K23" s="225"/>
      <c r="L23" s="234"/>
      <c r="M23" s="225"/>
      <c r="N23" s="234"/>
    </row>
    <row r="24" spans="1:14" ht="21" customHeight="1">
      <c r="A24" s="247" t="s">
        <v>74</v>
      </c>
      <c r="B24" s="248"/>
      <c r="C24" s="249"/>
      <c r="D24" s="234"/>
      <c r="E24" s="250"/>
      <c r="F24" s="250"/>
      <c r="G24" s="250"/>
      <c r="H24" s="234"/>
      <c r="I24" s="251"/>
      <c r="J24" s="234"/>
      <c r="K24" s="252"/>
      <c r="L24" s="234"/>
      <c r="M24" s="252"/>
      <c r="N24" s="234"/>
    </row>
    <row r="25" spans="1:14" ht="21" customHeight="1">
      <c r="A25" s="216" t="s">
        <v>184</v>
      </c>
      <c r="D25" s="242">
        <v>0</v>
      </c>
      <c r="F25" s="242">
        <v>0</v>
      </c>
      <c r="H25" s="242">
        <v>0</v>
      </c>
      <c r="J25" s="242">
        <f>'PL-8-9'!G30</f>
        <v>2312463243</v>
      </c>
      <c r="L25" s="242">
        <v>0</v>
      </c>
      <c r="N25" s="242">
        <f t="shared" ref="N25:N26" si="0">SUM(D25:L25)</f>
        <v>2312463243</v>
      </c>
    </row>
    <row r="26" spans="1:14" ht="21" customHeight="1">
      <c r="A26" s="241" t="s">
        <v>185</v>
      </c>
      <c r="D26" s="106">
        <v>0</v>
      </c>
      <c r="E26" s="106"/>
      <c r="F26" s="106">
        <v>0</v>
      </c>
      <c r="G26" s="106"/>
      <c r="H26" s="106">
        <v>0</v>
      </c>
      <c r="I26" s="106"/>
      <c r="J26" s="106">
        <v>-9562148</v>
      </c>
      <c r="K26" s="106"/>
      <c r="L26" s="106">
        <v>15010789</v>
      </c>
      <c r="M26" s="106"/>
      <c r="N26" s="242">
        <f t="shared" si="0"/>
        <v>5448641</v>
      </c>
    </row>
    <row r="27" spans="1:14" ht="21" customHeight="1">
      <c r="A27" s="245" t="s">
        <v>60</v>
      </c>
      <c r="D27" s="244">
        <f>SUM(D25:D26)</f>
        <v>0</v>
      </c>
      <c r="E27" s="245"/>
      <c r="F27" s="244">
        <f>SUM(F25:F26)</f>
        <v>0</v>
      </c>
      <c r="G27" s="245"/>
      <c r="H27" s="244">
        <f>SUM(H25:H26)</f>
        <v>0</v>
      </c>
      <c r="I27" s="245"/>
      <c r="J27" s="244">
        <f>SUM(J25:J26)</f>
        <v>2302901095</v>
      </c>
      <c r="K27" s="245"/>
      <c r="L27" s="244">
        <f>SUM(L25:L26)</f>
        <v>15010789</v>
      </c>
      <c r="M27" s="245"/>
      <c r="N27" s="244">
        <f>SUM(N25:N26)</f>
        <v>2317911884</v>
      </c>
    </row>
    <row r="28" spans="1:14" ht="12" customHeight="1">
      <c r="B28" s="229"/>
      <c r="C28" s="229"/>
      <c r="D28" s="234"/>
      <c r="E28" s="235"/>
      <c r="F28" s="235"/>
      <c r="G28" s="235"/>
      <c r="H28" s="234"/>
      <c r="I28" s="225"/>
      <c r="J28" s="234"/>
      <c r="K28" s="225"/>
      <c r="L28" s="234"/>
      <c r="M28" s="225"/>
      <c r="N28" s="234"/>
    </row>
    <row r="29" spans="1:14" ht="21" customHeight="1" thickBot="1">
      <c r="A29" s="253" t="s">
        <v>201</v>
      </c>
      <c r="D29" s="254">
        <f>D17+D22+D27</f>
        <v>300000000</v>
      </c>
      <c r="E29" s="255"/>
      <c r="F29" s="254">
        <f>F17+F22+F27</f>
        <v>930000000</v>
      </c>
      <c r="G29" s="255"/>
      <c r="H29" s="254">
        <f>H17+H22+H27</f>
        <v>30000000</v>
      </c>
      <c r="I29" s="255"/>
      <c r="J29" s="254">
        <f>J17+J22+J27</f>
        <v>16859631504</v>
      </c>
      <c r="K29" s="275" t="s">
        <v>221</v>
      </c>
      <c r="L29" s="257">
        <f>L17+L22+L27</f>
        <v>-98239580</v>
      </c>
      <c r="M29" s="256"/>
      <c r="N29" s="254">
        <f>SUM(D29:J29,L29)</f>
        <v>18021391924</v>
      </c>
    </row>
    <row r="30" spans="1:14" ht="12" customHeight="1" thickTop="1">
      <c r="B30" s="229"/>
      <c r="C30" s="229"/>
      <c r="D30" s="234"/>
      <c r="E30" s="235"/>
      <c r="F30" s="235"/>
      <c r="G30" s="235"/>
      <c r="H30" s="234"/>
      <c r="I30" s="225"/>
      <c r="J30" s="234"/>
      <c r="K30" s="225"/>
      <c r="L30" s="234"/>
      <c r="M30" s="225"/>
      <c r="N30" s="234"/>
    </row>
    <row r="31" spans="1:14" ht="20.100000000000001" customHeight="1">
      <c r="A31" s="216" t="s">
        <v>81</v>
      </c>
    </row>
  </sheetData>
  <mergeCells count="3">
    <mergeCell ref="D4:N4"/>
    <mergeCell ref="H6:J6"/>
    <mergeCell ref="D15:N15"/>
  </mergeCells>
  <pageMargins left="0.8" right="0.8" top="0.48" bottom="0.5" header="0.5" footer="0.5"/>
  <pageSetup paperSize="9" scale="72" firstPageNumber="13" fitToHeight="0" orientation="landscape" useFirstPageNumber="1" r:id="rId1"/>
  <headerFooter>
    <oddFooter>&amp;L&amp;"Times New Roman,Regular"The accompanying notes are an integral part of these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zoomScaleNormal="100" zoomScaleSheetLayoutView="80" workbookViewId="0">
      <selection activeCell="G86" sqref="G86"/>
    </sheetView>
  </sheetViews>
  <sheetFormatPr defaultColWidth="9.140625" defaultRowHeight="20.25" customHeight="1"/>
  <cols>
    <col min="1" max="1" width="46.42578125" style="8" customWidth="1"/>
    <col min="2" max="2" width="8.7109375" style="68" bestFit="1" customWidth="1"/>
    <col min="3" max="3" width="15.28515625" style="7" customWidth="1"/>
    <col min="4" max="4" width="1.140625" style="7" customWidth="1"/>
    <col min="5" max="5" width="16.7109375" style="7" customWidth="1"/>
    <col min="6" max="6" width="1.140625" style="7" customWidth="1"/>
    <col min="7" max="7" width="18.85546875" style="7" customWidth="1"/>
    <col min="8" max="8" width="1.140625" style="7" customWidth="1"/>
    <col min="9" max="9" width="19.42578125" style="7" customWidth="1"/>
    <col min="10" max="16384" width="9.140625" style="6"/>
  </cols>
  <sheetData>
    <row r="1" spans="1:9" s="2" customFormat="1" ht="20.25" customHeight="1">
      <c r="A1" s="1" t="s">
        <v>167</v>
      </c>
      <c r="B1" s="66"/>
      <c r="C1" s="122"/>
      <c r="D1" s="122"/>
      <c r="E1" s="122"/>
      <c r="F1" s="123"/>
      <c r="G1" s="122"/>
      <c r="H1" s="123"/>
      <c r="I1" s="122"/>
    </row>
    <row r="2" spans="1:9" s="4" customFormat="1" ht="20.25" customHeight="1">
      <c r="A2" s="3" t="s">
        <v>82</v>
      </c>
      <c r="B2" s="67"/>
      <c r="C2" s="134"/>
      <c r="D2" s="134"/>
      <c r="E2" s="134"/>
      <c r="F2" s="135"/>
      <c r="G2" s="134"/>
      <c r="H2" s="135"/>
      <c r="I2" s="134"/>
    </row>
    <row r="3" spans="1:9" ht="20.25" customHeight="1">
      <c r="A3" s="21"/>
      <c r="C3" s="22"/>
      <c r="D3" s="22"/>
      <c r="E3" s="22"/>
      <c r="F3" s="29"/>
      <c r="G3" s="22"/>
      <c r="H3" s="29"/>
      <c r="I3" s="22"/>
    </row>
    <row r="4" spans="1:9" ht="20.25" customHeight="1">
      <c r="A4" s="21"/>
      <c r="C4" s="276" t="s">
        <v>1</v>
      </c>
      <c r="D4" s="276"/>
      <c r="E4" s="276"/>
      <c r="F4" s="10"/>
      <c r="G4" s="276" t="s">
        <v>2</v>
      </c>
      <c r="H4" s="276"/>
      <c r="I4" s="276"/>
    </row>
    <row r="5" spans="1:9" ht="20.25" customHeight="1">
      <c r="A5" s="21"/>
      <c r="C5" s="276" t="s">
        <v>3</v>
      </c>
      <c r="D5" s="276"/>
      <c r="E5" s="276"/>
      <c r="F5" s="10"/>
      <c r="G5" s="276" t="s">
        <v>3</v>
      </c>
      <c r="H5" s="276"/>
      <c r="I5" s="276"/>
    </row>
    <row r="6" spans="1:9" ht="20.25" customHeight="1">
      <c r="A6" s="21"/>
      <c r="C6" s="279" t="s">
        <v>43</v>
      </c>
      <c r="D6" s="280"/>
      <c r="E6" s="280"/>
      <c r="F6" s="11"/>
      <c r="G6" s="279" t="s">
        <v>43</v>
      </c>
      <c r="H6" s="280"/>
      <c r="I6" s="280"/>
    </row>
    <row r="7" spans="1:9" ht="20.25" customHeight="1">
      <c r="A7" s="21"/>
      <c r="B7" s="68" t="s">
        <v>6</v>
      </c>
      <c r="C7" s="9">
        <v>2022</v>
      </c>
      <c r="D7" s="9"/>
      <c r="E7" s="9">
        <v>2021</v>
      </c>
      <c r="F7" s="13"/>
      <c r="G7" s="9">
        <v>2022</v>
      </c>
      <c r="H7" s="9"/>
      <c r="I7" s="9">
        <v>2021</v>
      </c>
    </row>
    <row r="8" spans="1:9" ht="20.25" customHeight="1">
      <c r="A8" s="21"/>
      <c r="C8" s="278" t="s">
        <v>7</v>
      </c>
      <c r="D8" s="278"/>
      <c r="E8" s="278"/>
      <c r="F8" s="278"/>
      <c r="G8" s="278"/>
      <c r="H8" s="278"/>
      <c r="I8" s="278"/>
    </row>
    <row r="9" spans="1:9" ht="20.25" customHeight="1">
      <c r="A9" s="69" t="s">
        <v>83</v>
      </c>
    </row>
    <row r="10" spans="1:9" ht="20.25" customHeight="1">
      <c r="A10" s="115" t="s">
        <v>56</v>
      </c>
      <c r="C10" s="26">
        <f>4287324071-12</f>
        <v>4287324059</v>
      </c>
      <c r="D10" s="28"/>
      <c r="E10" s="26">
        <f>'PL-8-9'!E30</f>
        <v>1036420259</v>
      </c>
      <c r="F10" s="28"/>
      <c r="G10" s="28">
        <f>2312463255-12</f>
        <v>2312463243</v>
      </c>
      <c r="H10" s="28"/>
      <c r="I10" s="28">
        <f>'PL-8-9'!I30</f>
        <v>718483635</v>
      </c>
    </row>
    <row r="11" spans="1:9" ht="20.25" customHeight="1">
      <c r="A11" s="70" t="s">
        <v>118</v>
      </c>
      <c r="C11" s="27"/>
      <c r="D11" s="27"/>
      <c r="E11" s="27"/>
      <c r="F11" s="27"/>
      <c r="G11" s="27"/>
      <c r="H11" s="27"/>
      <c r="I11" s="27"/>
    </row>
    <row r="12" spans="1:9" ht="20.25" customHeight="1">
      <c r="A12" s="71" t="s">
        <v>136</v>
      </c>
      <c r="B12" s="12"/>
      <c r="C12" s="27">
        <v>179614667</v>
      </c>
      <c r="D12" s="27"/>
      <c r="E12" s="27">
        <v>210392360</v>
      </c>
      <c r="F12" s="27"/>
      <c r="G12" s="27">
        <v>179614667</v>
      </c>
      <c r="H12" s="27"/>
      <c r="I12" s="27">
        <v>210392360</v>
      </c>
    </row>
    <row r="13" spans="1:9" ht="20.25" customHeight="1">
      <c r="A13" s="116" t="s">
        <v>190</v>
      </c>
      <c r="B13" s="12">
        <v>7</v>
      </c>
      <c r="C13" s="72">
        <v>-31345496</v>
      </c>
      <c r="D13" s="27"/>
      <c r="E13" s="72">
        <v>966957</v>
      </c>
      <c r="F13" s="27"/>
      <c r="G13" s="72">
        <v>-31345496</v>
      </c>
      <c r="H13" s="27"/>
      <c r="I13" s="72">
        <v>966957</v>
      </c>
    </row>
    <row r="14" spans="1:9" ht="20.25" customHeight="1">
      <c r="A14" s="73" t="s">
        <v>44</v>
      </c>
      <c r="B14" s="12">
        <v>8</v>
      </c>
      <c r="C14" s="72">
        <v>0</v>
      </c>
      <c r="D14" s="27"/>
      <c r="E14" s="72">
        <v>0</v>
      </c>
      <c r="F14" s="27"/>
      <c r="G14" s="27">
        <v>-25491000</v>
      </c>
      <c r="H14" s="27"/>
      <c r="I14" s="27">
        <v>-25491000</v>
      </c>
    </row>
    <row r="15" spans="1:9" ht="20.25" customHeight="1">
      <c r="A15" s="71" t="s">
        <v>45</v>
      </c>
      <c r="B15" s="12"/>
      <c r="C15" s="27">
        <v>-341255790</v>
      </c>
      <c r="D15" s="27"/>
      <c r="E15" s="27">
        <v>-356440457</v>
      </c>
      <c r="F15" s="27"/>
      <c r="G15" s="27">
        <v>-341255790</v>
      </c>
      <c r="H15" s="27"/>
      <c r="I15" s="27">
        <v>-356440457</v>
      </c>
    </row>
    <row r="16" spans="1:9" ht="20.25" customHeight="1">
      <c r="A16" s="71" t="s">
        <v>52</v>
      </c>
      <c r="B16" s="12"/>
      <c r="C16" s="75">
        <v>36897</v>
      </c>
      <c r="D16" s="27"/>
      <c r="E16" s="75">
        <f>-'PL-8-9'!E25</f>
        <v>263189</v>
      </c>
      <c r="F16" s="27"/>
      <c r="G16" s="28">
        <v>36897</v>
      </c>
      <c r="H16" s="27"/>
      <c r="I16" s="28">
        <f>-'PL-8-9'!I25</f>
        <v>263189</v>
      </c>
    </row>
    <row r="17" spans="1:9" ht="20.25" customHeight="1">
      <c r="A17" s="71" t="s">
        <v>187</v>
      </c>
      <c r="B17" s="12"/>
      <c r="C17" s="28">
        <v>-592907448</v>
      </c>
      <c r="D17" s="27"/>
      <c r="E17" s="28">
        <v>402976509</v>
      </c>
      <c r="F17" s="27"/>
      <c r="G17" s="75">
        <v>-592895537</v>
      </c>
      <c r="H17" s="27"/>
      <c r="I17" s="75">
        <v>402986286</v>
      </c>
    </row>
    <row r="18" spans="1:9" ht="20.25" customHeight="1">
      <c r="A18" s="71" t="s">
        <v>188</v>
      </c>
      <c r="B18" s="12"/>
      <c r="C18" s="28">
        <v>10357280</v>
      </c>
      <c r="D18" s="27"/>
      <c r="E18" s="28">
        <v>95353156</v>
      </c>
      <c r="F18" s="27"/>
      <c r="G18" s="28">
        <v>10357280</v>
      </c>
      <c r="H18" s="27"/>
      <c r="I18" s="28">
        <v>95353156</v>
      </c>
    </row>
    <row r="19" spans="1:9" ht="20.25" customHeight="1">
      <c r="A19" s="76" t="s">
        <v>191</v>
      </c>
      <c r="B19" s="12"/>
      <c r="C19" s="26">
        <v>-1374004</v>
      </c>
      <c r="D19" s="27"/>
      <c r="E19" s="26">
        <v>297</v>
      </c>
      <c r="F19" s="27"/>
      <c r="G19" s="26">
        <v>-1374004</v>
      </c>
      <c r="H19" s="27"/>
      <c r="I19" s="26">
        <v>297</v>
      </c>
    </row>
    <row r="20" spans="1:9" ht="20.25" hidden="1" customHeight="1">
      <c r="A20" s="76" t="s">
        <v>84</v>
      </c>
      <c r="B20" s="12"/>
      <c r="C20" s="74"/>
      <c r="D20" s="27"/>
      <c r="E20" s="74"/>
      <c r="F20" s="27"/>
      <c r="G20" s="142"/>
      <c r="H20" s="27"/>
      <c r="I20" s="142"/>
    </row>
    <row r="21" spans="1:9" ht="20.25" hidden="1" customHeight="1">
      <c r="A21" s="117" t="s">
        <v>85</v>
      </c>
      <c r="B21" s="12"/>
      <c r="C21" s="74"/>
      <c r="D21" s="28"/>
      <c r="E21" s="74"/>
      <c r="F21" s="28"/>
      <c r="G21" s="141"/>
      <c r="H21" s="28"/>
      <c r="I21" s="141"/>
    </row>
    <row r="22" spans="1:9" s="49" customFormat="1" ht="20.25" hidden="1" customHeight="1">
      <c r="A22" s="118" t="s">
        <v>99</v>
      </c>
      <c r="B22" s="12"/>
      <c r="C22" s="143"/>
      <c r="D22" s="22"/>
      <c r="E22" s="143"/>
      <c r="F22" s="22"/>
      <c r="G22" s="143"/>
      <c r="H22" s="22"/>
      <c r="I22" s="143"/>
    </row>
    <row r="23" spans="1:9" ht="20.25" hidden="1" customHeight="1">
      <c r="A23" s="118" t="s">
        <v>137</v>
      </c>
      <c r="B23" s="68">
        <v>10</v>
      </c>
      <c r="C23" s="72"/>
      <c r="D23" s="172"/>
      <c r="E23" s="72"/>
      <c r="F23" s="172"/>
      <c r="G23" s="146"/>
      <c r="H23" s="172"/>
      <c r="I23" s="146">
        <v>0</v>
      </c>
    </row>
    <row r="24" spans="1:9" ht="20.25" customHeight="1">
      <c r="A24" s="77" t="s">
        <v>151</v>
      </c>
      <c r="B24" s="68">
        <v>8</v>
      </c>
      <c r="C24" s="146">
        <v>-2000351816</v>
      </c>
      <c r="D24" s="22"/>
      <c r="E24" s="146">
        <f>-'PL-8-9'!E27</f>
        <v>-343467578</v>
      </c>
      <c r="F24" s="22"/>
      <c r="G24" s="141">
        <v>0</v>
      </c>
      <c r="H24" s="22"/>
      <c r="I24" s="141">
        <v>0</v>
      </c>
    </row>
    <row r="25" spans="1:9" ht="20.25" customHeight="1">
      <c r="A25" s="76" t="s">
        <v>131</v>
      </c>
      <c r="B25" s="68">
        <v>14</v>
      </c>
      <c r="C25" s="119">
        <v>14608598</v>
      </c>
      <c r="D25" s="22"/>
      <c r="E25" s="119">
        <v>16676539</v>
      </c>
      <c r="F25" s="34"/>
      <c r="G25" s="119">
        <v>14608598</v>
      </c>
      <c r="H25" s="22"/>
      <c r="I25" s="119">
        <v>16676539</v>
      </c>
    </row>
    <row r="26" spans="1:9" ht="20.25" customHeight="1">
      <c r="A26" s="76" t="s">
        <v>113</v>
      </c>
      <c r="B26" s="68">
        <v>19</v>
      </c>
      <c r="C26" s="120">
        <f>572066374+12</f>
        <v>572066386</v>
      </c>
      <c r="D26" s="22"/>
      <c r="E26" s="120">
        <v>174343524</v>
      </c>
      <c r="F26" s="34"/>
      <c r="G26" s="120">
        <f>572066374+12</f>
        <v>572066386</v>
      </c>
      <c r="H26" s="22"/>
      <c r="I26" s="120">
        <v>174343524</v>
      </c>
    </row>
    <row r="27" spans="1:9" ht="20.25" customHeight="1">
      <c r="A27" s="78"/>
      <c r="C27" s="24">
        <f>SUM(C10:C26)</f>
        <v>2096773333</v>
      </c>
      <c r="D27" s="24"/>
      <c r="E27" s="24">
        <f>SUM(E10:E26)</f>
        <v>1237484755</v>
      </c>
      <c r="F27" s="24"/>
      <c r="G27" s="119">
        <f>SUM(G10:G26)</f>
        <v>2096785244</v>
      </c>
      <c r="H27" s="24"/>
      <c r="I27" s="119">
        <f>SUM(I10:I26)</f>
        <v>1237534486</v>
      </c>
    </row>
    <row r="28" spans="1:9" ht="20.25" customHeight="1">
      <c r="A28" s="79" t="s">
        <v>86</v>
      </c>
      <c r="B28" s="12"/>
      <c r="C28" s="24"/>
      <c r="D28" s="24"/>
      <c r="E28" s="24"/>
      <c r="F28" s="24"/>
      <c r="G28" s="24"/>
      <c r="H28" s="24"/>
      <c r="I28" s="24"/>
    </row>
    <row r="29" spans="1:9" ht="20.25" customHeight="1">
      <c r="A29" s="80" t="s">
        <v>10</v>
      </c>
      <c r="C29" s="24">
        <v>-1035789460</v>
      </c>
      <c r="D29" s="24"/>
      <c r="E29" s="24">
        <v>32983968</v>
      </c>
      <c r="F29" s="24"/>
      <c r="G29" s="119">
        <v>-1035789460</v>
      </c>
      <c r="H29" s="24"/>
      <c r="I29" s="119">
        <v>32983968</v>
      </c>
    </row>
    <row r="30" spans="1:9" ht="20.25" customHeight="1">
      <c r="A30" s="80" t="s">
        <v>11</v>
      </c>
      <c r="B30" s="12"/>
      <c r="C30" s="119">
        <v>-39636316</v>
      </c>
      <c r="D30" s="24"/>
      <c r="E30" s="119">
        <v>33169867</v>
      </c>
      <c r="F30" s="24"/>
      <c r="G30" s="119">
        <v>-39621617</v>
      </c>
      <c r="H30" s="24"/>
      <c r="I30" s="119">
        <v>33184341</v>
      </c>
    </row>
    <row r="31" spans="1:9" ht="20.25" customHeight="1">
      <c r="A31" s="80" t="s">
        <v>12</v>
      </c>
      <c r="C31" s="24">
        <v>-1271492307</v>
      </c>
      <c r="D31" s="24"/>
      <c r="E31" s="24">
        <v>-844801959</v>
      </c>
      <c r="F31" s="24"/>
      <c r="G31" s="119">
        <v>-1271492307</v>
      </c>
      <c r="H31" s="24"/>
      <c r="I31" s="119">
        <v>-844801959</v>
      </c>
    </row>
    <row r="32" spans="1:9" ht="20.25" customHeight="1">
      <c r="A32" s="80" t="s">
        <v>20</v>
      </c>
      <c r="C32" s="24">
        <v>-1223208</v>
      </c>
      <c r="D32" s="24"/>
      <c r="E32" s="24">
        <v>-87001</v>
      </c>
      <c r="F32" s="24"/>
      <c r="G32" s="119">
        <v>-1223208</v>
      </c>
      <c r="H32" s="24"/>
      <c r="I32" s="119">
        <v>-87001</v>
      </c>
    </row>
    <row r="33" spans="1:9" ht="20.25" customHeight="1">
      <c r="A33" s="80" t="s">
        <v>25</v>
      </c>
      <c r="C33" s="24">
        <v>1177887108</v>
      </c>
      <c r="D33" s="24"/>
      <c r="E33" s="24">
        <v>271472797</v>
      </c>
      <c r="F33" s="24"/>
      <c r="G33" s="119">
        <v>1177887108</v>
      </c>
      <c r="H33" s="24"/>
      <c r="I33" s="119">
        <v>271472797</v>
      </c>
    </row>
    <row r="34" spans="1:9" ht="20.25" customHeight="1">
      <c r="A34" s="80" t="s">
        <v>26</v>
      </c>
      <c r="C34" s="120">
        <v>-1062235</v>
      </c>
      <c r="D34" s="24"/>
      <c r="E34" s="120">
        <v>3832980</v>
      </c>
      <c r="F34" s="24"/>
      <c r="G34" s="120">
        <v>-1088845</v>
      </c>
      <c r="H34" s="24"/>
      <c r="I34" s="120">
        <v>3810090</v>
      </c>
    </row>
    <row r="35" spans="1:9" ht="20.25" customHeight="1">
      <c r="A35" s="81" t="s">
        <v>138</v>
      </c>
      <c r="C35" s="25">
        <f>SUM(C27:C34)</f>
        <v>925456915</v>
      </c>
      <c r="D35" s="25"/>
      <c r="E35" s="25">
        <f>SUM(E27:E34)</f>
        <v>734055407</v>
      </c>
      <c r="F35" s="25"/>
      <c r="G35" s="25">
        <f>SUM(G27:G34)</f>
        <v>925456915</v>
      </c>
      <c r="H35" s="25"/>
      <c r="I35" s="25">
        <f>SUM(I27:I34)</f>
        <v>734096722</v>
      </c>
    </row>
    <row r="36" spans="1:9" ht="20.25" customHeight="1">
      <c r="A36" s="81" t="s">
        <v>119</v>
      </c>
      <c r="B36" s="68">
        <v>14</v>
      </c>
      <c r="C36" s="25">
        <v>-13763600</v>
      </c>
      <c r="D36" s="25"/>
      <c r="E36" s="25">
        <v>-14812631</v>
      </c>
      <c r="F36" s="25"/>
      <c r="G36" s="25">
        <v>-13763600</v>
      </c>
      <c r="H36" s="25"/>
      <c r="I36" s="25">
        <v>-14812631</v>
      </c>
    </row>
    <row r="37" spans="1:9" ht="20.25" customHeight="1">
      <c r="A37" s="82" t="s">
        <v>120</v>
      </c>
      <c r="B37" s="83"/>
      <c r="C37" s="84">
        <v>-536812181</v>
      </c>
      <c r="D37" s="85"/>
      <c r="E37" s="84">
        <v>-311722071</v>
      </c>
      <c r="F37" s="85"/>
      <c r="G37" s="84">
        <v>-536812181</v>
      </c>
      <c r="H37" s="85"/>
      <c r="I37" s="84">
        <v>-311722071</v>
      </c>
    </row>
    <row r="38" spans="1:9" ht="20.25" customHeight="1">
      <c r="A38" s="86" t="s">
        <v>87</v>
      </c>
      <c r="B38" s="87"/>
      <c r="C38" s="88">
        <f>SUM(C37,C35,C36)</f>
        <v>374881134</v>
      </c>
      <c r="D38" s="89"/>
      <c r="E38" s="88">
        <f>SUM(E37,E35,E36)</f>
        <v>407520705</v>
      </c>
      <c r="F38" s="90"/>
      <c r="G38" s="88">
        <f>SUM(G37,G35,G36)</f>
        <v>374881134</v>
      </c>
      <c r="H38" s="90"/>
      <c r="I38" s="88">
        <f>SUM(I37,I35,I36)</f>
        <v>407562020</v>
      </c>
    </row>
    <row r="39" spans="1:9" ht="20.25" customHeight="1">
      <c r="A39" s="82"/>
      <c r="B39" s="170"/>
      <c r="C39" s="96"/>
      <c r="D39" s="96"/>
      <c r="E39" s="191"/>
      <c r="F39" s="96"/>
      <c r="G39" s="96"/>
      <c r="H39" s="96"/>
      <c r="I39" s="191"/>
    </row>
    <row r="40" spans="1:9" s="2" customFormat="1" ht="20.25" customHeight="1">
      <c r="A40" s="91" t="s">
        <v>167</v>
      </c>
      <c r="B40" s="124"/>
      <c r="C40" s="125"/>
      <c r="D40" s="126"/>
      <c r="E40" s="125"/>
      <c r="F40" s="127"/>
      <c r="G40" s="128"/>
      <c r="H40" s="129"/>
      <c r="I40" s="128"/>
    </row>
    <row r="41" spans="1:9" s="4" customFormat="1" ht="20.25" customHeight="1">
      <c r="A41" s="95" t="s">
        <v>82</v>
      </c>
      <c r="B41" s="130"/>
      <c r="C41" s="131"/>
      <c r="D41" s="132"/>
      <c r="E41" s="131"/>
      <c r="F41" s="133"/>
      <c r="G41" s="131"/>
      <c r="H41" s="132"/>
      <c r="I41" s="131"/>
    </row>
    <row r="42" spans="1:9" ht="20.25" customHeight="1">
      <c r="A42" s="82"/>
      <c r="B42" s="96"/>
      <c r="C42" s="93"/>
      <c r="D42" s="94"/>
      <c r="E42" s="93"/>
      <c r="F42" s="92"/>
      <c r="G42" s="93"/>
      <c r="H42" s="94"/>
      <c r="I42" s="93"/>
    </row>
    <row r="43" spans="1:9" ht="20.25" customHeight="1">
      <c r="A43" s="82"/>
      <c r="B43" s="97"/>
      <c r="C43" s="290" t="s">
        <v>1</v>
      </c>
      <c r="D43" s="290"/>
      <c r="E43" s="290"/>
      <c r="F43" s="92"/>
      <c r="G43" s="290" t="s">
        <v>2</v>
      </c>
      <c r="H43" s="290"/>
      <c r="I43" s="290"/>
    </row>
    <row r="44" spans="1:9" ht="20.25" customHeight="1">
      <c r="A44" s="98"/>
      <c r="B44" s="97"/>
      <c r="C44" s="290" t="s">
        <v>3</v>
      </c>
      <c r="D44" s="290"/>
      <c r="E44" s="290"/>
      <c r="F44" s="99"/>
      <c r="G44" s="290" t="s">
        <v>3</v>
      </c>
      <c r="H44" s="290"/>
      <c r="I44" s="290"/>
    </row>
    <row r="45" spans="1:9" ht="20.25" customHeight="1">
      <c r="A45" s="98"/>
      <c r="B45" s="96"/>
      <c r="C45" s="291" t="s">
        <v>43</v>
      </c>
      <c r="D45" s="292"/>
      <c r="E45" s="292"/>
      <c r="F45" s="100"/>
      <c r="G45" s="291" t="s">
        <v>43</v>
      </c>
      <c r="H45" s="292"/>
      <c r="I45" s="292"/>
    </row>
    <row r="46" spans="1:9" ht="20.25" customHeight="1">
      <c r="A46" s="98"/>
      <c r="B46" s="68" t="s">
        <v>6</v>
      </c>
      <c r="C46" s="9">
        <v>2022</v>
      </c>
      <c r="D46" s="9"/>
      <c r="E46" s="9">
        <v>2021</v>
      </c>
      <c r="F46" s="13"/>
      <c r="G46" s="9">
        <v>2022</v>
      </c>
      <c r="H46" s="9"/>
      <c r="I46" s="9">
        <v>2021</v>
      </c>
    </row>
    <row r="47" spans="1:9" s="49" customFormat="1" ht="20.25" customHeight="1">
      <c r="A47" s="82"/>
      <c r="B47" s="170"/>
      <c r="C47" s="289" t="s">
        <v>7</v>
      </c>
      <c r="D47" s="289"/>
      <c r="E47" s="289"/>
      <c r="F47" s="289"/>
      <c r="G47" s="289"/>
      <c r="H47" s="289"/>
      <c r="I47" s="289"/>
    </row>
    <row r="48" spans="1:9" ht="20.25" customHeight="1">
      <c r="A48" s="101" t="s">
        <v>88</v>
      </c>
      <c r="B48" s="102"/>
      <c r="C48" s="103"/>
      <c r="D48" s="104"/>
      <c r="E48" s="103"/>
      <c r="F48" s="104"/>
      <c r="G48" s="103"/>
      <c r="H48" s="104"/>
      <c r="I48" s="103"/>
    </row>
    <row r="49" spans="1:9" ht="20.25" hidden="1" customHeight="1">
      <c r="A49" s="82" t="s">
        <v>192</v>
      </c>
      <c r="B49" s="102"/>
      <c r="C49" s="136"/>
      <c r="D49" s="112"/>
      <c r="E49" s="136">
        <v>0</v>
      </c>
      <c r="F49" s="112"/>
      <c r="G49" s="136"/>
      <c r="H49" s="112"/>
      <c r="I49" s="136">
        <v>0</v>
      </c>
    </row>
    <row r="50" spans="1:9" ht="20.25" customHeight="1">
      <c r="A50" s="82" t="s">
        <v>89</v>
      </c>
      <c r="B50" s="102"/>
      <c r="C50" s="105">
        <v>13459250</v>
      </c>
      <c r="D50" s="112"/>
      <c r="E50" s="105">
        <v>38736191</v>
      </c>
      <c r="F50" s="112"/>
      <c r="G50" s="121">
        <v>13459250</v>
      </c>
      <c r="H50" s="112"/>
      <c r="I50" s="121">
        <v>38736191</v>
      </c>
    </row>
    <row r="51" spans="1:9" ht="20.25" customHeight="1">
      <c r="A51" s="82" t="s">
        <v>90</v>
      </c>
      <c r="B51" s="107">
        <v>8</v>
      </c>
      <c r="C51" s="106">
        <v>25491000</v>
      </c>
      <c r="D51" s="112"/>
      <c r="E51" s="106">
        <v>25491000</v>
      </c>
      <c r="F51" s="112"/>
      <c r="G51" s="106">
        <v>25491000</v>
      </c>
      <c r="H51" s="112"/>
      <c r="I51" s="106">
        <v>25491000</v>
      </c>
    </row>
    <row r="52" spans="1:9" ht="20.25" customHeight="1">
      <c r="A52" s="82" t="s">
        <v>139</v>
      </c>
      <c r="B52" s="102"/>
      <c r="C52" s="106">
        <v>-70339655</v>
      </c>
      <c r="D52" s="112"/>
      <c r="E52" s="106">
        <v>-26654317</v>
      </c>
      <c r="F52" s="112"/>
      <c r="G52" s="106">
        <v>-70339655</v>
      </c>
      <c r="H52" s="112"/>
      <c r="I52" s="106">
        <v>-26654317</v>
      </c>
    </row>
    <row r="53" spans="1:9" ht="20.25" customHeight="1">
      <c r="A53" s="82" t="s">
        <v>141</v>
      </c>
      <c r="B53" s="102"/>
      <c r="C53" s="106">
        <v>-596315</v>
      </c>
      <c r="D53" s="112"/>
      <c r="E53" s="106">
        <v>-933097</v>
      </c>
      <c r="F53" s="112"/>
      <c r="G53" s="106">
        <v>-596315</v>
      </c>
      <c r="H53" s="112"/>
      <c r="I53" s="106">
        <v>-933097</v>
      </c>
    </row>
    <row r="54" spans="1:9" ht="20.25" customHeight="1">
      <c r="A54" s="82" t="s">
        <v>121</v>
      </c>
      <c r="B54" s="107"/>
      <c r="C54" s="106">
        <v>1497606</v>
      </c>
      <c r="D54" s="112"/>
      <c r="E54" s="106">
        <v>1328538</v>
      </c>
      <c r="F54" s="112"/>
      <c r="G54" s="106">
        <v>1497606</v>
      </c>
      <c r="H54" s="112"/>
      <c r="I54" s="106">
        <v>1328538</v>
      </c>
    </row>
    <row r="55" spans="1:9" ht="20.25" customHeight="1">
      <c r="A55" s="82" t="s">
        <v>153</v>
      </c>
      <c r="B55" s="107"/>
      <c r="C55" s="106"/>
      <c r="D55" s="112"/>
      <c r="E55" s="106"/>
      <c r="F55" s="112"/>
      <c r="G55" s="106"/>
      <c r="H55" s="112"/>
      <c r="I55" s="106"/>
    </row>
    <row r="56" spans="1:9" ht="20.25" customHeight="1">
      <c r="A56" s="82" t="s">
        <v>152</v>
      </c>
      <c r="B56" s="107">
        <v>4</v>
      </c>
      <c r="C56" s="106">
        <v>0</v>
      </c>
      <c r="D56" s="112"/>
      <c r="E56" s="106">
        <v>10866667</v>
      </c>
      <c r="F56" s="112"/>
      <c r="G56" s="106">
        <v>0</v>
      </c>
      <c r="H56" s="112"/>
      <c r="I56" s="106">
        <v>10866667</v>
      </c>
    </row>
    <row r="57" spans="1:9" ht="20.25" hidden="1" customHeight="1">
      <c r="A57" s="82" t="s">
        <v>142</v>
      </c>
      <c r="B57" s="107">
        <v>6</v>
      </c>
      <c r="C57" s="106"/>
      <c r="D57" s="112"/>
      <c r="E57" s="106">
        <v>0</v>
      </c>
      <c r="F57" s="112"/>
      <c r="G57" s="106"/>
      <c r="H57" s="112"/>
      <c r="I57" s="106">
        <v>0</v>
      </c>
    </row>
    <row r="58" spans="1:9" ht="20.100000000000001" hidden="1" customHeight="1">
      <c r="A58" s="82" t="s">
        <v>163</v>
      </c>
      <c r="B58" s="107">
        <v>12</v>
      </c>
      <c r="C58" s="106">
        <v>0</v>
      </c>
      <c r="D58" s="112"/>
      <c r="E58" s="106">
        <v>0</v>
      </c>
      <c r="F58" s="112"/>
      <c r="G58" s="106">
        <v>0</v>
      </c>
      <c r="H58" s="112"/>
      <c r="I58" s="106">
        <v>0</v>
      </c>
    </row>
    <row r="59" spans="1:9" ht="20.100000000000001" customHeight="1">
      <c r="A59" s="82" t="s">
        <v>207</v>
      </c>
      <c r="B59" s="107"/>
      <c r="C59" s="106">
        <v>-161500</v>
      </c>
      <c r="D59" s="112"/>
      <c r="E59" s="106">
        <v>0</v>
      </c>
      <c r="F59" s="112"/>
      <c r="G59" s="106">
        <v>-161500</v>
      </c>
      <c r="H59" s="112"/>
      <c r="I59" s="106">
        <v>0</v>
      </c>
    </row>
    <row r="60" spans="1:9" ht="20.25" hidden="1" customHeight="1">
      <c r="A60" s="108" t="s">
        <v>100</v>
      </c>
      <c r="B60" s="107"/>
      <c r="C60" s="106"/>
      <c r="D60" s="106"/>
      <c r="E60" s="106"/>
      <c r="F60" s="112"/>
      <c r="G60" s="106">
        <v>0</v>
      </c>
      <c r="H60" s="112"/>
      <c r="I60" s="106">
        <v>0</v>
      </c>
    </row>
    <row r="61" spans="1:9" ht="20.25" customHeight="1">
      <c r="A61" s="86" t="s">
        <v>218</v>
      </c>
      <c r="B61" s="109"/>
      <c r="C61" s="188">
        <f>SUM(C49:C59)</f>
        <v>-30649614</v>
      </c>
      <c r="D61" s="172"/>
      <c r="E61" s="188">
        <f>SUM(E49:E59)</f>
        <v>48834982</v>
      </c>
      <c r="F61" s="172"/>
      <c r="G61" s="188">
        <f>SUM(G49:G60)</f>
        <v>-30649614</v>
      </c>
      <c r="H61" s="172"/>
      <c r="I61" s="188">
        <f>SUM(I49:I60)</f>
        <v>48834982</v>
      </c>
    </row>
    <row r="62" spans="1:9" ht="20.25" customHeight="1">
      <c r="A62" s="98"/>
      <c r="B62" s="109"/>
      <c r="C62" s="110"/>
      <c r="D62" s="110"/>
      <c r="E62" s="110"/>
      <c r="F62" s="110"/>
      <c r="G62" s="110"/>
      <c r="H62" s="110"/>
      <c r="I62" s="110"/>
    </row>
    <row r="63" spans="1:9" ht="20.25" customHeight="1">
      <c r="A63" s="101" t="s">
        <v>91</v>
      </c>
      <c r="B63" s="102"/>
      <c r="C63" s="103"/>
      <c r="D63" s="104"/>
      <c r="E63" s="103"/>
      <c r="F63" s="104"/>
      <c r="G63" s="103"/>
      <c r="H63" s="104"/>
      <c r="I63" s="103"/>
    </row>
    <row r="64" spans="1:9" ht="20.25" customHeight="1">
      <c r="A64" s="82" t="s">
        <v>92</v>
      </c>
      <c r="B64" s="102"/>
      <c r="C64" s="72">
        <v>-36897</v>
      </c>
      <c r="D64" s="112"/>
      <c r="E64" s="72">
        <f>-E16</f>
        <v>-263189</v>
      </c>
      <c r="F64" s="112"/>
      <c r="G64" s="72">
        <v>-36897</v>
      </c>
      <c r="H64" s="112"/>
      <c r="I64" s="72">
        <v>-263189</v>
      </c>
    </row>
    <row r="65" spans="1:9" ht="20.25" customHeight="1">
      <c r="A65" s="82" t="s">
        <v>93</v>
      </c>
      <c r="B65" s="107">
        <v>21</v>
      </c>
      <c r="C65" s="112">
        <v>-242772363</v>
      </c>
      <c r="D65" s="112"/>
      <c r="E65" s="112">
        <v>-359266097</v>
      </c>
      <c r="F65" s="112"/>
      <c r="G65" s="112">
        <v>-242772363</v>
      </c>
      <c r="H65" s="112"/>
      <c r="I65" s="112">
        <v>-359266097</v>
      </c>
    </row>
    <row r="66" spans="1:9" ht="20.25" customHeight="1">
      <c r="A66" s="207" t="s">
        <v>162</v>
      </c>
      <c r="B66" s="111"/>
      <c r="C66" s="112">
        <v>-1590576</v>
      </c>
      <c r="D66" s="112"/>
      <c r="E66" s="112">
        <v>-4952243</v>
      </c>
      <c r="F66" s="112"/>
      <c r="G66" s="112">
        <v>-1590576</v>
      </c>
      <c r="H66" s="112"/>
      <c r="I66" s="112">
        <v>-4952243</v>
      </c>
    </row>
    <row r="67" spans="1:9" ht="20.25" customHeight="1">
      <c r="A67" s="140" t="s">
        <v>143</v>
      </c>
      <c r="B67" s="111"/>
      <c r="C67" s="112">
        <v>10000000</v>
      </c>
      <c r="D67" s="112"/>
      <c r="E67" s="112">
        <v>0</v>
      </c>
      <c r="F67" s="112"/>
      <c r="G67" s="112">
        <v>10000000</v>
      </c>
      <c r="H67" s="112"/>
      <c r="I67" s="112">
        <v>0</v>
      </c>
    </row>
    <row r="68" spans="1:9" ht="20.25" hidden="1" customHeight="1">
      <c r="A68" s="82" t="s">
        <v>94</v>
      </c>
      <c r="B68" s="102"/>
      <c r="C68" s="105"/>
      <c r="D68" s="112"/>
      <c r="E68" s="105"/>
      <c r="F68" s="112"/>
      <c r="G68" s="105"/>
      <c r="H68" s="112"/>
      <c r="I68" s="105"/>
    </row>
    <row r="69" spans="1:9" ht="20.25" hidden="1" customHeight="1">
      <c r="A69" s="82" t="s">
        <v>95</v>
      </c>
      <c r="B69" s="111"/>
      <c r="C69" s="105"/>
      <c r="D69" s="112"/>
      <c r="E69" s="105"/>
      <c r="F69" s="112"/>
      <c r="G69" s="105"/>
      <c r="H69" s="112"/>
      <c r="I69" s="105"/>
    </row>
    <row r="70" spans="1:9" ht="20.25" customHeight="1">
      <c r="A70" s="82" t="s">
        <v>96</v>
      </c>
      <c r="B70" s="107"/>
      <c r="C70" s="113">
        <v>-10000000</v>
      </c>
      <c r="D70" s="112"/>
      <c r="E70" s="113">
        <v>0</v>
      </c>
      <c r="F70" s="112"/>
      <c r="G70" s="113">
        <v>-10000000</v>
      </c>
      <c r="H70" s="112"/>
      <c r="I70" s="113">
        <v>0</v>
      </c>
    </row>
    <row r="71" spans="1:9" ht="20.25" customHeight="1">
      <c r="A71" s="86" t="s">
        <v>130</v>
      </c>
      <c r="B71" s="109"/>
      <c r="C71" s="176">
        <f>SUM(C64:C70)</f>
        <v>-244399836</v>
      </c>
      <c r="D71" s="172"/>
      <c r="E71" s="176">
        <f>SUM(E64:E70)</f>
        <v>-364481529</v>
      </c>
      <c r="F71" s="172"/>
      <c r="G71" s="176">
        <f>SUM(G64:G70)</f>
        <v>-244399836</v>
      </c>
      <c r="H71" s="172"/>
      <c r="I71" s="176">
        <f>SUM(I64:I70)</f>
        <v>-364481529</v>
      </c>
    </row>
    <row r="72" spans="1:9" ht="20.25" customHeight="1">
      <c r="A72" s="98"/>
      <c r="B72" s="109"/>
      <c r="C72" s="172"/>
      <c r="D72" s="172"/>
      <c r="E72" s="172"/>
      <c r="F72" s="172"/>
      <c r="G72" s="172"/>
      <c r="H72" s="172"/>
      <c r="I72" s="172"/>
    </row>
    <row r="73" spans="1:9" ht="20.25" customHeight="1">
      <c r="A73" s="82" t="s">
        <v>160</v>
      </c>
      <c r="B73" s="109"/>
      <c r="C73" s="172"/>
      <c r="D73" s="172"/>
      <c r="E73" s="172"/>
      <c r="F73" s="172"/>
      <c r="G73" s="172"/>
      <c r="H73" s="172"/>
      <c r="I73" s="172"/>
    </row>
    <row r="74" spans="1:9" ht="20.25" customHeight="1">
      <c r="A74" s="82" t="s">
        <v>144</v>
      </c>
      <c r="B74" s="109"/>
      <c r="C74" s="136">
        <f>C38+C61+C71</f>
        <v>99831684</v>
      </c>
      <c r="D74" s="112"/>
      <c r="E74" s="136">
        <f>E38+E61+E71</f>
        <v>91874158</v>
      </c>
      <c r="F74" s="112"/>
      <c r="G74" s="136">
        <f>G38+G61+G71</f>
        <v>99831684</v>
      </c>
      <c r="H74" s="112"/>
      <c r="I74" s="136">
        <f>I38+I61+I71</f>
        <v>91915473</v>
      </c>
    </row>
    <row r="75" spans="1:9" ht="20.25" customHeight="1">
      <c r="A75" s="82" t="s">
        <v>145</v>
      </c>
      <c r="B75" s="109"/>
      <c r="C75" s="84">
        <v>68010707</v>
      </c>
      <c r="D75" s="112"/>
      <c r="E75" s="84">
        <v>-45957489</v>
      </c>
      <c r="F75" s="112"/>
      <c r="G75" s="84">
        <v>68010707</v>
      </c>
      <c r="H75" s="112"/>
      <c r="I75" s="84">
        <v>-45957489</v>
      </c>
    </row>
    <row r="76" spans="1:9" ht="20.25" customHeight="1">
      <c r="A76" s="86" t="s">
        <v>161</v>
      </c>
      <c r="B76" s="114"/>
      <c r="C76" s="182">
        <f>SUM(C74:C75)</f>
        <v>167842391</v>
      </c>
      <c r="D76" s="172"/>
      <c r="E76" s="182">
        <f>SUM(E74:E75)</f>
        <v>45916669</v>
      </c>
      <c r="F76" s="172"/>
      <c r="G76" s="182">
        <f>SUM(G74:G75)</f>
        <v>167842391</v>
      </c>
      <c r="H76" s="172"/>
      <c r="I76" s="182">
        <f>SUM(I74:I75)</f>
        <v>45957984</v>
      </c>
    </row>
    <row r="77" spans="1:9" ht="20.25" customHeight="1">
      <c r="A77" s="108" t="s">
        <v>97</v>
      </c>
      <c r="B77" s="107"/>
      <c r="C77" s="84">
        <v>4646819071</v>
      </c>
      <c r="D77" s="112"/>
      <c r="E77" s="84">
        <v>4600902402</v>
      </c>
      <c r="F77" s="112"/>
      <c r="G77" s="84">
        <f>'BL-6-7'!I10</f>
        <v>4646819071</v>
      </c>
      <c r="H77" s="112"/>
      <c r="I77" s="84">
        <v>4600861087</v>
      </c>
    </row>
    <row r="78" spans="1:9" ht="20.25" customHeight="1" thickBot="1">
      <c r="A78" s="98" t="s">
        <v>98</v>
      </c>
      <c r="B78" s="109"/>
      <c r="C78" s="194">
        <f>SUM(C76:C77)</f>
        <v>4814661462</v>
      </c>
      <c r="D78" s="172"/>
      <c r="E78" s="194">
        <f>SUM(E76:E77)</f>
        <v>4646819071</v>
      </c>
      <c r="F78" s="172"/>
      <c r="G78" s="194">
        <f>SUM(G76:G77)</f>
        <v>4814661462</v>
      </c>
      <c r="H78" s="172"/>
      <c r="I78" s="194">
        <f>SUM(I76:I77)</f>
        <v>4646819071</v>
      </c>
    </row>
    <row r="79" spans="1:9" ht="20.25" customHeight="1" thickTop="1">
      <c r="C79" s="136"/>
      <c r="D79" s="136"/>
      <c r="E79" s="136"/>
      <c r="F79" s="136"/>
      <c r="G79" s="136"/>
      <c r="H79" s="136"/>
      <c r="I79" s="136"/>
    </row>
    <row r="80" spans="1:9" ht="20.25" customHeight="1">
      <c r="A80" s="15" t="s">
        <v>219</v>
      </c>
      <c r="C80" s="136"/>
      <c r="D80" s="136"/>
      <c r="E80" s="136"/>
      <c r="F80" s="136"/>
      <c r="G80" s="136"/>
      <c r="H80" s="136"/>
      <c r="I80" s="136"/>
    </row>
    <row r="81" spans="1:9" ht="20.25" customHeight="1">
      <c r="A81" s="271" t="s">
        <v>205</v>
      </c>
      <c r="C81" s="136"/>
      <c r="D81" s="136"/>
      <c r="E81" s="136"/>
      <c r="F81" s="136"/>
      <c r="G81" s="136"/>
      <c r="H81" s="136"/>
      <c r="I81" s="136"/>
    </row>
    <row r="82" spans="1:9" ht="20.25" customHeight="1">
      <c r="A82" s="272" t="s">
        <v>206</v>
      </c>
      <c r="C82" s="136">
        <v>8477871</v>
      </c>
      <c r="D82" s="136"/>
      <c r="E82" s="136">
        <v>-1713076</v>
      </c>
      <c r="F82" s="136"/>
      <c r="G82" s="136">
        <v>8477871</v>
      </c>
      <c r="H82" s="136"/>
      <c r="I82" s="136">
        <v>-1713076</v>
      </c>
    </row>
  </sheetData>
  <mergeCells count="14">
    <mergeCell ref="C4:E4"/>
    <mergeCell ref="G4:I4"/>
    <mergeCell ref="C5:E5"/>
    <mergeCell ref="G5:I5"/>
    <mergeCell ref="C6:E6"/>
    <mergeCell ref="G6:I6"/>
    <mergeCell ref="C47:I47"/>
    <mergeCell ref="C8:I8"/>
    <mergeCell ref="C43:E43"/>
    <mergeCell ref="G43:I43"/>
    <mergeCell ref="C44:E44"/>
    <mergeCell ref="G44:I44"/>
    <mergeCell ref="C45:E45"/>
    <mergeCell ref="G45:I45"/>
  </mergeCells>
  <pageMargins left="0.8" right="0.8" top="0.48" bottom="0.5" header="0.5" footer="0.5"/>
  <pageSetup paperSize="9" scale="72" firstPageNumber="14" fitToHeight="0" orientation="portrait" useFirstPageNumber="1" r:id="rId1"/>
  <headerFooter>
    <oddFooter>&amp;L&amp;"Times New Roman,Regular"The accompanying notes are an integral part of these financial statements.&amp;"-,Regular"
&amp;C&amp;"Times New Roman,Regular"&amp;P</oddFooter>
  </headerFooter>
  <rowBreaks count="1" manualBreakCount="1">
    <brk id="3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BL-6-7</vt:lpstr>
      <vt:lpstr>PL-8-9</vt:lpstr>
      <vt:lpstr>SH-10</vt:lpstr>
      <vt:lpstr>SH-11</vt:lpstr>
      <vt:lpstr>SH-12</vt:lpstr>
      <vt:lpstr>SH-13</vt:lpstr>
      <vt:lpstr>CF-14-15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Orawan R</cp:lastModifiedBy>
  <cp:lastPrinted>2022-05-27T03:14:57Z</cp:lastPrinted>
  <dcterms:created xsi:type="dcterms:W3CDTF">2015-06-24T13:08:59Z</dcterms:created>
  <dcterms:modified xsi:type="dcterms:W3CDTF">2022-05-27T10:13:57Z</dcterms:modified>
</cp:coreProperties>
</file>