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2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techanusorn\Desktop\Thai Rayon\FY2022\YE\FS\"/>
    </mc:Choice>
  </mc:AlternateContent>
  <xr:revisionPtr revIDLastSave="0" documentId="13_ncr:1_{F1D1706B-359B-424A-B6AB-D42D16B0A552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BS 5-6" sheetId="1" r:id="rId1"/>
    <sheet name="PL 7-8" sheetId="11" r:id="rId2"/>
    <sheet name="Equity 9" sheetId="9" r:id="rId3"/>
    <sheet name="Equity 10" sheetId="3" r:id="rId4"/>
    <sheet name="CF 11-12" sheetId="5" r:id="rId5"/>
  </sheets>
  <definedNames>
    <definedName name="OLE_LINK3" localSheetId="0">'BS 5-6'!#REF!</definedName>
    <definedName name="OLE_LINK3" localSheetId="4">'CF 11-12'!#REF!</definedName>
    <definedName name="_xlnm.Print_Area" localSheetId="0">'BS 5-6'!$A$1:$J$65</definedName>
    <definedName name="_xlnm.Print_Area" localSheetId="4">'CF 11-12'!$A$1:$J$66</definedName>
    <definedName name="_xlnm.Print_Area" localSheetId="3">'Equity 10'!$A$1:$R$31</definedName>
    <definedName name="_xlnm.Print_Area" localSheetId="2">'Equity 9'!$A$1:$W$33</definedName>
    <definedName name="_xlnm.Print_Area" localSheetId="1">'PL 7-8'!$A$1:$J$65</definedName>
    <definedName name="Title2nd" localSheetId="0">'BS 5-6'!$A$1</definedName>
    <definedName name="Title2nd" localSheetId="4">'CF 11-12'!#REF!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57" i="11" l="1"/>
  <c r="U31" i="9"/>
  <c r="D59" i="11"/>
  <c r="D54" i="11"/>
  <c r="M30" i="9" s="1"/>
  <c r="D30" i="5"/>
  <c r="H27" i="5" l="1"/>
  <c r="D34" i="5" l="1"/>
  <c r="H65" i="5" l="1"/>
  <c r="H61" i="5"/>
  <c r="H14" i="5"/>
  <c r="D28" i="11" l="1"/>
  <c r="D24" i="11"/>
  <c r="D19" i="11"/>
  <c r="D20" i="11"/>
  <c r="D18" i="11"/>
  <c r="D14" i="11"/>
  <c r="D12" i="11"/>
  <c r="D11" i="11"/>
  <c r="D10" i="11"/>
  <c r="D60" i="1"/>
  <c r="D59" i="1"/>
  <c r="D44" i="1"/>
  <c r="D43" i="1"/>
  <c r="D39" i="1"/>
  <c r="D36" i="1"/>
  <c r="D22" i="1"/>
  <c r="D21" i="1"/>
  <c r="D18" i="1"/>
  <c r="D12" i="1"/>
  <c r="D13" i="1"/>
  <c r="D14" i="1"/>
  <c r="D11" i="1"/>
  <c r="D38" i="1"/>
  <c r="H19" i="1" l="1"/>
  <c r="H20" i="1"/>
  <c r="D10" i="1"/>
  <c r="J29" i="3" l="1"/>
  <c r="R29" i="3" s="1"/>
  <c r="P20" i="3"/>
  <c r="R20" i="3"/>
  <c r="L21" i="3"/>
  <c r="R17" i="3"/>
  <c r="H21" i="3"/>
  <c r="F21" i="3"/>
  <c r="F22" i="3" s="1"/>
  <c r="D21" i="3"/>
  <c r="D22" i="3" s="1"/>
  <c r="D31" i="3" s="1"/>
  <c r="Z23" i="9"/>
  <c r="Y23" i="9"/>
  <c r="M22" i="9"/>
  <c r="Q22" i="9"/>
  <c r="O22" i="9"/>
  <c r="I22" i="9"/>
  <c r="G22" i="9"/>
  <c r="E22" i="9"/>
  <c r="S17" i="9"/>
  <c r="W17" i="9" s="1"/>
  <c r="U21" i="9"/>
  <c r="W21" i="9" s="1"/>
  <c r="W20" i="9"/>
  <c r="F61" i="5"/>
  <c r="F60" i="5"/>
  <c r="F58" i="5"/>
  <c r="D46" i="5"/>
  <c r="F53" i="5"/>
  <c r="F52" i="5"/>
  <c r="F51" i="5"/>
  <c r="F50" i="5"/>
  <c r="F49" i="5"/>
  <c r="F48" i="5"/>
  <c r="F47" i="5"/>
  <c r="F46" i="5"/>
  <c r="F32" i="5"/>
  <c r="F31" i="5"/>
  <c r="F30" i="5"/>
  <c r="F29" i="5"/>
  <c r="F28" i="5"/>
  <c r="F27" i="5"/>
  <c r="F26" i="5"/>
  <c r="D18" i="5"/>
  <c r="F14" i="5"/>
  <c r="H13" i="5"/>
  <c r="D13" i="5" s="1"/>
  <c r="U16" i="9"/>
  <c r="U18" i="9"/>
  <c r="W18" i="9"/>
  <c r="F59" i="11"/>
  <c r="F55" i="11"/>
  <c r="F54" i="11"/>
  <c r="F61" i="11" s="1"/>
  <c r="J49" i="11"/>
  <c r="F47" i="11"/>
  <c r="F28" i="11"/>
  <c r="F24" i="11"/>
  <c r="F20" i="11"/>
  <c r="F14" i="11"/>
  <c r="F13" i="11"/>
  <c r="F12" i="11"/>
  <c r="J14" i="11"/>
  <c r="J13" i="11"/>
  <c r="F44" i="1"/>
  <c r="F45" i="1" s="1"/>
  <c r="F14" i="1"/>
  <c r="F13" i="1"/>
  <c r="F12" i="1"/>
  <c r="Q30" i="9"/>
  <c r="Q32" i="9" s="1"/>
  <c r="P29" i="3"/>
  <c r="P17" i="3"/>
  <c r="R30" i="9"/>
  <c r="R29" i="9"/>
  <c r="P30" i="9"/>
  <c r="P29" i="9"/>
  <c r="O30" i="9"/>
  <c r="N27" i="3"/>
  <c r="N30" i="3" s="1"/>
  <c r="N15" i="3"/>
  <c r="P15" i="3" s="1"/>
  <c r="D15" i="11"/>
  <c r="D22" i="5"/>
  <c r="H23" i="5"/>
  <c r="D23" i="5" s="1"/>
  <c r="H22" i="5"/>
  <c r="D19" i="5"/>
  <c r="H15" i="11"/>
  <c r="D21" i="11"/>
  <c r="J40" i="1"/>
  <c r="H40" i="1"/>
  <c r="F40" i="1"/>
  <c r="W31" i="9"/>
  <c r="D17" i="5"/>
  <c r="D61" i="11"/>
  <c r="D60" i="5"/>
  <c r="D61" i="5"/>
  <c r="D59" i="5"/>
  <c r="D47" i="5"/>
  <c r="D48" i="5"/>
  <c r="D49" i="5"/>
  <c r="D50" i="5"/>
  <c r="D51" i="5"/>
  <c r="D52" i="5"/>
  <c r="D53" i="5"/>
  <c r="D28" i="5"/>
  <c r="D29" i="5"/>
  <c r="D31" i="5"/>
  <c r="D32" i="5"/>
  <c r="D26" i="5"/>
  <c r="D14" i="5"/>
  <c r="D15" i="5"/>
  <c r="D20" i="5"/>
  <c r="D21" i="5"/>
  <c r="D15" i="1"/>
  <c r="D40" i="1"/>
  <c r="D45" i="1"/>
  <c r="D23" i="1"/>
  <c r="H61" i="11"/>
  <c r="L28" i="3" s="1"/>
  <c r="R28" i="3" s="1"/>
  <c r="D63" i="1"/>
  <c r="E67" i="5"/>
  <c r="J61" i="11"/>
  <c r="F23" i="1"/>
  <c r="H54" i="5"/>
  <c r="J54" i="5"/>
  <c r="I32" i="9"/>
  <c r="G32" i="9"/>
  <c r="E32" i="9"/>
  <c r="V30" i="9"/>
  <c r="T30" i="9"/>
  <c r="V29" i="9"/>
  <c r="T29" i="9"/>
  <c r="J23" i="1"/>
  <c r="H30" i="3"/>
  <c r="F30" i="3"/>
  <c r="D30" i="3"/>
  <c r="H49" i="11"/>
  <c r="F49" i="11"/>
  <c r="J21" i="11"/>
  <c r="H21" i="11"/>
  <c r="F21" i="11"/>
  <c r="J15" i="11"/>
  <c r="H62" i="5"/>
  <c r="J62" i="5"/>
  <c r="H23" i="1"/>
  <c r="J48" i="9"/>
  <c r="F48" i="9"/>
  <c r="H63" i="1"/>
  <c r="J45" i="1"/>
  <c r="H45" i="1"/>
  <c r="X30" i="9"/>
  <c r="X29" i="9"/>
  <c r="H15" i="1"/>
  <c r="E54" i="5"/>
  <c r="J15" i="1"/>
  <c r="D49" i="11"/>
  <c r="D63" i="11" s="1"/>
  <c r="S32" i="9"/>
  <c r="M32" i="9"/>
  <c r="J63" i="1"/>
  <c r="F63" i="1"/>
  <c r="P16" i="3"/>
  <c r="R16" i="3"/>
  <c r="D65" i="5"/>
  <c r="F63" i="11" l="1"/>
  <c r="U17" i="9" s="1"/>
  <c r="U22" i="9" s="1"/>
  <c r="O32" i="9"/>
  <c r="O33" i="9" s="1"/>
  <c r="U30" i="9"/>
  <c r="F62" i="5"/>
  <c r="D62" i="5"/>
  <c r="L30" i="3"/>
  <c r="P28" i="3"/>
  <c r="D23" i="11"/>
  <c r="D27" i="11" s="1"/>
  <c r="D29" i="11" s="1"/>
  <c r="D32" i="11" s="1"/>
  <c r="H23" i="11"/>
  <c r="H27" i="11" s="1"/>
  <c r="H29" i="11" s="1"/>
  <c r="J25" i="1"/>
  <c r="I23" i="9"/>
  <c r="I33" i="9" s="1"/>
  <c r="E23" i="9"/>
  <c r="M23" i="9"/>
  <c r="U29" i="9"/>
  <c r="Q23" i="9"/>
  <c r="S22" i="9"/>
  <c r="S23" i="9" s="1"/>
  <c r="O23" i="9"/>
  <c r="F31" i="3"/>
  <c r="H22" i="3"/>
  <c r="H31" i="3" s="1"/>
  <c r="L22" i="3"/>
  <c r="D54" i="5"/>
  <c r="F54" i="5"/>
  <c r="P21" i="3"/>
  <c r="M33" i="9"/>
  <c r="S33" i="9"/>
  <c r="G23" i="9"/>
  <c r="G33" i="9" s="1"/>
  <c r="E33" i="9"/>
  <c r="Q33" i="9"/>
  <c r="H63" i="11"/>
  <c r="J63" i="11"/>
  <c r="W30" i="9"/>
  <c r="J23" i="11"/>
  <c r="J27" i="11" s="1"/>
  <c r="J29" i="11" s="1"/>
  <c r="J10" i="5" s="1"/>
  <c r="J24" i="5" s="1"/>
  <c r="J33" i="5" s="1"/>
  <c r="F15" i="11"/>
  <c r="F23" i="11" s="1"/>
  <c r="F27" i="11" s="1"/>
  <c r="F29" i="11" s="1"/>
  <c r="F42" i="11" s="1"/>
  <c r="F32" i="11"/>
  <c r="J32" i="11"/>
  <c r="P27" i="3"/>
  <c r="N21" i="3"/>
  <c r="N22" i="3" s="1"/>
  <c r="N31" i="3" s="1"/>
  <c r="H47" i="1"/>
  <c r="H65" i="1" s="1"/>
  <c r="D25" i="1"/>
  <c r="J47" i="1"/>
  <c r="J65" i="1" s="1"/>
  <c r="J66" i="1" s="1"/>
  <c r="H25" i="1"/>
  <c r="F15" i="1"/>
  <c r="F25" i="1" s="1"/>
  <c r="D47" i="1"/>
  <c r="D65" i="1" s="1"/>
  <c r="F47" i="1"/>
  <c r="F65" i="1" s="1"/>
  <c r="F10" i="5" l="1"/>
  <c r="F24" i="5" s="1"/>
  <c r="F33" i="5" s="1"/>
  <c r="F35" i="5" s="1"/>
  <c r="F64" i="5" s="1"/>
  <c r="F66" i="5" s="1"/>
  <c r="F67" i="5" s="1"/>
  <c r="K16" i="9"/>
  <c r="K22" i="9" s="1"/>
  <c r="K23" i="9" s="1"/>
  <c r="U23" i="9"/>
  <c r="J42" i="11"/>
  <c r="F64" i="11"/>
  <c r="U32" i="9"/>
  <c r="U33" i="9" s="1"/>
  <c r="U34" i="9" s="1"/>
  <c r="P30" i="3"/>
  <c r="P31" i="3" s="1"/>
  <c r="P33" i="3" s="1"/>
  <c r="J35" i="5"/>
  <c r="J64" i="5" s="1"/>
  <c r="J66" i="5" s="1"/>
  <c r="J67" i="5" s="1"/>
  <c r="H42" i="11"/>
  <c r="J27" i="3"/>
  <c r="R27" i="3" s="1"/>
  <c r="R30" i="3" s="1"/>
  <c r="L31" i="3"/>
  <c r="D10" i="5"/>
  <c r="D24" i="5" s="1"/>
  <c r="D33" i="5" s="1"/>
  <c r="D42" i="11"/>
  <c r="D64" i="11" s="1"/>
  <c r="K29" i="9"/>
  <c r="K32" i="9" s="1"/>
  <c r="H10" i="5"/>
  <c r="H24" i="5" s="1"/>
  <c r="H33" i="5" s="1"/>
  <c r="H32" i="11"/>
  <c r="D66" i="1"/>
  <c r="P22" i="3"/>
  <c r="H64" i="11"/>
  <c r="J15" i="3"/>
  <c r="J64" i="11"/>
  <c r="H66" i="1"/>
  <c r="F66" i="1"/>
  <c r="W16" i="9" l="1"/>
  <c r="W22" i="9" s="1"/>
  <c r="W23" i="9" s="1"/>
  <c r="J30" i="3"/>
  <c r="H35" i="5"/>
  <c r="H64" i="5" s="1"/>
  <c r="H66" i="5" s="1"/>
  <c r="H67" i="5" s="1"/>
  <c r="D35" i="5"/>
  <c r="D64" i="5" s="1"/>
  <c r="D66" i="5" s="1"/>
  <c r="D67" i="5" s="1"/>
  <c r="W29" i="9"/>
  <c r="W32" i="9" s="1"/>
  <c r="W33" i="9" s="1"/>
  <c r="W34" i="9" s="1"/>
  <c r="K33" i="9"/>
  <c r="K34" i="9" s="1"/>
  <c r="J21" i="3"/>
  <c r="J22" i="3" s="1"/>
  <c r="R15" i="3"/>
  <c r="R21" i="3" s="1"/>
  <c r="R22" i="3" s="1"/>
  <c r="R31" i="3" s="1"/>
  <c r="R33" i="3" s="1"/>
  <c r="J31" i="3" l="1"/>
  <c r="J33" i="3" s="1"/>
</calcChain>
</file>

<file path=xl/sharedStrings.xml><?xml version="1.0" encoding="utf-8"?>
<sst xmlns="http://schemas.openxmlformats.org/spreadsheetml/2006/main" count="307" uniqueCount="192">
  <si>
    <t>Inventories</t>
  </si>
  <si>
    <t>Other non-current assets</t>
  </si>
  <si>
    <t>Total</t>
  </si>
  <si>
    <t>Issued</t>
  </si>
  <si>
    <t>and paid-up</t>
  </si>
  <si>
    <t xml:space="preserve">share capital </t>
  </si>
  <si>
    <t xml:space="preserve">Assets </t>
  </si>
  <si>
    <t>Note</t>
  </si>
  <si>
    <t xml:space="preserve">Expenses </t>
  </si>
  <si>
    <t>Total expenses</t>
  </si>
  <si>
    <t xml:space="preserve">Cash flows from operating activities </t>
  </si>
  <si>
    <t xml:space="preserve">Cash flows from investing activities </t>
  </si>
  <si>
    <t xml:space="preserve">Cash flows from financing activities </t>
  </si>
  <si>
    <t>Depreciation and amortisation</t>
  </si>
  <si>
    <t>Changes in operating assets and liabilities</t>
  </si>
  <si>
    <t>equity</t>
  </si>
  <si>
    <t>Interest income</t>
  </si>
  <si>
    <t>Separate financial statements</t>
  </si>
  <si>
    <t xml:space="preserve">Liabilities and equity </t>
  </si>
  <si>
    <t>Unappropriated</t>
  </si>
  <si>
    <t>Other comprehensive income</t>
  </si>
  <si>
    <t xml:space="preserve">Current assets </t>
  </si>
  <si>
    <t>Cash and cash equivalents</t>
  </si>
  <si>
    <t>Total current assets</t>
  </si>
  <si>
    <t xml:space="preserve">Non-current assets </t>
  </si>
  <si>
    <t>Property, plant and equipment</t>
  </si>
  <si>
    <t>Total non-current assets</t>
  </si>
  <si>
    <t xml:space="preserve">Total assets </t>
  </si>
  <si>
    <t xml:space="preserve">Current liabilities </t>
  </si>
  <si>
    <t>Total current liabilities</t>
  </si>
  <si>
    <t xml:space="preserve">Non-current liabilities </t>
  </si>
  <si>
    <t>Total non-current liabilities</t>
  </si>
  <si>
    <t>Total liabilities</t>
  </si>
  <si>
    <t xml:space="preserve">Equity </t>
  </si>
  <si>
    <t>Share capital</t>
  </si>
  <si>
    <t xml:space="preserve">   Appropriated</t>
  </si>
  <si>
    <t xml:space="preserve">Total equity </t>
  </si>
  <si>
    <t>Total liabilities and equity</t>
  </si>
  <si>
    <t xml:space="preserve">   profit or loss</t>
  </si>
  <si>
    <t>Other current liabilities</t>
  </si>
  <si>
    <t>Other income</t>
  </si>
  <si>
    <t>Items that will not be reclassified subsequently to</t>
  </si>
  <si>
    <t>Revenues</t>
  </si>
  <si>
    <t>Total revenues</t>
  </si>
  <si>
    <t>Statement of financial position</t>
  </si>
  <si>
    <t xml:space="preserve">(in thousand Baht) </t>
  </si>
  <si>
    <t>31 March</t>
  </si>
  <si>
    <t>Trade and other current receivables</t>
  </si>
  <si>
    <t xml:space="preserve">Trade and other current payables </t>
  </si>
  <si>
    <t>Deferred tax liabilities</t>
  </si>
  <si>
    <t xml:space="preserve">   Unappropriated</t>
  </si>
  <si>
    <t>Other components of equity</t>
  </si>
  <si>
    <t>Retained earnings</t>
  </si>
  <si>
    <t>Other current assets</t>
  </si>
  <si>
    <t>Thai Rayon Public Company Limited</t>
  </si>
  <si>
    <t>Investment in joint venture</t>
  </si>
  <si>
    <t>Financial statements</t>
  </si>
  <si>
    <t>in which the equity method is applied</t>
  </si>
  <si>
    <t xml:space="preserve">      General reserve</t>
  </si>
  <si>
    <t>Dividend income</t>
  </si>
  <si>
    <t>Administrative expenses</t>
  </si>
  <si>
    <t>Items that will be reclassified subsequently to</t>
  </si>
  <si>
    <t>Total other</t>
  </si>
  <si>
    <t>Exchange</t>
  </si>
  <si>
    <t>differences on</t>
  </si>
  <si>
    <t>financial</t>
  </si>
  <si>
    <t>reserve</t>
  </si>
  <si>
    <t>General</t>
  </si>
  <si>
    <t>Financial statements in which the equity method is applied</t>
  </si>
  <si>
    <t>Proceeds from sales of equipment</t>
  </si>
  <si>
    <t>Acquisitions of property, plant and equipment</t>
  </si>
  <si>
    <t>Authorised share captital</t>
  </si>
  <si>
    <t>Distribution expenses</t>
  </si>
  <si>
    <t>Exchange differences on translating financial statements</t>
  </si>
  <si>
    <t>Provision expense</t>
  </si>
  <si>
    <t>Dividends received</t>
  </si>
  <si>
    <t>Interest received</t>
  </si>
  <si>
    <t>Dividend paid</t>
  </si>
  <si>
    <t>(201,600,000 ordinary shares, par value</t>
  </si>
  <si>
    <t>at Baht 1 per share)</t>
  </si>
  <si>
    <t>Finance costs</t>
  </si>
  <si>
    <t>Interest paid</t>
  </si>
  <si>
    <t>Trade and other current payables</t>
  </si>
  <si>
    <t xml:space="preserve">   Issued and paid-up share capital</t>
  </si>
  <si>
    <t xml:space="preserve">      Legal reserve</t>
  </si>
  <si>
    <t>Gains on exchange rate</t>
  </si>
  <si>
    <t>Legal</t>
  </si>
  <si>
    <t xml:space="preserve">statements </t>
  </si>
  <si>
    <t xml:space="preserve">equity instruments </t>
  </si>
  <si>
    <t xml:space="preserve">designated at fair </t>
  </si>
  <si>
    <t>Other component of equity</t>
  </si>
  <si>
    <t>Non-current provisions for employee benefits</t>
  </si>
  <si>
    <t>Cost of sales of goods</t>
  </si>
  <si>
    <t xml:space="preserve">   at fair value through other comprehensive income</t>
  </si>
  <si>
    <t xml:space="preserve">translating </t>
  </si>
  <si>
    <t>Gain on investment in equity instruments designated</t>
  </si>
  <si>
    <t>Gain on investments in</t>
  </si>
  <si>
    <t xml:space="preserve">value through other </t>
  </si>
  <si>
    <t xml:space="preserve"> comprehensive income</t>
  </si>
  <si>
    <t xml:space="preserve">   Other comprehensive income</t>
  </si>
  <si>
    <t>Cash and cash equivalents at 1 April</t>
  </si>
  <si>
    <t>comprehensive income</t>
  </si>
  <si>
    <t xml:space="preserve">Other non-current financial assets </t>
  </si>
  <si>
    <t xml:space="preserve">   equity method</t>
  </si>
  <si>
    <t xml:space="preserve">   using equity method</t>
  </si>
  <si>
    <r>
      <t>Current financial assets</t>
    </r>
    <r>
      <rPr>
        <i/>
        <sz val="11"/>
        <rFont val="Times New Roman"/>
        <family val="1"/>
      </rPr>
      <t xml:space="preserve"> </t>
    </r>
  </si>
  <si>
    <t>Revenue from sales of goods</t>
  </si>
  <si>
    <t xml:space="preserve">   subsequently to profit or loss</t>
  </si>
  <si>
    <t>Income tax relating to items that will not be reclassified</t>
  </si>
  <si>
    <t>Investments in associates</t>
  </si>
  <si>
    <t>Acquisitions of intangible assets</t>
  </si>
  <si>
    <t>Net cash from (used in) financing activities</t>
  </si>
  <si>
    <t xml:space="preserve">   Dividends</t>
  </si>
  <si>
    <t xml:space="preserve">   Transfer of gain on investments in equity instruments designated </t>
  </si>
  <si>
    <t xml:space="preserve">      at fair value through other comprehensive income to retained </t>
  </si>
  <si>
    <t xml:space="preserve">      earnings on acquisition of significant influence</t>
  </si>
  <si>
    <t xml:space="preserve">   (payments) </t>
  </si>
  <si>
    <t>Net increase (decrease) in cash and cash equivalents</t>
  </si>
  <si>
    <t xml:space="preserve">Proceeds from short-term loans </t>
  </si>
  <si>
    <t xml:space="preserve">Acquisitions of other non-current financial assets </t>
  </si>
  <si>
    <t>Payment of long-term employee benefits</t>
  </si>
  <si>
    <t>Year ended 31 March</t>
  </si>
  <si>
    <t>Year ended 31 March 2021</t>
  </si>
  <si>
    <t>Statement of changes in equity</t>
  </si>
  <si>
    <t>Statement of cash flows</t>
  </si>
  <si>
    <t>Statement of income</t>
  </si>
  <si>
    <t>Statement of comprehensive income</t>
  </si>
  <si>
    <t>Profit (loss) before income tax</t>
  </si>
  <si>
    <t>Cash and cash equivalents at 31 March</t>
  </si>
  <si>
    <t xml:space="preserve">   Transfer of gain on investments in equity instruments</t>
  </si>
  <si>
    <t xml:space="preserve">      designated at fair value through other comprehensive income</t>
  </si>
  <si>
    <t xml:space="preserve">      to retained earnings on acquisition of significant influence</t>
  </si>
  <si>
    <t>remeasurements</t>
  </si>
  <si>
    <t xml:space="preserve">of defined </t>
  </si>
  <si>
    <t>benefit plans</t>
  </si>
  <si>
    <t>Share of other comprehensive income of associates</t>
  </si>
  <si>
    <t xml:space="preserve">   accounted for using equity method</t>
  </si>
  <si>
    <t>Share of other</t>
  </si>
  <si>
    <t>comprehensive</t>
  </si>
  <si>
    <t>income of</t>
  </si>
  <si>
    <t xml:space="preserve">investment in </t>
  </si>
  <si>
    <t>associates</t>
  </si>
  <si>
    <t xml:space="preserve">using </t>
  </si>
  <si>
    <t>equity method</t>
  </si>
  <si>
    <t>components</t>
  </si>
  <si>
    <t>of equity</t>
  </si>
  <si>
    <t xml:space="preserve">Separate </t>
  </si>
  <si>
    <t>financial statements</t>
  </si>
  <si>
    <t>Share of profit of associates accounted for</t>
  </si>
  <si>
    <t>Comprehensive income for the year</t>
  </si>
  <si>
    <t xml:space="preserve">   Profit</t>
  </si>
  <si>
    <t>Share of profit of associates accounted for using</t>
  </si>
  <si>
    <t>Loss on inventories devaluation (reversal)</t>
  </si>
  <si>
    <t xml:space="preserve">Net cash from (used in) operating activities </t>
  </si>
  <si>
    <t>Acquisitions of investment in associates</t>
  </si>
  <si>
    <t>Short-term loans from finanacial institutions</t>
  </si>
  <si>
    <t>Gain on remeasurements of defined benefit plans</t>
  </si>
  <si>
    <t>Gain on</t>
  </si>
  <si>
    <t xml:space="preserve">   from financial institutions</t>
  </si>
  <si>
    <t xml:space="preserve">Total items that will not be reclassified </t>
  </si>
  <si>
    <t xml:space="preserve">    subsequently to profit or loss</t>
  </si>
  <si>
    <t xml:space="preserve">   year, net of tax</t>
  </si>
  <si>
    <t>Balance as at 31 March 2021</t>
  </si>
  <si>
    <t>Year ended 31 March 2022</t>
  </si>
  <si>
    <t>Balance at 31 March 2022</t>
  </si>
  <si>
    <t>Balance at 1 April 2021</t>
  </si>
  <si>
    <t>Current income tax payable</t>
  </si>
  <si>
    <t xml:space="preserve">Profit for the year </t>
  </si>
  <si>
    <t>Tax income (expense)</t>
  </si>
  <si>
    <t>(Gain) loss on sales of equipment</t>
  </si>
  <si>
    <t>Unrealised (gain) loss on foreign exchange</t>
  </si>
  <si>
    <t xml:space="preserve">Net cash generated from (used in) operating activities </t>
  </si>
  <si>
    <t>Taxes paid</t>
  </si>
  <si>
    <t>9, 10</t>
  </si>
  <si>
    <t>4, 16, 20</t>
  </si>
  <si>
    <t>4, 9, 10</t>
  </si>
  <si>
    <t>8, 17, 18</t>
  </si>
  <si>
    <t>17, 18</t>
  </si>
  <si>
    <r>
      <t xml:space="preserve">Basic earnings per share </t>
    </r>
    <r>
      <rPr>
        <b/>
        <i/>
        <sz val="11"/>
        <rFont val="Times New Roman"/>
        <family val="1"/>
      </rPr>
      <t>(in Baht)</t>
    </r>
  </si>
  <si>
    <t>Basic earnings per share</t>
  </si>
  <si>
    <t>Profit for the year</t>
  </si>
  <si>
    <t xml:space="preserve">Other comprehensive income for the </t>
  </si>
  <si>
    <t>Total comprehensive income for the year</t>
  </si>
  <si>
    <t xml:space="preserve">Total items that will be reclassified subsequently </t>
  </si>
  <si>
    <t>to profit or loss</t>
  </si>
  <si>
    <t>Tax (income) expense</t>
  </si>
  <si>
    <t xml:space="preserve">(Increase) decrease in current financial assets </t>
  </si>
  <si>
    <t>Repayment of short-term loans to financial institution</t>
  </si>
  <si>
    <t xml:space="preserve">Net cash used in investing activities  </t>
  </si>
  <si>
    <t>Profit (loss) from operating activities</t>
  </si>
  <si>
    <t>Balance at 1 April 2020</t>
  </si>
  <si>
    <t xml:space="preserve">Adjustments to reconcile profit to cash receipts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</si>
</sst>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1">
    <numFmt numFmtId="8" formatCode="&quot;$&quot;#,##0.00_);[Red]\(&quot;$&quot;#,##0.00\)"/>
    <numFmt numFmtId="41" formatCode="_(* #,##0_);_(* \(#,##0\);_(* &quot;-&quot;_);_(@_)"/>
    <numFmt numFmtId="43" formatCode="_(* #,##0.00_);_(* \(#,##0.00\);_(* &quot;-&quot;??_);_(@_)"/>
    <numFmt numFmtId="164" formatCode="#,##0\ ;\(#,##0\)"/>
    <numFmt numFmtId="165" formatCode="_(* #,##0_);_(* \(#,##0\);_(* &quot;-&quot;??_);_(@_)"/>
    <numFmt numFmtId="166" formatCode="_(* #,##0.0000_);_(* \(#,##0.0000\);_(* &quot;-&quot;??_);_(@_)"/>
    <numFmt numFmtId="167" formatCode="_-* #,##0_-;\-* #,##0_-;_-* &quot;-&quot;_-;_-@_-"/>
    <numFmt numFmtId="168" formatCode="_-* #,##0.00_-;\-* #,##0.00_-;_-* &quot;-&quot;??_-;_-@_-"/>
    <numFmt numFmtId="169" formatCode="_-&quot;฿&quot;* #,##0_-;\-&quot;฿&quot;* #,##0_-;_-&quot;฿&quot;* &quot;-&quot;_-;_-@_-"/>
    <numFmt numFmtId="170" formatCode="_-&quot;฿&quot;* #,##0.00_-;\-&quot;฿&quot;* #,##0.00_-;_-&quot;฿&quot;* &quot;-&quot;??_-;_-@_-"/>
    <numFmt numFmtId="171" formatCode="_([$€-2]* #,##0.00_);_([$€-2]* \(#,##0.00\);_([$€-2]* &quot;-&quot;??_)"/>
  </numFmts>
  <fonts count="23" x14ac:knownFonts="1">
    <font>
      <sz val="11"/>
      <name val="Times New Roman"/>
      <family val="1"/>
    </font>
    <font>
      <sz val="10"/>
      <name val="Arial"/>
      <family val="2"/>
    </font>
    <font>
      <b/>
      <sz val="11"/>
      <name val="Times New Roman"/>
      <family val="1"/>
    </font>
    <font>
      <sz val="11"/>
      <name val="Times New Roman"/>
      <family val="1"/>
    </font>
    <font>
      <u/>
      <sz val="11"/>
      <name val="Times New Roman"/>
      <family val="1"/>
    </font>
    <font>
      <sz val="8"/>
      <name val="Times New Roman"/>
      <family val="1"/>
    </font>
    <font>
      <b/>
      <sz val="14"/>
      <name val="Times New Roman"/>
      <family val="1"/>
    </font>
    <font>
      <b/>
      <sz val="12"/>
      <name val="Times New Roman"/>
      <family val="1"/>
    </font>
    <font>
      <i/>
      <sz val="11"/>
      <name val="Times New Roman"/>
      <family val="1"/>
    </font>
    <font>
      <b/>
      <i/>
      <sz val="11"/>
      <name val="Times New Roman"/>
      <family val="1"/>
    </font>
    <font>
      <sz val="11"/>
      <name val="Times New Roman"/>
      <family val="1"/>
    </font>
    <font>
      <sz val="15"/>
      <name val="Angsana New"/>
      <family val="1"/>
    </font>
    <font>
      <b/>
      <sz val="15"/>
      <name val="Angsana New"/>
      <family val="1"/>
    </font>
    <font>
      <sz val="8"/>
      <name val="Arial"/>
      <family val="2"/>
    </font>
    <font>
      <sz val="14"/>
      <name val="AngsanaUPC"/>
      <family val="1"/>
      <charset val="222"/>
    </font>
    <font>
      <sz val="10"/>
      <name val="Microsoft Sans Serif"/>
      <family val="2"/>
    </font>
    <font>
      <sz val="14"/>
      <name val="Cordia New"/>
      <family val="2"/>
    </font>
    <font>
      <sz val="11"/>
      <name val="Arial"/>
      <family val="2"/>
    </font>
    <font>
      <i/>
      <sz val="11"/>
      <name val="Arial"/>
      <family val="2"/>
    </font>
    <font>
      <sz val="10"/>
      <color theme="1"/>
      <name val="Arial"/>
      <family val="2"/>
    </font>
    <font>
      <sz val="11"/>
      <color theme="1"/>
      <name val="Times New Roman"/>
      <family val="1"/>
    </font>
    <font>
      <b/>
      <sz val="11"/>
      <color theme="1"/>
      <name val="Times New Roman"/>
      <family val="1"/>
    </font>
    <font>
      <sz val="11"/>
      <color rgb="FF008000"/>
      <name val="Times New Roman"/>
      <family val="1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00FFFF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/>
      <top/>
      <bottom style="hair">
        <color indexed="64"/>
      </bottom>
      <diagonal/>
    </border>
  </borders>
  <cellStyleXfs count="28">
    <xf numFmtId="0" fontId="0" fillId="0" borderId="0"/>
    <xf numFmtId="43" fontId="1" fillId="0" borderId="0" applyFont="0" applyFill="0" applyBorder="0" applyAlignment="0" applyProtection="0"/>
    <xf numFmtId="168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8" fontId="16" fillId="0" borderId="0" applyFont="0" applyFill="0" applyBorder="0" applyAlignment="0" applyProtection="0"/>
    <xf numFmtId="43" fontId="14" fillId="0" borderId="0" applyFont="0" applyFill="0" applyBorder="0" applyAlignment="0" applyProtection="0"/>
    <xf numFmtId="168" fontId="16" fillId="0" borderId="0" applyFont="0" applyFill="0" applyBorder="0" applyAlignment="0" applyProtection="0"/>
    <xf numFmtId="171" fontId="1" fillId="0" borderId="0" applyFont="0" applyFill="0" applyBorder="0" applyAlignment="0" applyProtection="0"/>
    <xf numFmtId="0" fontId="13" fillId="0" borderId="0"/>
    <xf numFmtId="0" fontId="19" fillId="0" borderId="0"/>
    <xf numFmtId="0" fontId="15" fillId="0" borderId="0"/>
    <xf numFmtId="0" fontId="13" fillId="0" borderId="0"/>
    <xf numFmtId="0" fontId="15" fillId="0" borderId="0"/>
    <xf numFmtId="0" fontId="16" fillId="0" borderId="0"/>
    <xf numFmtId="0" fontId="16" fillId="0" borderId="0"/>
    <xf numFmtId="0" fontId="13" fillId="0" borderId="0"/>
    <xf numFmtId="0" fontId="11" fillId="0" borderId="0"/>
    <xf numFmtId="0" fontId="13" fillId="0" borderId="0"/>
    <xf numFmtId="9" fontId="3" fillId="0" borderId="0" applyFont="0" applyFill="0" applyBorder="0" applyAlignment="0" applyProtection="0"/>
    <xf numFmtId="167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0" fontId="16" fillId="0" borderId="0"/>
  </cellStyleXfs>
  <cellXfs count="256">
    <xf numFmtId="0" fontId="0" fillId="0" borderId="0" xfId="0"/>
    <xf numFmtId="0" fontId="3" fillId="0" borderId="0" xfId="0" applyFont="1" applyFill="1" applyAlignment="1">
      <alignment vertical="center"/>
    </xf>
    <xf numFmtId="0" fontId="8" fillId="0" borderId="0" xfId="0" applyFont="1" applyFill="1" applyBorder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0" fontId="12" fillId="0" borderId="0" xfId="0" applyFont="1" applyFill="1" applyAlignment="1">
      <alignment vertical="center"/>
    </xf>
    <xf numFmtId="0" fontId="10" fillId="0" borderId="0" xfId="0" applyFont="1" applyFill="1" applyAlignment="1">
      <alignment vertical="center"/>
    </xf>
    <xf numFmtId="0" fontId="0" fillId="0" borderId="0" xfId="0" applyFill="1" applyAlignment="1">
      <alignment vertical="center"/>
    </xf>
    <xf numFmtId="0" fontId="2" fillId="0" borderId="0" xfId="0" applyFont="1" applyFill="1" applyAlignment="1">
      <alignment vertical="center"/>
    </xf>
    <xf numFmtId="164" fontId="2" fillId="0" borderId="0" xfId="0" applyNumberFormat="1" applyFont="1" applyFill="1" applyAlignment="1">
      <alignment horizontal="right" vertical="center"/>
    </xf>
    <xf numFmtId="0" fontId="9" fillId="0" borderId="0" xfId="0" applyFont="1" applyFill="1" applyAlignment="1">
      <alignment vertical="center"/>
    </xf>
    <xf numFmtId="49" fontId="0" fillId="0" borderId="0" xfId="0" applyNumberFormat="1" applyFill="1" applyAlignment="1">
      <alignment vertical="center"/>
    </xf>
    <xf numFmtId="164" fontId="0" fillId="0" borderId="0" xfId="0" applyNumberFormat="1" applyFont="1" applyFill="1" applyAlignment="1">
      <alignment horizontal="right" vertical="center"/>
    </xf>
    <xf numFmtId="0" fontId="0" fillId="0" borderId="0" xfId="0" applyFont="1" applyFill="1" applyAlignment="1">
      <alignment vertical="center"/>
    </xf>
    <xf numFmtId="0" fontId="9" fillId="0" borderId="0" xfId="0" applyFont="1" applyFill="1" applyBorder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2" fillId="0" borderId="0" xfId="0" applyFont="1" applyFill="1" applyBorder="1" applyAlignment="1">
      <alignment horizontal="left" vertical="center"/>
    </xf>
    <xf numFmtId="0" fontId="2" fillId="0" borderId="0" xfId="0" applyFont="1" applyFill="1" applyBorder="1" applyAlignment="1">
      <alignment horizontal="center" vertical="center"/>
    </xf>
    <xf numFmtId="164" fontId="2" fillId="0" borderId="0" xfId="0" applyNumberFormat="1" applyFont="1" applyFill="1" applyBorder="1" applyAlignment="1">
      <alignment horizontal="right" vertical="center"/>
    </xf>
    <xf numFmtId="0" fontId="6" fillId="0" borderId="0" xfId="0" applyFont="1" applyFill="1" applyAlignment="1">
      <alignment horizontal="left" vertical="center"/>
    </xf>
    <xf numFmtId="0" fontId="7" fillId="0" borderId="0" xfId="0" applyFont="1" applyFill="1" applyAlignment="1">
      <alignment horizontal="left" vertical="center"/>
    </xf>
    <xf numFmtId="0" fontId="3" fillId="0" borderId="0" xfId="0" applyFont="1" applyFill="1" applyBorder="1" applyAlignment="1">
      <alignment horizontal="center" vertical="center"/>
    </xf>
    <xf numFmtId="0" fontId="10" fillId="0" borderId="0" xfId="0" applyFont="1" applyFill="1" applyAlignment="1">
      <alignment horizontal="left" vertical="center"/>
    </xf>
    <xf numFmtId="165" fontId="2" fillId="0" borderId="1" xfId="1" applyNumberFormat="1" applyFont="1" applyFill="1" applyBorder="1" applyAlignment="1">
      <alignment horizontal="right" vertical="center"/>
    </xf>
    <xf numFmtId="165" fontId="2" fillId="0" borderId="0" xfId="0" applyNumberFormat="1" applyFont="1" applyFill="1" applyBorder="1" applyAlignment="1">
      <alignment horizontal="right" vertical="center"/>
    </xf>
    <xf numFmtId="165" fontId="2" fillId="0" borderId="0" xfId="1" applyNumberFormat="1" applyFont="1" applyFill="1" applyBorder="1" applyAlignment="1">
      <alignment horizontal="right" vertical="center"/>
    </xf>
    <xf numFmtId="165" fontId="0" fillId="0" borderId="0" xfId="1" applyNumberFormat="1" applyFont="1" applyFill="1" applyBorder="1" applyAlignment="1">
      <alignment horizontal="center" vertical="center"/>
    </xf>
    <xf numFmtId="165" fontId="2" fillId="0" borderId="2" xfId="1" applyNumberFormat="1" applyFont="1" applyFill="1" applyBorder="1" applyAlignment="1">
      <alignment horizontal="right" vertical="center"/>
    </xf>
    <xf numFmtId="0" fontId="2" fillId="0" borderId="0" xfId="0" applyFont="1" applyFill="1" applyAlignment="1">
      <alignment horizontal="left" vertical="center"/>
    </xf>
    <xf numFmtId="165" fontId="2" fillId="0" borderId="0" xfId="1" applyNumberFormat="1" applyFont="1" applyFill="1" applyAlignment="1">
      <alignment vertical="center"/>
    </xf>
    <xf numFmtId="165" fontId="2" fillId="0" borderId="0" xfId="0" applyNumberFormat="1" applyFont="1" applyFill="1" applyAlignment="1">
      <alignment vertical="center"/>
    </xf>
    <xf numFmtId="0" fontId="9" fillId="0" borderId="0" xfId="0" applyFont="1" applyFill="1" applyAlignment="1">
      <alignment horizontal="left" vertical="center"/>
    </xf>
    <xf numFmtId="165" fontId="2" fillId="0" borderId="0" xfId="0" applyNumberFormat="1" applyFont="1" applyFill="1" applyBorder="1" applyAlignment="1">
      <alignment vertical="center"/>
    </xf>
    <xf numFmtId="0" fontId="8" fillId="0" borderId="0" xfId="0" applyFont="1" applyFill="1" applyBorder="1" applyAlignment="1">
      <alignment vertical="center"/>
    </xf>
    <xf numFmtId="37" fontId="10" fillId="0" borderId="0" xfId="0" applyNumberFormat="1" applyFont="1" applyFill="1" applyAlignment="1">
      <alignment vertical="center"/>
    </xf>
    <xf numFmtId="49" fontId="0" fillId="0" borderId="0" xfId="0" applyNumberFormat="1" applyFont="1" applyFill="1" applyAlignment="1">
      <alignment vertical="center"/>
    </xf>
    <xf numFmtId="0" fontId="9" fillId="0" borderId="0" xfId="0" applyFont="1" applyFill="1" applyBorder="1" applyAlignment="1">
      <alignment horizontal="left" vertical="center"/>
    </xf>
    <xf numFmtId="165" fontId="9" fillId="0" borderId="0" xfId="0" applyNumberFormat="1" applyFont="1" applyFill="1" applyBorder="1" applyAlignment="1">
      <alignment horizontal="right" vertical="center"/>
    </xf>
    <xf numFmtId="165" fontId="3" fillId="0" borderId="3" xfId="1" applyNumberFormat="1" applyFont="1" applyFill="1" applyBorder="1" applyAlignment="1">
      <alignment horizontal="right" vertical="center"/>
    </xf>
    <xf numFmtId="165" fontId="0" fillId="0" borderId="0" xfId="0" applyNumberFormat="1" applyFont="1" applyFill="1" applyBorder="1" applyAlignment="1">
      <alignment horizontal="right" vertical="center"/>
    </xf>
    <xf numFmtId="165" fontId="2" fillId="0" borderId="0" xfId="1" applyNumberFormat="1" applyFont="1" applyFill="1" applyBorder="1" applyAlignment="1">
      <alignment vertical="center"/>
    </xf>
    <xf numFmtId="0" fontId="20" fillId="0" borderId="0" xfId="0" applyFont="1" applyFill="1" applyAlignment="1">
      <alignment vertical="center"/>
    </xf>
    <xf numFmtId="0" fontId="21" fillId="0" borderId="0" xfId="0" applyFont="1" applyFill="1" applyBorder="1" applyAlignment="1">
      <alignment horizontal="center" vertical="center"/>
    </xf>
    <xf numFmtId="0" fontId="20" fillId="0" borderId="0" xfId="0" applyFont="1" applyFill="1" applyAlignment="1">
      <alignment horizontal="center" vertical="center"/>
    </xf>
    <xf numFmtId="0" fontId="0" fillId="0" borderId="0" xfId="0" applyFill="1" applyAlignment="1">
      <alignment horizontal="center" vertical="center"/>
    </xf>
    <xf numFmtId="0" fontId="0" fillId="0" borderId="0" xfId="0" applyFont="1" applyFill="1" applyAlignment="1">
      <alignment horizontal="center" vertical="center"/>
    </xf>
    <xf numFmtId="0" fontId="8" fillId="0" borderId="0" xfId="0" applyFont="1" applyFill="1" applyAlignment="1">
      <alignment vertical="center"/>
    </xf>
    <xf numFmtId="0" fontId="4" fillId="0" borderId="0" xfId="0" applyFont="1" applyFill="1" applyAlignment="1">
      <alignment horizontal="center" vertical="center"/>
    </xf>
    <xf numFmtId="0" fontId="20" fillId="0" borderId="0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vertical="center"/>
    </xf>
    <xf numFmtId="37" fontId="2" fillId="0" borderId="0" xfId="0" applyNumberFormat="1" applyFont="1" applyFill="1" applyBorder="1" applyAlignment="1">
      <alignment horizontal="right" vertical="center"/>
    </xf>
    <xf numFmtId="164" fontId="0" fillId="0" borderId="0" xfId="0" applyNumberFormat="1" applyFont="1" applyFill="1" applyBorder="1" applyAlignment="1">
      <alignment horizontal="right" vertical="center"/>
    </xf>
    <xf numFmtId="164" fontId="20" fillId="0" borderId="0" xfId="0" applyNumberFormat="1" applyFont="1" applyFill="1" applyBorder="1" applyAlignment="1">
      <alignment horizontal="right" vertical="center"/>
    </xf>
    <xf numFmtId="165" fontId="0" fillId="0" borderId="0" xfId="0" applyNumberFormat="1" applyFill="1" applyBorder="1" applyAlignment="1">
      <alignment horizontal="right" vertical="center"/>
    </xf>
    <xf numFmtId="43" fontId="0" fillId="0" borderId="0" xfId="1" applyFont="1" applyFill="1" applyBorder="1" applyAlignment="1">
      <alignment horizontal="center" vertical="center"/>
    </xf>
    <xf numFmtId="0" fontId="3" fillId="0" borderId="0" xfId="0" applyFont="1" applyFill="1" applyBorder="1" applyAlignment="1">
      <alignment vertical="center"/>
    </xf>
    <xf numFmtId="165" fontId="0" fillId="0" borderId="0" xfId="1" applyNumberFormat="1" applyFont="1" applyFill="1" applyBorder="1" applyAlignment="1">
      <alignment horizontal="right" vertical="center"/>
    </xf>
    <xf numFmtId="165" fontId="3" fillId="0" borderId="0" xfId="1" applyNumberFormat="1" applyFont="1" applyFill="1" applyBorder="1" applyAlignment="1">
      <alignment horizontal="right" vertical="center"/>
    </xf>
    <xf numFmtId="0" fontId="0" fillId="0" borderId="0" xfId="0" applyFont="1" applyFill="1" applyBorder="1" applyAlignment="1">
      <alignment horizontal="center" vertical="center"/>
    </xf>
    <xf numFmtId="164" fontId="12" fillId="0" borderId="0" xfId="0" applyNumberFormat="1" applyFont="1" applyFill="1" applyBorder="1" applyAlignment="1">
      <alignment vertical="center"/>
    </xf>
    <xf numFmtId="164" fontId="12" fillId="0" borderId="0" xfId="0" applyNumberFormat="1" applyFont="1" applyFill="1" applyAlignment="1">
      <alignment vertical="center"/>
    </xf>
    <xf numFmtId="164" fontId="12" fillId="0" borderId="0" xfId="0" applyNumberFormat="1" applyFont="1" applyFill="1" applyBorder="1" applyAlignment="1">
      <alignment horizontal="center" vertical="center"/>
    </xf>
    <xf numFmtId="164" fontId="0" fillId="0" borderId="0" xfId="0" applyNumberFormat="1" applyFont="1" applyFill="1" applyBorder="1" applyAlignment="1">
      <alignment vertical="center"/>
    </xf>
    <xf numFmtId="165" fontId="0" fillId="0" borderId="0" xfId="1" applyNumberFormat="1" applyFont="1" applyFill="1" applyBorder="1" applyAlignment="1">
      <alignment vertical="center"/>
    </xf>
    <xf numFmtId="165" fontId="3" fillId="0" borderId="0" xfId="1" applyNumberFormat="1" applyFont="1" applyFill="1" applyAlignment="1">
      <alignment vertical="center"/>
    </xf>
    <xf numFmtId="0" fontId="3" fillId="0" borderId="0" xfId="1" applyNumberFormat="1" applyFont="1" applyFill="1" applyBorder="1" applyAlignment="1">
      <alignment horizontal="center" vertical="center"/>
    </xf>
    <xf numFmtId="165" fontId="3" fillId="0" borderId="0" xfId="1" applyNumberFormat="1" applyFont="1" applyFill="1" applyAlignment="1">
      <alignment horizontal="right" vertical="center"/>
    </xf>
    <xf numFmtId="165" fontId="3" fillId="0" borderId="0" xfId="1" applyNumberFormat="1" applyFont="1" applyFill="1" applyAlignment="1">
      <alignment horizontal="center" vertical="center"/>
    </xf>
    <xf numFmtId="165" fontId="2" fillId="0" borderId="0" xfId="1" applyNumberFormat="1" applyFont="1" applyFill="1" applyAlignment="1">
      <alignment horizontal="right" vertical="center"/>
    </xf>
    <xf numFmtId="165" fontId="2" fillId="0" borderId="4" xfId="1" applyNumberFormat="1" applyFont="1" applyFill="1" applyBorder="1" applyAlignment="1">
      <alignment horizontal="right" vertical="center"/>
    </xf>
    <xf numFmtId="0" fontId="0" fillId="0" borderId="0" xfId="0" applyFont="1" applyFill="1" applyBorder="1" applyAlignment="1">
      <alignment horizontal="left" vertical="center"/>
    </xf>
    <xf numFmtId="43" fontId="0" fillId="0" borderId="0" xfId="1" applyFont="1" applyFill="1" applyBorder="1" applyAlignment="1">
      <alignment horizontal="right" vertical="center"/>
    </xf>
    <xf numFmtId="164" fontId="0" fillId="0" borderId="0" xfId="0" quotePrefix="1" applyNumberFormat="1" applyFont="1" applyFill="1" applyBorder="1" applyAlignment="1">
      <alignment horizontal="center" vertical="center"/>
    </xf>
    <xf numFmtId="165" fontId="0" fillId="0" borderId="0" xfId="0" quotePrefix="1" applyNumberFormat="1" applyFont="1" applyFill="1" applyBorder="1" applyAlignment="1">
      <alignment horizontal="center" vertical="center"/>
    </xf>
    <xf numFmtId="165" fontId="0" fillId="0" borderId="0" xfId="0" quotePrefix="1" applyNumberFormat="1" applyFont="1" applyFill="1" applyBorder="1" applyAlignment="1">
      <alignment horizontal="right" vertical="center"/>
    </xf>
    <xf numFmtId="0" fontId="0" fillId="0" borderId="0" xfId="0" applyFont="1" applyFill="1" applyBorder="1" applyAlignment="1">
      <alignment vertical="center"/>
    </xf>
    <xf numFmtId="0" fontId="0" fillId="0" borderId="0" xfId="0" applyFont="1" applyFill="1" applyAlignment="1">
      <alignment horizontal="right" vertical="center"/>
    </xf>
    <xf numFmtId="165" fontId="0" fillId="0" borderId="0" xfId="1" applyNumberFormat="1" applyFont="1" applyFill="1" applyAlignment="1">
      <alignment horizontal="right" vertical="center"/>
    </xf>
    <xf numFmtId="165" fontId="2" fillId="0" borderId="0" xfId="0" applyNumberFormat="1" applyFont="1" applyFill="1" applyBorder="1" applyAlignment="1">
      <alignment horizontal="center" vertical="center"/>
    </xf>
    <xf numFmtId="165" fontId="0" fillId="0" borderId="0" xfId="1" applyNumberFormat="1" applyFont="1" applyFill="1" applyAlignment="1">
      <alignment vertical="center"/>
    </xf>
    <xf numFmtId="41" fontId="0" fillId="0" borderId="0" xfId="1" applyNumberFormat="1" applyFont="1" applyFill="1" applyAlignment="1">
      <alignment horizontal="center" vertical="center"/>
    </xf>
    <xf numFmtId="41" fontId="8" fillId="0" borderId="0" xfId="1" applyNumberFormat="1" applyFont="1" applyFill="1" applyAlignment="1">
      <alignment horizontal="center" vertical="center"/>
    </xf>
    <xf numFmtId="164" fontId="8" fillId="0" borderId="0" xfId="0" applyNumberFormat="1" applyFont="1" applyFill="1" applyAlignment="1">
      <alignment horizontal="right" vertical="center"/>
    </xf>
    <xf numFmtId="0" fontId="8" fillId="0" borderId="0" xfId="0" applyFont="1" applyFill="1" applyAlignment="1">
      <alignment horizontal="center" vertical="center"/>
    </xf>
    <xf numFmtId="165" fontId="0" fillId="0" borderId="0" xfId="0" applyNumberFormat="1" applyFont="1" applyFill="1" applyAlignment="1">
      <alignment vertical="center"/>
    </xf>
    <xf numFmtId="0" fontId="0" fillId="0" borderId="0" xfId="0" applyFont="1" applyFill="1" applyAlignment="1">
      <alignment horizontal="left" vertical="center"/>
    </xf>
    <xf numFmtId="0" fontId="0" fillId="0" borderId="0" xfId="0" applyFont="1" applyFill="1" applyBorder="1" applyAlignment="1">
      <alignment horizontal="right" vertical="center"/>
    </xf>
    <xf numFmtId="164" fontId="0" fillId="0" borderId="0" xfId="0" applyNumberFormat="1" applyFont="1" applyFill="1" applyAlignment="1">
      <alignment vertical="center"/>
    </xf>
    <xf numFmtId="165" fontId="2" fillId="0" borderId="3" xfId="1" applyNumberFormat="1" applyFont="1" applyFill="1" applyBorder="1" applyAlignment="1">
      <alignment vertical="center"/>
    </xf>
    <xf numFmtId="164" fontId="9" fillId="0" borderId="0" xfId="0" applyNumberFormat="1" applyFont="1" applyFill="1" applyAlignment="1">
      <alignment horizontal="right" vertical="center"/>
    </xf>
    <xf numFmtId="164" fontId="0" fillId="0" borderId="0" xfId="20" applyNumberFormat="1" applyFont="1" applyFill="1" applyAlignment="1">
      <alignment horizontal="right" vertical="center"/>
    </xf>
    <xf numFmtId="165" fontId="3" fillId="0" borderId="0" xfId="1" applyNumberFormat="1" applyFont="1" applyFill="1" applyBorder="1" applyAlignment="1">
      <alignment horizontal="center" vertical="center"/>
    </xf>
    <xf numFmtId="43" fontId="2" fillId="0" borderId="0" xfId="1" applyFont="1" applyFill="1" applyBorder="1" applyAlignment="1">
      <alignment horizontal="right" vertical="center"/>
    </xf>
    <xf numFmtId="43" fontId="2" fillId="0" borderId="0" xfId="1" applyFont="1" applyFill="1" applyAlignment="1">
      <alignment horizontal="right" vertical="center"/>
    </xf>
    <xf numFmtId="165" fontId="0" fillId="0" borderId="0" xfId="0" applyNumberFormat="1" applyFont="1" applyFill="1" applyBorder="1" applyAlignment="1">
      <alignment vertical="center"/>
    </xf>
    <xf numFmtId="165" fontId="0" fillId="0" borderId="0" xfId="0" applyNumberFormat="1" applyFill="1" applyBorder="1" applyAlignment="1">
      <alignment vertical="center"/>
    </xf>
    <xf numFmtId="165" fontId="2" fillId="0" borderId="0" xfId="1" applyNumberFormat="1" applyFont="1" applyFill="1" applyBorder="1" applyAlignment="1">
      <alignment horizontal="center" vertical="center"/>
    </xf>
    <xf numFmtId="43" fontId="3" fillId="0" borderId="0" xfId="1" applyFont="1" applyFill="1" applyBorder="1" applyAlignment="1">
      <alignment horizontal="center" vertical="center"/>
    </xf>
    <xf numFmtId="165" fontId="2" fillId="0" borderId="3" xfId="1" applyNumberFormat="1" applyFont="1" applyFill="1" applyBorder="1" applyAlignment="1">
      <alignment horizontal="right" vertical="center"/>
    </xf>
    <xf numFmtId="165" fontId="0" fillId="0" borderId="0" xfId="0" applyNumberFormat="1" applyFont="1" applyFill="1" applyAlignment="1">
      <alignment horizontal="right" vertical="center"/>
    </xf>
    <xf numFmtId="0" fontId="8" fillId="0" borderId="0" xfId="20" applyFont="1" applyFill="1" applyAlignment="1">
      <alignment horizontal="center"/>
    </xf>
    <xf numFmtId="0" fontId="20" fillId="0" borderId="0" xfId="0" applyFont="1" applyFill="1" applyBorder="1" applyAlignment="1">
      <alignment vertical="center"/>
    </xf>
    <xf numFmtId="0" fontId="0" fillId="0" borderId="0" xfId="0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 vertical="center"/>
    </xf>
    <xf numFmtId="0" fontId="0" fillId="0" borderId="0" xfId="0" applyFill="1" applyBorder="1" applyAlignment="1">
      <alignment vertical="center"/>
    </xf>
    <xf numFmtId="0" fontId="12" fillId="0" borderId="0" xfId="0" applyFont="1" applyFill="1" applyBorder="1" applyAlignment="1">
      <alignment vertical="center"/>
    </xf>
    <xf numFmtId="43" fontId="0" fillId="0" borderId="0" xfId="1" applyFont="1" applyFill="1" applyBorder="1" applyAlignment="1">
      <alignment vertical="center"/>
    </xf>
    <xf numFmtId="43" fontId="2" fillId="0" borderId="0" xfId="1" applyFont="1" applyFill="1" applyBorder="1" applyAlignment="1">
      <alignment horizontal="center" vertical="center"/>
    </xf>
    <xf numFmtId="43" fontId="2" fillId="0" borderId="0" xfId="1" applyFont="1" applyFill="1" applyBorder="1" applyAlignment="1">
      <alignment vertical="center"/>
    </xf>
    <xf numFmtId="165" fontId="3" fillId="0" borderId="0" xfId="1" applyNumberFormat="1" applyFont="1" applyFill="1" applyBorder="1" applyAlignment="1">
      <alignment vertical="center"/>
    </xf>
    <xf numFmtId="37" fontId="0" fillId="0" borderId="0" xfId="1" applyNumberFormat="1" applyFont="1" applyFill="1" applyBorder="1" applyAlignment="1">
      <alignment horizontal="right" vertical="center"/>
    </xf>
    <xf numFmtId="37" fontId="0" fillId="0" borderId="0" xfId="1" quotePrefix="1" applyNumberFormat="1" applyFont="1" applyFill="1" applyBorder="1" applyAlignment="1">
      <alignment horizontal="right" vertical="center"/>
    </xf>
    <xf numFmtId="43" fontId="3" fillId="0" borderId="0" xfId="1" applyFont="1" applyFill="1" applyBorder="1" applyAlignment="1">
      <alignment vertical="center"/>
    </xf>
    <xf numFmtId="0" fontId="10" fillId="0" borderId="0" xfId="0" applyFont="1" applyFill="1" applyBorder="1" applyAlignment="1">
      <alignment vertical="center"/>
    </xf>
    <xf numFmtId="43" fontId="10" fillId="0" borderId="0" xfId="1" applyFont="1" applyFill="1" applyBorder="1" applyAlignment="1">
      <alignment vertical="center"/>
    </xf>
    <xf numFmtId="43" fontId="0" fillId="0" borderId="0" xfId="0" applyNumberFormat="1" applyFont="1" applyFill="1" applyBorder="1" applyAlignment="1">
      <alignment vertical="center"/>
    </xf>
    <xf numFmtId="164" fontId="0" fillId="0" borderId="0" xfId="20" applyNumberFormat="1" applyFont="1" applyFill="1" applyBorder="1" applyAlignment="1">
      <alignment horizontal="right" vertical="center"/>
    </xf>
    <xf numFmtId="43" fontId="22" fillId="0" borderId="0" xfId="1" applyFont="1" applyFill="1" applyBorder="1" applyAlignment="1">
      <alignment vertical="center"/>
    </xf>
    <xf numFmtId="166" fontId="10" fillId="0" borderId="0" xfId="1" applyNumberFormat="1" applyFont="1" applyFill="1" applyBorder="1" applyAlignment="1">
      <alignment vertical="center"/>
    </xf>
    <xf numFmtId="0" fontId="2" fillId="0" borderId="0" xfId="0" applyFont="1" applyFill="1" applyBorder="1" applyAlignment="1">
      <alignment horizontal="right" vertical="center"/>
    </xf>
    <xf numFmtId="0" fontId="7" fillId="0" borderId="0" xfId="0" applyFont="1" applyFill="1" applyAlignment="1">
      <alignment vertical="center"/>
    </xf>
    <xf numFmtId="0" fontId="3" fillId="0" borderId="0" xfId="1" applyNumberFormat="1" applyFont="1" applyFill="1" applyAlignment="1">
      <alignment horizontal="center" vertical="center"/>
    </xf>
    <xf numFmtId="0" fontId="3" fillId="0" borderId="0" xfId="0" applyFont="1" applyFill="1" applyAlignment="1">
      <alignment horizontal="right" vertical="center"/>
    </xf>
    <xf numFmtId="16" fontId="0" fillId="0" borderId="0" xfId="0" applyNumberFormat="1" applyFill="1" applyAlignment="1">
      <alignment horizontal="center" vertical="center"/>
    </xf>
    <xf numFmtId="0" fontId="0" fillId="0" borderId="0" xfId="0" quotePrefix="1" applyNumberFormat="1" applyFill="1" applyAlignment="1">
      <alignment horizontal="center" vertical="center"/>
    </xf>
    <xf numFmtId="0" fontId="0" fillId="0" borderId="0" xfId="0" applyNumberFormat="1" applyFill="1" applyAlignment="1">
      <alignment horizontal="center" vertical="center"/>
    </xf>
    <xf numFmtId="43" fontId="2" fillId="0" borderId="0" xfId="0" applyNumberFormat="1" applyFont="1" applyFill="1" applyBorder="1" applyAlignment="1">
      <alignment horizontal="right" vertical="center"/>
    </xf>
    <xf numFmtId="165" fontId="2" fillId="0" borderId="4" xfId="1" applyNumberFormat="1" applyFont="1" applyFill="1" applyBorder="1" applyAlignment="1">
      <alignment vertical="center"/>
    </xf>
    <xf numFmtId="165" fontId="0" fillId="0" borderId="0" xfId="0" applyNumberFormat="1" applyFill="1" applyAlignment="1">
      <alignment vertical="center"/>
    </xf>
    <xf numFmtId="0" fontId="0" fillId="0" borderId="0" xfId="0" applyFill="1" applyAlignment="1">
      <alignment horizontal="right" vertical="center"/>
    </xf>
    <xf numFmtId="0" fontId="0" fillId="0" borderId="0" xfId="0" applyNumberFormat="1" applyFill="1" applyAlignment="1">
      <alignment horizontal="right" vertical="center"/>
    </xf>
    <xf numFmtId="0" fontId="2" fillId="0" borderId="0" xfId="0" applyFont="1" applyFill="1" applyAlignment="1"/>
    <xf numFmtId="0" fontId="9" fillId="0" borderId="0" xfId="0" applyFont="1" applyFill="1" applyBorder="1" applyAlignment="1">
      <alignment horizontal="center"/>
    </xf>
    <xf numFmtId="0" fontId="2" fillId="0" borderId="0" xfId="0" applyFont="1" applyFill="1" applyAlignment="1">
      <alignment horizontal="center"/>
    </xf>
    <xf numFmtId="165" fontId="2" fillId="0" borderId="4" xfId="1" applyNumberFormat="1" applyFont="1" applyFill="1" applyBorder="1" applyAlignment="1">
      <alignment horizontal="right"/>
    </xf>
    <xf numFmtId="43" fontId="2" fillId="0" borderId="0" xfId="1" applyFont="1" applyFill="1" applyAlignment="1">
      <alignment horizontal="right"/>
    </xf>
    <xf numFmtId="0" fontId="10" fillId="0" borderId="0" xfId="0" applyFont="1" applyFill="1" applyBorder="1" applyAlignment="1"/>
    <xf numFmtId="43" fontId="10" fillId="0" borderId="0" xfId="1" applyFont="1" applyFill="1" applyBorder="1" applyAlignment="1"/>
    <xf numFmtId="0" fontId="0" fillId="0" borderId="0" xfId="0" applyFont="1" applyFill="1" applyAlignment="1">
      <alignment horizontal="left" vertical="center" indent="1"/>
    </xf>
    <xf numFmtId="0" fontId="8" fillId="0" borderId="0" xfId="0" applyFont="1" applyFill="1" applyAlignment="1">
      <alignment horizontal="left" vertical="center" wrapText="1" indent="1"/>
    </xf>
    <xf numFmtId="165" fontId="2" fillId="0" borderId="0" xfId="1" applyNumberFormat="1" applyFont="1" applyFill="1" applyBorder="1" applyAlignment="1">
      <alignment horizontal="right"/>
    </xf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horizontal="left" vertical="center" indent="1"/>
    </xf>
    <xf numFmtId="165" fontId="3" fillId="0" borderId="5" xfId="1" applyNumberFormat="1" applyFont="1" applyFill="1" applyBorder="1" applyAlignment="1">
      <alignment horizontal="right" vertical="center"/>
    </xf>
    <xf numFmtId="165" fontId="3" fillId="0" borderId="3" xfId="1" applyNumberFormat="1" applyFont="1" applyFill="1" applyBorder="1" applyAlignment="1">
      <alignment horizontal="center" vertical="center"/>
    </xf>
    <xf numFmtId="43" fontId="0" fillId="0" borderId="0" xfId="0" applyNumberFormat="1" applyFont="1" applyFill="1" applyAlignment="1">
      <alignment vertical="center"/>
    </xf>
    <xf numFmtId="164" fontId="10" fillId="0" borderId="0" xfId="0" applyNumberFormat="1" applyFont="1" applyFill="1" applyBorder="1" applyAlignment="1">
      <alignment vertical="center"/>
    </xf>
    <xf numFmtId="43" fontId="0" fillId="0" borderId="0" xfId="0" applyNumberFormat="1" applyFill="1" applyBorder="1" applyAlignment="1">
      <alignment vertical="center"/>
    </xf>
    <xf numFmtId="43" fontId="0" fillId="0" borderId="0" xfId="0" applyNumberFormat="1" applyFill="1" applyAlignment="1">
      <alignment vertical="center"/>
    </xf>
    <xf numFmtId="43" fontId="0" fillId="0" borderId="4" xfId="0" applyNumberFormat="1" applyFont="1" applyFill="1" applyBorder="1" applyAlignment="1">
      <alignment vertical="center"/>
    </xf>
    <xf numFmtId="41" fontId="10" fillId="0" borderId="0" xfId="0" applyNumberFormat="1" applyFont="1" applyFill="1" applyBorder="1" applyAlignment="1">
      <alignment vertical="center"/>
    </xf>
    <xf numFmtId="164" fontId="0" fillId="0" borderId="4" xfId="0" applyNumberFormat="1" applyFont="1" applyFill="1" applyBorder="1" applyAlignment="1">
      <alignment horizontal="right" vertical="center"/>
    </xf>
    <xf numFmtId="0" fontId="3" fillId="0" borderId="0" xfId="0" applyFont="1" applyFill="1" applyAlignment="1">
      <alignment horizontal="center"/>
    </xf>
    <xf numFmtId="0" fontId="0" fillId="0" borderId="0" xfId="0" applyFont="1" applyFill="1" applyAlignment="1">
      <alignment horizontal="center" wrapText="1"/>
    </xf>
    <xf numFmtId="0" fontId="0" fillId="0" borderId="0" xfId="0" applyFont="1" applyFill="1" applyAlignment="1">
      <alignment horizontal="center" vertical="center" wrapText="1"/>
    </xf>
    <xf numFmtId="165" fontId="2" fillId="0" borderId="5" xfId="1" applyNumberFormat="1" applyFont="1" applyFill="1" applyBorder="1" applyAlignment="1">
      <alignment horizontal="right" vertical="center"/>
    </xf>
    <xf numFmtId="165" fontId="10" fillId="0" borderId="0" xfId="0" applyNumberFormat="1" applyFont="1" applyFill="1" applyBorder="1" applyAlignment="1">
      <alignment vertical="center"/>
    </xf>
    <xf numFmtId="43" fontId="0" fillId="0" borderId="0" xfId="1" applyFont="1" applyFill="1" applyAlignment="1">
      <alignment vertical="center"/>
    </xf>
    <xf numFmtId="43" fontId="10" fillId="0" borderId="0" xfId="0" applyNumberFormat="1" applyFont="1" applyFill="1" applyBorder="1" applyAlignment="1">
      <alignment vertical="center"/>
    </xf>
    <xf numFmtId="165" fontId="11" fillId="0" borderId="0" xfId="1" applyNumberFormat="1" applyFont="1" applyFill="1" applyAlignment="1">
      <alignment horizontal="right"/>
    </xf>
    <xf numFmtId="43" fontId="3" fillId="0" borderId="0" xfId="1" applyFont="1" applyFill="1" applyAlignment="1">
      <alignment vertical="center"/>
    </xf>
    <xf numFmtId="165" fontId="0" fillId="0" borderId="0" xfId="0" applyNumberFormat="1" applyFill="1" applyBorder="1" applyAlignment="1">
      <alignment horizontal="center" vertical="center"/>
    </xf>
    <xf numFmtId="0" fontId="8" fillId="2" borderId="0" xfId="0" applyFont="1" applyFill="1" applyBorder="1" applyAlignment="1">
      <alignment vertical="center"/>
    </xf>
    <xf numFmtId="165" fontId="0" fillId="2" borderId="0" xfId="0" applyNumberFormat="1" applyFont="1" applyFill="1" applyBorder="1" applyAlignment="1">
      <alignment horizontal="right" vertical="center"/>
    </xf>
    <xf numFmtId="164" fontId="0" fillId="2" borderId="0" xfId="0" applyNumberFormat="1" applyFont="1" applyFill="1" applyBorder="1" applyAlignment="1">
      <alignment horizontal="right" vertical="center"/>
    </xf>
    <xf numFmtId="164" fontId="20" fillId="2" borderId="0" xfId="0" applyNumberFormat="1" applyFont="1" applyFill="1" applyBorder="1" applyAlignment="1">
      <alignment horizontal="right" vertical="center"/>
    </xf>
    <xf numFmtId="164" fontId="0" fillId="2" borderId="0" xfId="0" quotePrefix="1" applyNumberFormat="1" applyFont="1" applyFill="1" applyBorder="1" applyAlignment="1">
      <alignment horizontal="center" vertical="center"/>
    </xf>
    <xf numFmtId="165" fontId="0" fillId="2" borderId="0" xfId="0" quotePrefix="1" applyNumberFormat="1" applyFont="1" applyFill="1" applyBorder="1" applyAlignment="1">
      <alignment horizontal="center" vertical="center"/>
    </xf>
    <xf numFmtId="165" fontId="0" fillId="2" borderId="0" xfId="0" quotePrefix="1" applyNumberFormat="1" applyFont="1" applyFill="1" applyBorder="1" applyAlignment="1">
      <alignment horizontal="right" vertical="center"/>
    </xf>
    <xf numFmtId="9" fontId="0" fillId="0" borderId="0" xfId="22" applyFont="1" applyFill="1" applyBorder="1" applyAlignment="1">
      <alignment vertical="center"/>
    </xf>
    <xf numFmtId="0" fontId="8" fillId="0" borderId="0" xfId="20" applyFont="1" applyFill="1" applyAlignment="1">
      <alignment horizontal="center" vertical="center"/>
    </xf>
    <xf numFmtId="0" fontId="9" fillId="0" borderId="0" xfId="0" applyFont="1" applyAlignment="1">
      <alignment wrapText="1"/>
    </xf>
    <xf numFmtId="0" fontId="3" fillId="3" borderId="0" xfId="0" applyFont="1" applyFill="1" applyAlignment="1">
      <alignment wrapText="1"/>
    </xf>
    <xf numFmtId="0" fontId="3" fillId="0" borderId="0" xfId="0" applyFont="1" applyAlignment="1">
      <alignment wrapText="1"/>
    </xf>
    <xf numFmtId="0" fontId="2" fillId="0" borderId="0" xfId="0" applyFont="1" applyAlignment="1">
      <alignment wrapText="1"/>
    </xf>
    <xf numFmtId="37" fontId="17" fillId="0" borderId="0" xfId="0" applyNumberFormat="1" applyFont="1" applyAlignment="1">
      <alignment vertical="center"/>
    </xf>
    <xf numFmtId="0" fontId="18" fillId="0" borderId="0" xfId="0" applyFont="1" applyAlignment="1">
      <alignment horizontal="center" vertical="center"/>
    </xf>
    <xf numFmtId="41" fontId="17" fillId="0" borderId="0" xfId="0" applyNumberFormat="1" applyFont="1" applyAlignment="1">
      <alignment horizontal="right" vertical="center"/>
    </xf>
    <xf numFmtId="43" fontId="17" fillId="0" borderId="0" xfId="1" applyFont="1" applyAlignment="1">
      <alignment vertical="center"/>
    </xf>
    <xf numFmtId="164" fontId="2" fillId="4" borderId="0" xfId="0" applyNumberFormat="1" applyFont="1" applyFill="1" applyBorder="1" applyAlignment="1">
      <alignment horizontal="right" vertical="center"/>
    </xf>
    <xf numFmtId="37" fontId="2" fillId="4" borderId="0" xfId="0" applyNumberFormat="1" applyFont="1" applyFill="1" applyBorder="1" applyAlignment="1">
      <alignment horizontal="right" vertical="center"/>
    </xf>
    <xf numFmtId="0" fontId="8" fillId="4" borderId="0" xfId="0" applyFont="1" applyFill="1" applyBorder="1" applyAlignment="1">
      <alignment vertical="center"/>
    </xf>
    <xf numFmtId="165" fontId="0" fillId="4" borderId="0" xfId="0" applyNumberFormat="1" applyFont="1" applyFill="1" applyBorder="1" applyAlignment="1">
      <alignment vertical="center"/>
    </xf>
    <xf numFmtId="0" fontId="0" fillId="4" borderId="0" xfId="0" applyFill="1" applyBorder="1" applyAlignment="1">
      <alignment vertical="center"/>
    </xf>
    <xf numFmtId="0" fontId="3" fillId="4" borderId="0" xfId="0" applyFont="1" applyFill="1" applyAlignment="1">
      <alignment vertical="center"/>
    </xf>
    <xf numFmtId="165" fontId="3" fillId="4" borderId="0" xfId="1" applyNumberFormat="1" applyFont="1" applyFill="1" applyBorder="1" applyAlignment="1">
      <alignment horizontal="right" vertical="center"/>
    </xf>
    <xf numFmtId="41" fontId="3" fillId="0" borderId="0" xfId="1" applyNumberFormat="1" applyFont="1" applyFill="1" applyAlignment="1">
      <alignment horizontal="center" vertical="center"/>
    </xf>
    <xf numFmtId="164" fontId="3" fillId="0" borderId="0" xfId="20" applyNumberFormat="1" applyFont="1" applyFill="1" applyAlignment="1">
      <alignment horizontal="right" vertical="center"/>
    </xf>
    <xf numFmtId="164" fontId="0" fillId="0" borderId="3" xfId="0" applyNumberFormat="1" applyFont="1" applyFill="1" applyBorder="1" applyAlignment="1">
      <alignment horizontal="right" vertical="center"/>
    </xf>
    <xf numFmtId="164" fontId="3" fillId="0" borderId="0" xfId="20" applyNumberFormat="1" applyFont="1" applyFill="1" applyBorder="1" applyAlignment="1">
      <alignment horizontal="right" vertical="center"/>
    </xf>
    <xf numFmtId="41" fontId="0" fillId="0" borderId="0" xfId="0" applyNumberFormat="1" applyFill="1" applyAlignment="1">
      <alignment horizontal="right" vertical="center"/>
    </xf>
    <xf numFmtId="165" fontId="2" fillId="0" borderId="3" xfId="1" applyNumberFormat="1" applyFont="1" applyFill="1" applyBorder="1" applyAlignment="1">
      <alignment horizontal="center" vertical="center"/>
    </xf>
    <xf numFmtId="165" fontId="2" fillId="0" borderId="1" xfId="1" applyNumberFormat="1" applyFont="1" applyFill="1" applyBorder="1" applyAlignment="1">
      <alignment horizontal="center" vertical="center"/>
    </xf>
    <xf numFmtId="165" fontId="2" fillId="0" borderId="0" xfId="1" applyNumberFormat="1" applyFont="1" applyFill="1" applyAlignment="1">
      <alignment horizontal="center" vertical="center"/>
    </xf>
    <xf numFmtId="165" fontId="0" fillId="0" borderId="0" xfId="0" applyNumberFormat="1" applyFill="1" applyAlignment="1">
      <alignment horizontal="center" vertical="center"/>
    </xf>
    <xf numFmtId="165" fontId="0" fillId="0" borderId="0" xfId="0" applyNumberFormat="1" applyFill="1" applyAlignment="1">
      <alignment horizontal="right" vertical="center"/>
    </xf>
    <xf numFmtId="165" fontId="0" fillId="0" borderId="3" xfId="0" applyNumberFormat="1" applyFill="1" applyBorder="1" applyAlignment="1">
      <alignment horizontal="right" vertical="center"/>
    </xf>
    <xf numFmtId="165" fontId="2" fillId="0" borderId="0" xfId="0" applyNumberFormat="1" applyFont="1" applyFill="1" applyAlignment="1">
      <alignment horizontal="center" vertical="center"/>
    </xf>
    <xf numFmtId="165" fontId="2" fillId="0" borderId="0" xfId="0" applyNumberFormat="1" applyFont="1" applyFill="1" applyAlignment="1">
      <alignment horizontal="right" vertical="center"/>
    </xf>
    <xf numFmtId="43" fontId="0" fillId="0" borderId="0" xfId="0" applyNumberFormat="1" applyFont="1" applyFill="1" applyAlignment="1">
      <alignment horizontal="right" vertical="center"/>
    </xf>
    <xf numFmtId="0" fontId="3" fillId="0" borderId="0" xfId="0" applyFont="1" applyAlignment="1">
      <alignment horizontal="center" vertical="center"/>
    </xf>
    <xf numFmtId="165" fontId="0" fillId="0" borderId="3" xfId="0" applyNumberFormat="1" applyBorder="1" applyAlignment="1">
      <alignment horizontal="right" vertical="center"/>
    </xf>
    <xf numFmtId="43" fontId="17" fillId="0" borderId="0" xfId="1" applyFont="1" applyFill="1" applyAlignment="1">
      <alignment vertical="center"/>
    </xf>
    <xf numFmtId="37" fontId="17" fillId="0" borderId="0" xfId="0" applyNumberFormat="1" applyFont="1" applyFill="1" applyAlignment="1">
      <alignment vertical="center"/>
    </xf>
    <xf numFmtId="0" fontId="18" fillId="0" borderId="0" xfId="0" applyFont="1" applyFill="1" applyAlignment="1">
      <alignment horizontal="center" vertical="center"/>
    </xf>
    <xf numFmtId="41" fontId="17" fillId="0" borderId="0" xfId="0" applyNumberFormat="1" applyFont="1" applyFill="1" applyAlignment="1">
      <alignment horizontal="right" vertical="center"/>
    </xf>
    <xf numFmtId="37" fontId="17" fillId="0" borderId="0" xfId="0" applyNumberFormat="1" applyFont="1" applyFill="1" applyAlignment="1">
      <alignment horizontal="center" vertical="center"/>
    </xf>
    <xf numFmtId="0" fontId="8" fillId="2" borderId="0" xfId="0" applyFont="1" applyFill="1" applyBorder="1" applyAlignment="1">
      <alignment vertical="center"/>
    </xf>
    <xf numFmtId="165" fontId="0" fillId="2" borderId="0" xfId="0" applyNumberFormat="1" applyFont="1" applyFill="1" applyBorder="1" applyAlignment="1">
      <alignment horizontal="right" vertical="center"/>
    </xf>
    <xf numFmtId="164" fontId="0" fillId="2" borderId="0" xfId="0" applyNumberFormat="1" applyFont="1" applyFill="1" applyBorder="1" applyAlignment="1">
      <alignment horizontal="right" vertical="center"/>
    </xf>
    <xf numFmtId="164" fontId="20" fillId="2" borderId="0" xfId="0" applyNumberFormat="1" applyFont="1" applyFill="1" applyBorder="1" applyAlignment="1">
      <alignment horizontal="right" vertical="center"/>
    </xf>
    <xf numFmtId="164" fontId="0" fillId="2" borderId="0" xfId="0" quotePrefix="1" applyNumberFormat="1" applyFont="1" applyFill="1" applyBorder="1" applyAlignment="1">
      <alignment horizontal="center" vertical="center"/>
    </xf>
    <xf numFmtId="165" fontId="0" fillId="2" borderId="0" xfId="0" quotePrefix="1" applyNumberFormat="1" applyFont="1" applyFill="1" applyBorder="1" applyAlignment="1">
      <alignment horizontal="center" vertical="center"/>
    </xf>
    <xf numFmtId="165" fontId="0" fillId="2" borderId="0" xfId="0" quotePrefix="1" applyNumberFormat="1" applyFont="1" applyFill="1" applyBorder="1" applyAlignment="1">
      <alignment horizontal="right" vertical="center"/>
    </xf>
    <xf numFmtId="165" fontId="2" fillId="0" borderId="4" xfId="0" applyNumberFormat="1" applyFont="1" applyFill="1" applyBorder="1" applyAlignment="1">
      <alignment horizontal="right" vertical="center"/>
    </xf>
    <xf numFmtId="43" fontId="0" fillId="0" borderId="3" xfId="1" applyFont="1" applyBorder="1"/>
    <xf numFmtId="165" fontId="0" fillId="0" borderId="3" xfId="1" applyNumberFormat="1" applyFont="1" applyBorder="1"/>
    <xf numFmtId="165" fontId="2" fillId="5" borderId="0" xfId="1" applyNumberFormat="1" applyFont="1" applyFill="1" applyBorder="1" applyAlignment="1">
      <alignment horizontal="right" vertical="center"/>
    </xf>
    <xf numFmtId="165" fontId="0" fillId="0" borderId="6" xfId="0" applyNumberFormat="1" applyFont="1" applyFill="1" applyBorder="1" applyAlignment="1">
      <alignment vertical="center"/>
    </xf>
    <xf numFmtId="165" fontId="2" fillId="5" borderId="0" xfId="0" applyNumberFormat="1" applyFont="1" applyFill="1" applyBorder="1" applyAlignment="1">
      <alignment horizontal="right" vertical="center"/>
    </xf>
    <xf numFmtId="165" fontId="0" fillId="0" borderId="3" xfId="1" applyNumberFormat="1" applyFont="1" applyFill="1" applyBorder="1" applyAlignment="1">
      <alignment vertical="center"/>
    </xf>
    <xf numFmtId="165" fontId="2" fillId="0" borderId="2" xfId="0" applyNumberFormat="1" applyFont="1" applyFill="1" applyBorder="1" applyAlignment="1">
      <alignment vertical="center"/>
    </xf>
    <xf numFmtId="165" fontId="0" fillId="0" borderId="3" xfId="1" applyNumberFormat="1" applyFont="1" applyBorder="1" applyAlignment="1">
      <alignment vertical="center"/>
    </xf>
    <xf numFmtId="165" fontId="2" fillId="0" borderId="2" xfId="1" applyNumberFormat="1" applyFont="1" applyBorder="1" applyAlignment="1">
      <alignment vertical="center"/>
    </xf>
    <xf numFmtId="0" fontId="0" fillId="0" borderId="0" xfId="0" applyAlignment="1">
      <alignment vertical="center"/>
    </xf>
    <xf numFmtId="0" fontId="8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164" fontId="0" fillId="0" borderId="0" xfId="0" applyNumberFormat="1" applyAlignment="1">
      <alignment vertical="center"/>
    </xf>
    <xf numFmtId="164" fontId="0" fillId="0" borderId="0" xfId="0" applyNumberFormat="1" applyAlignment="1">
      <alignment horizontal="right" vertical="center"/>
    </xf>
    <xf numFmtId="0" fontId="3" fillId="0" borderId="0" xfId="0" applyFont="1" applyAlignment="1">
      <alignment vertical="center"/>
    </xf>
    <xf numFmtId="164" fontId="0" fillId="2" borderId="0" xfId="0" applyNumberFormat="1" applyFont="1" applyFill="1" applyAlignment="1">
      <alignment horizontal="right" vertical="center"/>
    </xf>
    <xf numFmtId="165" fontId="0" fillId="0" borderId="0" xfId="1" applyNumberFormat="1" applyFont="1" applyFill="1" applyBorder="1" applyAlignment="1">
      <alignment horizontal="center" vertical="center"/>
    </xf>
    <xf numFmtId="165" fontId="0" fillId="0" borderId="0" xfId="1" applyNumberFormat="1" applyFont="1" applyFill="1" applyBorder="1" applyAlignment="1">
      <alignment horizontal="center" vertical="center"/>
    </xf>
    <xf numFmtId="0" fontId="0" fillId="0" borderId="0" xfId="0" applyBorder="1"/>
    <xf numFmtId="165" fontId="0" fillId="0" borderId="0" xfId="1" applyNumberFormat="1" applyFont="1" applyBorder="1"/>
    <xf numFmtId="165" fontId="2" fillId="5" borderId="4" xfId="1" applyNumberFormat="1" applyFont="1" applyFill="1" applyBorder="1"/>
    <xf numFmtId="165" fontId="2" fillId="5" borderId="1" xfId="0" applyNumberFormat="1" applyFont="1" applyFill="1" applyBorder="1" applyAlignment="1">
      <alignment horizontal="right" vertical="center"/>
    </xf>
    <xf numFmtId="165" fontId="2" fillId="5" borderId="7" xfId="1" applyNumberFormat="1" applyFont="1" applyFill="1" applyBorder="1" applyAlignment="1">
      <alignment horizontal="right" vertical="center"/>
    </xf>
    <xf numFmtId="165" fontId="2" fillId="5" borderId="2" xfId="1" applyNumberFormat="1" applyFont="1" applyFill="1" applyBorder="1"/>
    <xf numFmtId="165" fontId="2" fillId="5" borderId="2" xfId="1" applyNumberFormat="1" applyFont="1" applyFill="1" applyBorder="1" applyAlignment="1">
      <alignment horizontal="right" vertical="center"/>
    </xf>
    <xf numFmtId="0" fontId="8" fillId="0" borderId="0" xfId="0" applyFont="1" applyFill="1" applyBorder="1" applyAlignment="1">
      <alignment horizontal="center" vertical="center"/>
    </xf>
    <xf numFmtId="16" fontId="0" fillId="0" borderId="0" xfId="0" applyNumberFormat="1" applyFill="1" applyAlignment="1">
      <alignment horizontal="center" vertical="center"/>
    </xf>
    <xf numFmtId="165" fontId="2" fillId="0" borderId="0" xfId="1" applyNumberFormat="1" applyFont="1" applyBorder="1" applyAlignment="1">
      <alignment vertical="center"/>
    </xf>
    <xf numFmtId="43" fontId="10" fillId="0" borderId="3" xfId="1" applyFont="1" applyFill="1" applyBorder="1" applyAlignment="1">
      <alignment vertical="center"/>
    </xf>
    <xf numFmtId="0" fontId="8" fillId="0" borderId="0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/>
    </xf>
    <xf numFmtId="16" fontId="0" fillId="0" borderId="0" xfId="0" quotePrefix="1" applyNumberFormat="1" applyFill="1" applyAlignment="1">
      <alignment horizontal="center" vertical="center"/>
    </xf>
    <xf numFmtId="16" fontId="0" fillId="0" borderId="0" xfId="0" applyNumberFormat="1" applyFill="1" applyAlignment="1">
      <alignment horizontal="center" vertical="center"/>
    </xf>
    <xf numFmtId="0" fontId="0" fillId="0" borderId="3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0" fillId="0" borderId="0" xfId="0" applyFill="1" applyBorder="1" applyAlignment="1">
      <alignment horizontal="center" vertical="center"/>
    </xf>
    <xf numFmtId="0" fontId="0" fillId="0" borderId="3" xfId="0" applyFill="1" applyBorder="1" applyAlignment="1">
      <alignment horizontal="center" vertical="center"/>
    </xf>
    <xf numFmtId="165" fontId="8" fillId="0" borderId="0" xfId="1" applyNumberFormat="1" applyFont="1" applyFill="1" applyBorder="1" applyAlignment="1">
      <alignment horizontal="center" vertical="center"/>
    </xf>
    <xf numFmtId="165" fontId="2" fillId="0" borderId="0" xfId="1" applyNumberFormat="1" applyFont="1" applyFill="1" applyBorder="1" applyAlignment="1">
      <alignment horizontal="center" vertical="center"/>
    </xf>
    <xf numFmtId="165" fontId="0" fillId="0" borderId="0" xfId="1" applyNumberFormat="1" applyFont="1" applyFill="1" applyBorder="1" applyAlignment="1">
      <alignment horizontal="center" vertical="center"/>
    </xf>
    <xf numFmtId="165" fontId="0" fillId="0" borderId="0" xfId="1" applyNumberFormat="1" applyFont="1" applyFill="1" applyAlignment="1">
      <alignment horizontal="center" vertical="center"/>
    </xf>
  </cellXfs>
  <cellStyles count="28">
    <cellStyle name="Comma" xfId="1" builtinId="3"/>
    <cellStyle name="Comma 2" xfId="2" xr:uid="{00000000-0005-0000-0000-000001000000}"/>
    <cellStyle name="Comma 2 2" xfId="3" xr:uid="{00000000-0005-0000-0000-000002000000}"/>
    <cellStyle name="Comma 219" xfId="4" xr:uid="{00000000-0005-0000-0000-000003000000}"/>
    <cellStyle name="Comma 219 2" xfId="5" xr:uid="{00000000-0005-0000-0000-000004000000}"/>
    <cellStyle name="Comma 3" xfId="6" xr:uid="{00000000-0005-0000-0000-000005000000}"/>
    <cellStyle name="Comma 3 2" xfId="7" xr:uid="{00000000-0005-0000-0000-000006000000}"/>
    <cellStyle name="Comma 4" xfId="8" xr:uid="{00000000-0005-0000-0000-000007000000}"/>
    <cellStyle name="Comma 5" xfId="9" xr:uid="{00000000-0005-0000-0000-000008000000}"/>
    <cellStyle name="Comma 6" xfId="10" xr:uid="{00000000-0005-0000-0000-000009000000}"/>
    <cellStyle name="Euro" xfId="11" xr:uid="{00000000-0005-0000-0000-00000A000000}"/>
    <cellStyle name="Normal" xfId="0" builtinId="0"/>
    <cellStyle name="Normal 188 5" xfId="12" xr:uid="{00000000-0005-0000-0000-00000C000000}"/>
    <cellStyle name="Normal 191" xfId="13" xr:uid="{00000000-0005-0000-0000-00000D000000}"/>
    <cellStyle name="Normal 2" xfId="14" xr:uid="{00000000-0005-0000-0000-00000E000000}"/>
    <cellStyle name="Normal 2 14" xfId="15" xr:uid="{00000000-0005-0000-0000-00000F000000}"/>
    <cellStyle name="Normal 2 2" xfId="16" xr:uid="{00000000-0005-0000-0000-000010000000}"/>
    <cellStyle name="Normal 3" xfId="17" xr:uid="{00000000-0005-0000-0000-000011000000}"/>
    <cellStyle name="Normal 3 10 12 2" xfId="18" xr:uid="{00000000-0005-0000-0000-000012000000}"/>
    <cellStyle name="Normal 4" xfId="19" xr:uid="{00000000-0005-0000-0000-000013000000}"/>
    <cellStyle name="Normal 5" xfId="20" xr:uid="{00000000-0005-0000-0000-000014000000}"/>
    <cellStyle name="Normal 55" xfId="21" xr:uid="{00000000-0005-0000-0000-000015000000}"/>
    <cellStyle name="Percent" xfId="22" builtinId="5"/>
    <cellStyle name="เครื่องหมายจุลภาค [0]_Excel_MD97DL" xfId="23" xr:uid="{00000000-0005-0000-0000-000017000000}"/>
    <cellStyle name="เครื่องหมายจุลภาค_Excel_MD97DL" xfId="24" xr:uid="{00000000-0005-0000-0000-000018000000}"/>
    <cellStyle name="เครื่องหมายสกุลเงิน [0]_Excel_MD97DL" xfId="25" xr:uid="{00000000-0005-0000-0000-000019000000}"/>
    <cellStyle name="เครื่องหมายสกุลเงิน_Excel_MD97DL" xfId="26" xr:uid="{00000000-0005-0000-0000-00001A000000}"/>
    <cellStyle name="ปกติ_Excel_MD97DL" xfId="27" xr:uid="{00000000-0005-0000-0000-00001B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8" tint="-0.249977111117893"/>
  </sheetPr>
  <dimension ref="A1:AC149"/>
  <sheetViews>
    <sheetView tabSelected="1" view="pageBreakPreview" zoomScale="80" zoomScaleNormal="78" zoomScaleSheetLayoutView="80" workbookViewId="0">
      <selection activeCell="D20" sqref="D20"/>
    </sheetView>
  </sheetViews>
  <sheetFormatPr defaultColWidth="9.33203125" defaultRowHeight="18.75" customHeight="1" x14ac:dyDescent="0.25"/>
  <cols>
    <col min="1" max="1" width="39.21875" style="21" customWidth="1"/>
    <col min="2" max="2" width="5.6640625" style="32" bestFit="1" customWidth="1"/>
    <col min="3" max="3" width="0.6640625" style="5" customWidth="1"/>
    <col min="4" max="4" width="16.5546875" style="5" customWidth="1"/>
    <col min="5" max="5" width="1" style="5" customWidth="1"/>
    <col min="6" max="6" width="16.5546875" style="5" customWidth="1"/>
    <col min="7" max="7" width="1" style="5" customWidth="1"/>
    <col min="8" max="8" width="15.5546875" style="5" customWidth="1"/>
    <col min="9" max="9" width="0.6640625" style="5" customWidth="1"/>
    <col min="10" max="10" width="15.5546875" style="5" customWidth="1"/>
    <col min="11" max="11" width="9.33203125" style="112"/>
    <col min="12" max="12" width="35.5546875" style="112" customWidth="1"/>
    <col min="13" max="13" width="17.5546875" style="113" bestFit="1" customWidth="1"/>
    <col min="14" max="14" width="1.6640625" style="113" customWidth="1"/>
    <col min="15" max="15" width="2.33203125" style="113" customWidth="1"/>
    <col min="16" max="16" width="1.6640625" style="113" customWidth="1"/>
    <col min="17" max="17" width="17.5546875" style="113" bestFit="1" customWidth="1"/>
    <col min="18" max="18" width="17.5546875" style="113" customWidth="1"/>
    <col min="19" max="24" width="9.33203125" style="112"/>
    <col min="25" max="25" width="16.33203125" style="113" bestFit="1" customWidth="1"/>
    <col min="26" max="28" width="9.33203125" style="112"/>
    <col min="29" max="29" width="16.33203125" style="113" bestFit="1" customWidth="1"/>
    <col min="30" max="16384" width="9.33203125" style="112"/>
  </cols>
  <sheetData>
    <row r="1" spans="1:29" ht="18.75" customHeight="1" x14ac:dyDescent="0.25">
      <c r="A1" s="18" t="s">
        <v>54</v>
      </c>
    </row>
    <row r="2" spans="1:29" ht="18.75" customHeight="1" x14ac:dyDescent="0.25">
      <c r="A2" s="19" t="s">
        <v>44</v>
      </c>
    </row>
    <row r="4" spans="1:29" s="54" customFormat="1" ht="18.75" customHeight="1" x14ac:dyDescent="0.25">
      <c r="A4" s="84"/>
      <c r="B4" s="2"/>
      <c r="C4" s="44"/>
      <c r="D4" s="244" t="s">
        <v>56</v>
      </c>
      <c r="E4" s="244"/>
      <c r="F4" s="244"/>
      <c r="G4" s="44"/>
      <c r="H4" s="244" t="s">
        <v>146</v>
      </c>
      <c r="I4" s="244"/>
      <c r="J4" s="244"/>
      <c r="M4" s="111"/>
      <c r="N4" s="111"/>
      <c r="O4" s="111"/>
      <c r="P4" s="111"/>
      <c r="Q4" s="111"/>
      <c r="R4" s="111"/>
      <c r="Y4" s="111"/>
      <c r="AC4" s="111"/>
    </row>
    <row r="5" spans="1:29" s="54" customFormat="1" ht="18.75" customHeight="1" x14ac:dyDescent="0.25">
      <c r="A5" s="27"/>
      <c r="B5" s="2"/>
      <c r="C5" s="44"/>
      <c r="D5" s="244" t="s">
        <v>57</v>
      </c>
      <c r="E5" s="244"/>
      <c r="F5" s="244"/>
      <c r="G5" s="44"/>
      <c r="H5" s="244" t="s">
        <v>147</v>
      </c>
      <c r="I5" s="244"/>
      <c r="J5" s="244"/>
      <c r="M5" s="111"/>
      <c r="N5" s="111"/>
      <c r="O5" s="111"/>
      <c r="P5" s="111"/>
      <c r="Q5" s="111"/>
      <c r="R5" s="111"/>
      <c r="Y5" s="111"/>
      <c r="AC5" s="111"/>
    </row>
    <row r="6" spans="1:29" s="54" customFormat="1" ht="18.75" customHeight="1" x14ac:dyDescent="0.25">
      <c r="A6" s="27"/>
      <c r="B6" s="2"/>
      <c r="C6" s="44"/>
      <c r="D6" s="245" t="s">
        <v>46</v>
      </c>
      <c r="E6" s="245"/>
      <c r="F6" s="245"/>
      <c r="G6" s="43"/>
      <c r="H6" s="245" t="s">
        <v>46</v>
      </c>
      <c r="I6" s="245"/>
      <c r="J6" s="245"/>
      <c r="M6" s="111"/>
      <c r="N6" s="111"/>
      <c r="O6" s="111"/>
      <c r="P6" s="111"/>
      <c r="Q6" s="111"/>
      <c r="R6" s="111"/>
      <c r="Y6" s="111"/>
      <c r="AC6" s="111"/>
    </row>
    <row r="7" spans="1:29" ht="18.75" customHeight="1" x14ac:dyDescent="0.25">
      <c r="A7" s="27" t="s">
        <v>6</v>
      </c>
      <c r="B7" s="2" t="s">
        <v>7</v>
      </c>
      <c r="C7" s="44"/>
      <c r="D7" s="43">
        <v>2022</v>
      </c>
      <c r="E7" s="43"/>
      <c r="F7" s="43">
        <v>2021</v>
      </c>
      <c r="G7" s="43"/>
      <c r="H7" s="43">
        <v>2022</v>
      </c>
      <c r="I7" s="43"/>
      <c r="J7" s="43">
        <v>2021</v>
      </c>
    </row>
    <row r="8" spans="1:29" ht="18.75" customHeight="1" x14ac:dyDescent="0.25">
      <c r="A8" s="27"/>
      <c r="B8" s="2"/>
      <c r="C8" s="44"/>
      <c r="D8" s="243" t="s">
        <v>45</v>
      </c>
      <c r="E8" s="243"/>
      <c r="F8" s="243"/>
      <c r="G8" s="243"/>
      <c r="H8" s="243"/>
      <c r="I8" s="243"/>
      <c r="J8" s="243"/>
    </row>
    <row r="9" spans="1:29" s="74" customFormat="1" ht="22.2" customHeight="1" x14ac:dyDescent="0.25">
      <c r="A9" s="9" t="s">
        <v>21</v>
      </c>
      <c r="B9" s="2"/>
      <c r="C9" s="44"/>
      <c r="D9" s="75"/>
      <c r="E9" s="75"/>
      <c r="F9" s="75"/>
      <c r="G9" s="75"/>
      <c r="H9" s="75"/>
      <c r="I9" s="75"/>
      <c r="J9" s="75"/>
      <c r="M9" s="105"/>
      <c r="N9" s="105"/>
      <c r="O9" s="105"/>
      <c r="P9" s="105"/>
      <c r="Q9" s="105"/>
      <c r="R9" s="105"/>
      <c r="Y9" s="105"/>
      <c r="AC9" s="105"/>
    </row>
    <row r="10" spans="1:29" s="74" customFormat="1" ht="18.75" customHeight="1" x14ac:dyDescent="0.25">
      <c r="A10" s="12" t="s">
        <v>22</v>
      </c>
      <c r="B10" s="2">
        <v>5</v>
      </c>
      <c r="C10" s="44"/>
      <c r="D10" s="63">
        <f>H10</f>
        <v>295043</v>
      </c>
      <c r="E10" s="7"/>
      <c r="F10" s="63">
        <v>220070</v>
      </c>
      <c r="G10" s="11"/>
      <c r="H10" s="63">
        <v>295043</v>
      </c>
      <c r="I10" s="75"/>
      <c r="J10" s="63">
        <v>220070</v>
      </c>
      <c r="L10" s="93"/>
      <c r="M10" s="105"/>
      <c r="N10" s="105"/>
      <c r="O10" s="105"/>
      <c r="P10" s="105"/>
      <c r="Q10" s="105"/>
      <c r="R10" s="105"/>
      <c r="Y10" s="105"/>
      <c r="AC10" s="105"/>
    </row>
    <row r="11" spans="1:29" s="74" customFormat="1" ht="18.45" customHeight="1" x14ac:dyDescent="0.25">
      <c r="A11" s="12" t="s">
        <v>105</v>
      </c>
      <c r="B11" s="2">
        <v>6</v>
      </c>
      <c r="C11" s="44"/>
      <c r="D11" s="63">
        <f>H11</f>
        <v>321070</v>
      </c>
      <c r="E11" s="7"/>
      <c r="F11" s="63">
        <v>120966</v>
      </c>
      <c r="G11" s="11"/>
      <c r="H11" s="63">
        <v>321070</v>
      </c>
      <c r="I11" s="75"/>
      <c r="J11" s="63">
        <v>120966</v>
      </c>
      <c r="L11" s="93"/>
      <c r="M11" s="105"/>
      <c r="N11" s="105"/>
      <c r="O11" s="105"/>
      <c r="P11" s="105"/>
      <c r="Q11" s="105"/>
      <c r="R11" s="105"/>
      <c r="Y11" s="105"/>
      <c r="AC11" s="105"/>
    </row>
    <row r="12" spans="1:29" s="74" customFormat="1" ht="18.75" customHeight="1" x14ac:dyDescent="0.25">
      <c r="A12" s="12" t="s">
        <v>47</v>
      </c>
      <c r="B12" s="2">
        <v>7</v>
      </c>
      <c r="C12" s="44"/>
      <c r="D12" s="63">
        <f t="shared" ref="D12:D14" si="0">H12</f>
        <v>1949367</v>
      </c>
      <c r="E12" s="7"/>
      <c r="F12" s="63">
        <f>J12</f>
        <v>1519190</v>
      </c>
      <c r="G12" s="11"/>
      <c r="H12" s="63">
        <v>1949367</v>
      </c>
      <c r="I12" s="75"/>
      <c r="J12" s="63">
        <v>1519190</v>
      </c>
      <c r="L12" s="93"/>
      <c r="M12" s="105"/>
      <c r="N12" s="105"/>
      <c r="O12" s="105"/>
      <c r="P12" s="105"/>
      <c r="Q12" s="105"/>
      <c r="R12" s="105"/>
      <c r="Y12" s="105"/>
      <c r="AC12" s="105"/>
    </row>
    <row r="13" spans="1:29" s="74" customFormat="1" ht="18.75" customHeight="1" x14ac:dyDescent="0.25">
      <c r="A13" s="12" t="s">
        <v>0</v>
      </c>
      <c r="B13" s="2">
        <v>8</v>
      </c>
      <c r="C13" s="44"/>
      <c r="D13" s="63">
        <f t="shared" si="0"/>
        <v>2333581</v>
      </c>
      <c r="E13" s="7"/>
      <c r="F13" s="63">
        <f>J13</f>
        <v>1097026</v>
      </c>
      <c r="G13" s="11"/>
      <c r="H13" s="63">
        <v>2333581</v>
      </c>
      <c r="I13" s="75"/>
      <c r="J13" s="63">
        <v>1097026</v>
      </c>
      <c r="L13" s="93"/>
      <c r="M13" s="105"/>
      <c r="N13" s="105"/>
      <c r="O13" s="105"/>
      <c r="P13" s="105"/>
      <c r="Q13" s="105"/>
      <c r="R13" s="105"/>
      <c r="Y13" s="105"/>
      <c r="AC13" s="105"/>
    </row>
    <row r="14" spans="1:29" s="74" customFormat="1" ht="18.75" customHeight="1" x14ac:dyDescent="0.25">
      <c r="A14" s="12" t="s">
        <v>53</v>
      </c>
      <c r="B14" s="2"/>
      <c r="C14" s="44"/>
      <c r="D14" s="63">
        <f t="shared" si="0"/>
        <v>280248</v>
      </c>
      <c r="E14" s="7"/>
      <c r="F14" s="63">
        <f>J14</f>
        <v>178678</v>
      </c>
      <c r="G14" s="11"/>
      <c r="H14" s="63">
        <v>280248</v>
      </c>
      <c r="I14" s="75"/>
      <c r="J14" s="63">
        <v>178678</v>
      </c>
      <c r="L14" s="93"/>
      <c r="M14" s="105"/>
      <c r="N14" s="105"/>
      <c r="O14" s="105"/>
      <c r="P14" s="105"/>
      <c r="Q14" s="105"/>
      <c r="R14" s="105"/>
      <c r="Y14" s="105"/>
      <c r="AC14" s="105"/>
    </row>
    <row r="15" spans="1:29" s="74" customFormat="1" ht="18.75" customHeight="1" x14ac:dyDescent="0.25">
      <c r="A15" s="7" t="s">
        <v>23</v>
      </c>
      <c r="B15" s="80"/>
      <c r="C15" s="44"/>
      <c r="D15" s="22">
        <f>SUM(D10:D14)</f>
        <v>5179309</v>
      </c>
      <c r="E15" s="92"/>
      <c r="F15" s="22">
        <f>SUM(F10:F14)</f>
        <v>3135930</v>
      </c>
      <c r="G15" s="92"/>
      <c r="H15" s="22">
        <f>SUM(H10:H14)</f>
        <v>5179309</v>
      </c>
      <c r="I15" s="92"/>
      <c r="J15" s="22">
        <f>SUM(J10:J14)</f>
        <v>3135930</v>
      </c>
      <c r="M15" s="105"/>
      <c r="N15" s="105"/>
      <c r="O15" s="105"/>
      <c r="P15" s="105"/>
      <c r="Q15" s="105"/>
      <c r="R15" s="105"/>
      <c r="Y15" s="105"/>
      <c r="AC15" s="105"/>
    </row>
    <row r="16" spans="1:29" s="74" customFormat="1" ht="18.75" customHeight="1" x14ac:dyDescent="0.25">
      <c r="A16" s="7"/>
      <c r="B16" s="80"/>
      <c r="C16" s="44"/>
      <c r="D16" s="11"/>
      <c r="E16" s="11"/>
      <c r="F16" s="11"/>
      <c r="G16" s="11"/>
      <c r="H16" s="11"/>
      <c r="I16" s="11"/>
      <c r="J16" s="11"/>
      <c r="M16" s="105"/>
      <c r="N16" s="105"/>
      <c r="O16" s="105"/>
      <c r="P16" s="105"/>
      <c r="Q16" s="105"/>
      <c r="R16" s="105"/>
      <c r="Y16" s="105"/>
      <c r="AC16" s="105"/>
    </row>
    <row r="17" spans="1:29" s="74" customFormat="1" ht="18.75" customHeight="1" x14ac:dyDescent="0.3">
      <c r="A17" s="9" t="s">
        <v>24</v>
      </c>
      <c r="B17" s="81"/>
      <c r="C17" s="44"/>
      <c r="D17" s="11"/>
      <c r="E17" s="11"/>
      <c r="F17" s="11"/>
      <c r="G17" s="11"/>
      <c r="H17" s="11"/>
      <c r="I17" s="11"/>
      <c r="J17" s="11"/>
      <c r="L17" s="170"/>
      <c r="M17" s="105"/>
      <c r="N17" s="105"/>
      <c r="O17" s="105"/>
      <c r="P17" s="105"/>
      <c r="Q17" s="105"/>
      <c r="R17" s="105"/>
      <c r="Y17" s="105"/>
      <c r="AC17" s="105"/>
    </row>
    <row r="18" spans="1:29" s="74" customFormat="1" ht="18.75" customHeight="1" x14ac:dyDescent="0.25">
      <c r="A18" s="12" t="s">
        <v>102</v>
      </c>
      <c r="B18" s="2">
        <v>9</v>
      </c>
      <c r="C18" s="44"/>
      <c r="D18" s="11">
        <f>H18</f>
        <v>4675623</v>
      </c>
      <c r="E18" s="11"/>
      <c r="F18" s="78">
        <v>4164014</v>
      </c>
      <c r="G18" s="11"/>
      <c r="H18" s="11">
        <v>4675623</v>
      </c>
      <c r="I18" s="11"/>
      <c r="J18" s="11">
        <v>4164014</v>
      </c>
      <c r="L18" s="229"/>
      <c r="M18" s="105"/>
      <c r="N18" s="105"/>
      <c r="O18" s="105"/>
      <c r="P18" s="105"/>
      <c r="Q18" s="105"/>
      <c r="R18" s="105"/>
      <c r="Y18" s="105"/>
      <c r="AC18" s="105"/>
    </row>
    <row r="19" spans="1:29" s="74" customFormat="1" ht="18.75" customHeight="1" x14ac:dyDescent="0.25">
      <c r="A19" s="12" t="s">
        <v>109</v>
      </c>
      <c r="B19" s="2">
        <v>10</v>
      </c>
      <c r="C19" s="44"/>
      <c r="D19" s="11">
        <v>20991777</v>
      </c>
      <c r="E19" s="11"/>
      <c r="F19" s="11">
        <v>17911888</v>
      </c>
      <c r="G19" s="11"/>
      <c r="H19" s="11">
        <f>J19</f>
        <v>7785440</v>
      </c>
      <c r="I19" s="11"/>
      <c r="J19" s="11">
        <v>7785440</v>
      </c>
      <c r="L19" s="172"/>
      <c r="M19" s="105"/>
      <c r="N19" s="105"/>
      <c r="O19" s="105"/>
      <c r="P19" s="105"/>
      <c r="Q19" s="105"/>
      <c r="R19" s="105"/>
      <c r="Y19" s="105"/>
      <c r="AC19" s="105"/>
    </row>
    <row r="20" spans="1:29" s="74" customFormat="1" ht="18.75" customHeight="1" x14ac:dyDescent="0.25">
      <c r="A20" s="12" t="s">
        <v>55</v>
      </c>
      <c r="B20" s="2">
        <v>10</v>
      </c>
      <c r="C20" s="44"/>
      <c r="D20" s="98">
        <v>0</v>
      </c>
      <c r="E20" s="11"/>
      <c r="F20" s="198">
        <v>0</v>
      </c>
      <c r="G20" s="11"/>
      <c r="H20" s="11">
        <f>J20</f>
        <v>1288624</v>
      </c>
      <c r="I20" s="11"/>
      <c r="J20" s="11">
        <v>1288624</v>
      </c>
      <c r="L20" s="172"/>
      <c r="M20" s="105"/>
      <c r="N20" s="105"/>
      <c r="O20" s="105"/>
      <c r="P20" s="105"/>
      <c r="Q20" s="105"/>
      <c r="R20" s="105"/>
      <c r="Y20" s="105"/>
      <c r="AC20" s="105"/>
    </row>
    <row r="21" spans="1:29" s="74" customFormat="1" ht="18.75" customHeight="1" x14ac:dyDescent="0.25">
      <c r="A21" s="12" t="s">
        <v>25</v>
      </c>
      <c r="B21" s="2">
        <v>11</v>
      </c>
      <c r="C21" s="44"/>
      <c r="D21" s="11">
        <f>H21</f>
        <v>2595929</v>
      </c>
      <c r="E21" s="11"/>
      <c r="F21" s="78">
        <v>2694284</v>
      </c>
      <c r="G21" s="11"/>
      <c r="H21" s="11">
        <v>2595929</v>
      </c>
      <c r="I21" s="11"/>
      <c r="J21" s="11">
        <v>2694284</v>
      </c>
      <c r="L21" s="172"/>
      <c r="M21" s="105"/>
      <c r="N21" s="105"/>
      <c r="O21" s="105"/>
      <c r="P21" s="105"/>
      <c r="Q21" s="105"/>
      <c r="R21" s="105"/>
      <c r="Y21" s="105"/>
      <c r="AC21" s="105"/>
    </row>
    <row r="22" spans="1:29" s="74" customFormat="1" ht="18.75" customHeight="1" x14ac:dyDescent="0.25">
      <c r="A22" s="12" t="s">
        <v>1</v>
      </c>
      <c r="B22" s="81"/>
      <c r="C22" s="44"/>
      <c r="D22" s="11">
        <f>H22</f>
        <v>3477</v>
      </c>
      <c r="E22" s="11"/>
      <c r="F22" s="11">
        <v>4618</v>
      </c>
      <c r="G22" s="11"/>
      <c r="H22" s="11">
        <v>3477</v>
      </c>
      <c r="I22" s="11"/>
      <c r="J22" s="11">
        <v>4618</v>
      </c>
      <c r="K22" s="114"/>
      <c r="L22" s="171"/>
      <c r="M22" s="105"/>
      <c r="N22" s="105"/>
      <c r="O22" s="105"/>
      <c r="P22" s="105"/>
      <c r="Q22" s="105"/>
      <c r="R22" s="105"/>
      <c r="Y22" s="105"/>
      <c r="AC22" s="105"/>
    </row>
    <row r="23" spans="1:29" s="74" customFormat="1" ht="18.75" customHeight="1" x14ac:dyDescent="0.25">
      <c r="A23" s="7" t="s">
        <v>26</v>
      </c>
      <c r="B23" s="88"/>
      <c r="C23" s="14"/>
      <c r="D23" s="22">
        <f>SUM(D18:D22)</f>
        <v>28266806</v>
      </c>
      <c r="E23" s="92"/>
      <c r="F23" s="22">
        <f>SUM(F18:F22)</f>
        <v>24774804</v>
      </c>
      <c r="G23" s="92"/>
      <c r="H23" s="22">
        <f>SUM(H18:H22)</f>
        <v>16349093</v>
      </c>
      <c r="I23" s="92"/>
      <c r="J23" s="22">
        <f>SUM(J18:J22)</f>
        <v>15936980</v>
      </c>
      <c r="L23" s="171"/>
      <c r="M23" s="105"/>
      <c r="N23" s="105"/>
      <c r="O23" s="105"/>
      <c r="P23" s="105"/>
      <c r="Q23" s="105"/>
      <c r="R23" s="105"/>
      <c r="Y23" s="105"/>
      <c r="AC23" s="105"/>
    </row>
    <row r="24" spans="1:29" s="74" customFormat="1" ht="18.45" customHeight="1" x14ac:dyDescent="0.25">
      <c r="A24" s="7"/>
      <c r="B24" s="88"/>
      <c r="C24" s="14"/>
      <c r="D24" s="24"/>
      <c r="E24" s="92"/>
      <c r="F24" s="24"/>
      <c r="G24" s="92"/>
      <c r="H24" s="24"/>
      <c r="I24" s="92"/>
      <c r="J24" s="24"/>
      <c r="L24" s="172"/>
      <c r="M24" s="105"/>
      <c r="N24" s="105"/>
      <c r="O24" s="105"/>
      <c r="P24" s="105"/>
      <c r="Q24" s="105"/>
      <c r="R24" s="105"/>
      <c r="Y24" s="105"/>
      <c r="AC24" s="105"/>
    </row>
    <row r="25" spans="1:29" s="135" customFormat="1" ht="17.7" customHeight="1" thickBot="1" x14ac:dyDescent="0.35">
      <c r="A25" s="130" t="s">
        <v>27</v>
      </c>
      <c r="B25" s="131"/>
      <c r="C25" s="132"/>
      <c r="D25" s="133">
        <f>SUM(D15+D23)</f>
        <v>33446115</v>
      </c>
      <c r="E25" s="134"/>
      <c r="F25" s="133">
        <f>SUM(F15+F23)</f>
        <v>27910734</v>
      </c>
      <c r="G25" s="134"/>
      <c r="H25" s="133">
        <f>SUM(H15+H23)</f>
        <v>21528402</v>
      </c>
      <c r="I25" s="134"/>
      <c r="J25" s="133">
        <f>SUM(J15+J23)</f>
        <v>19072910</v>
      </c>
      <c r="L25" s="172"/>
      <c r="M25" s="136"/>
      <c r="N25" s="136"/>
      <c r="O25" s="136"/>
      <c r="P25" s="136"/>
      <c r="Q25" s="136"/>
      <c r="R25" s="136"/>
      <c r="Y25" s="136"/>
      <c r="AC25" s="136"/>
    </row>
    <row r="26" spans="1:29" s="135" customFormat="1" ht="19.8" customHeight="1" thickTop="1" x14ac:dyDescent="0.3">
      <c r="A26" s="130"/>
      <c r="B26" s="131"/>
      <c r="C26" s="132"/>
      <c r="D26" s="139"/>
      <c r="E26" s="134"/>
      <c r="F26" s="139"/>
      <c r="G26" s="134"/>
      <c r="H26" s="139"/>
      <c r="I26" s="134"/>
      <c r="J26" s="139"/>
      <c r="L26" s="172"/>
      <c r="M26" s="136"/>
      <c r="N26" s="136"/>
      <c r="O26" s="136"/>
      <c r="P26" s="136"/>
      <c r="Q26" s="136"/>
      <c r="R26" s="136"/>
      <c r="Y26" s="136"/>
      <c r="AC26" s="136"/>
    </row>
    <row r="27" spans="1:29" ht="18.75" customHeight="1" x14ac:dyDescent="0.25">
      <c r="A27" s="27" t="s">
        <v>54</v>
      </c>
      <c r="B27" s="2"/>
      <c r="C27" s="12"/>
      <c r="D27" s="12"/>
      <c r="E27" s="12"/>
      <c r="F27" s="12"/>
      <c r="G27" s="12"/>
      <c r="H27" s="12"/>
      <c r="I27" s="12"/>
      <c r="J27" s="12"/>
      <c r="L27" s="171"/>
    </row>
    <row r="28" spans="1:29" ht="18.75" customHeight="1" x14ac:dyDescent="0.25">
      <c r="A28" s="27" t="s">
        <v>44</v>
      </c>
      <c r="B28" s="2"/>
      <c r="C28" s="12"/>
      <c r="D28" s="12"/>
      <c r="E28" s="12"/>
      <c r="F28" s="12"/>
      <c r="G28" s="12"/>
      <c r="H28" s="12"/>
      <c r="I28" s="12"/>
      <c r="J28" s="12"/>
      <c r="L28" s="172"/>
    </row>
    <row r="29" spans="1:29" ht="15" customHeight="1" x14ac:dyDescent="0.25">
      <c r="A29" s="27"/>
      <c r="B29" s="2"/>
      <c r="C29" s="12"/>
      <c r="D29" s="12"/>
      <c r="E29" s="12"/>
      <c r="F29" s="12"/>
      <c r="G29" s="12"/>
      <c r="H29" s="12"/>
      <c r="I29" s="12"/>
      <c r="J29" s="12"/>
      <c r="L29" s="171"/>
    </row>
    <row r="30" spans="1:29" s="54" customFormat="1" ht="18.75" customHeight="1" x14ac:dyDescent="0.25">
      <c r="A30" s="84"/>
      <c r="B30" s="2"/>
      <c r="C30" s="44"/>
      <c r="D30" s="244" t="s">
        <v>56</v>
      </c>
      <c r="E30" s="244"/>
      <c r="F30" s="244"/>
      <c r="G30" s="44"/>
      <c r="H30" s="244" t="s">
        <v>146</v>
      </c>
      <c r="I30" s="244"/>
      <c r="J30" s="244"/>
      <c r="L30" s="172"/>
      <c r="M30" s="111"/>
      <c r="N30" s="111"/>
      <c r="O30" s="111"/>
      <c r="P30" s="111"/>
      <c r="Q30" s="111"/>
      <c r="R30" s="111"/>
      <c r="Y30" s="111"/>
      <c r="AC30" s="111"/>
    </row>
    <row r="31" spans="1:29" s="54" customFormat="1" ht="18.75" customHeight="1" x14ac:dyDescent="0.25">
      <c r="A31" s="84"/>
      <c r="B31" s="2"/>
      <c r="C31" s="44"/>
      <c r="D31" s="244" t="s">
        <v>57</v>
      </c>
      <c r="E31" s="244"/>
      <c r="F31" s="244"/>
      <c r="G31" s="44"/>
      <c r="H31" s="244" t="s">
        <v>147</v>
      </c>
      <c r="I31" s="244"/>
      <c r="J31" s="244"/>
      <c r="L31" s="171"/>
      <c r="M31" s="111"/>
      <c r="N31" s="111"/>
      <c r="O31" s="111"/>
      <c r="P31" s="111"/>
      <c r="Q31" s="111"/>
      <c r="R31" s="111"/>
      <c r="Y31" s="111"/>
      <c r="AC31" s="111"/>
    </row>
    <row r="32" spans="1:29" s="54" customFormat="1" ht="18.75" customHeight="1" x14ac:dyDescent="0.25">
      <c r="A32" s="27"/>
      <c r="B32" s="2"/>
      <c r="C32" s="44"/>
      <c r="D32" s="245" t="s">
        <v>46</v>
      </c>
      <c r="E32" s="245"/>
      <c r="F32" s="245"/>
      <c r="G32" s="43"/>
      <c r="H32" s="245" t="s">
        <v>46</v>
      </c>
      <c r="I32" s="245"/>
      <c r="J32" s="245"/>
      <c r="L32" s="172"/>
      <c r="M32" s="111"/>
      <c r="N32" s="111"/>
      <c r="O32" s="111"/>
      <c r="P32" s="111"/>
      <c r="Q32" s="111"/>
      <c r="R32" s="111"/>
      <c r="Y32" s="111"/>
      <c r="AC32" s="111"/>
    </row>
    <row r="33" spans="1:29" ht="18.75" customHeight="1" x14ac:dyDescent="0.25">
      <c r="A33" s="27" t="s">
        <v>18</v>
      </c>
      <c r="B33" s="2" t="s">
        <v>7</v>
      </c>
      <c r="C33" s="44"/>
      <c r="D33" s="43">
        <v>2022</v>
      </c>
      <c r="E33" s="43"/>
      <c r="F33" s="43">
        <v>2021</v>
      </c>
      <c r="G33" s="43"/>
      <c r="H33" s="43">
        <v>2022</v>
      </c>
      <c r="I33" s="43"/>
      <c r="J33" s="43">
        <v>2021</v>
      </c>
      <c r="L33" s="173"/>
    </row>
    <row r="34" spans="1:29" ht="18.75" customHeight="1" x14ac:dyDescent="0.25">
      <c r="A34" s="27"/>
      <c r="B34" s="2"/>
      <c r="C34" s="44"/>
      <c r="D34" s="243" t="s">
        <v>45</v>
      </c>
      <c r="E34" s="243"/>
      <c r="F34" s="243"/>
      <c r="G34" s="243"/>
      <c r="H34" s="243"/>
      <c r="I34" s="243"/>
      <c r="J34" s="243"/>
    </row>
    <row r="35" spans="1:29" ht="18.75" customHeight="1" x14ac:dyDescent="0.25">
      <c r="A35" s="9" t="s">
        <v>28</v>
      </c>
      <c r="B35" s="2"/>
      <c r="C35" s="44"/>
      <c r="D35" s="75"/>
      <c r="E35" s="75"/>
      <c r="F35" s="75"/>
      <c r="G35" s="75"/>
      <c r="H35" s="75"/>
      <c r="I35" s="75"/>
      <c r="J35" s="75"/>
    </row>
    <row r="36" spans="1:29" ht="18.75" customHeight="1" x14ac:dyDescent="0.25">
      <c r="A36" s="12" t="s">
        <v>82</v>
      </c>
      <c r="B36" s="2">
        <v>12</v>
      </c>
      <c r="C36" s="44"/>
      <c r="D36" s="65">
        <f>H36</f>
        <v>2586842</v>
      </c>
      <c r="E36" s="86"/>
      <c r="F36" s="62">
        <v>1088790</v>
      </c>
      <c r="G36" s="11"/>
      <c r="H36" s="65">
        <v>2586842</v>
      </c>
      <c r="I36" s="11"/>
      <c r="J36" s="65">
        <v>1088790</v>
      </c>
    </row>
    <row r="37" spans="1:29" ht="18.75" customHeight="1" x14ac:dyDescent="0.25">
      <c r="A37" s="12" t="s">
        <v>155</v>
      </c>
      <c r="B37" s="2">
        <v>13</v>
      </c>
      <c r="C37" s="44"/>
      <c r="D37" s="65">
        <v>0</v>
      </c>
      <c r="E37" s="86"/>
      <c r="F37" s="62">
        <v>115000</v>
      </c>
      <c r="G37" s="11"/>
      <c r="H37" s="65">
        <v>0</v>
      </c>
      <c r="I37" s="11"/>
      <c r="J37" s="65">
        <v>115000</v>
      </c>
    </row>
    <row r="38" spans="1:29" s="228" customFormat="1" ht="18.75" customHeight="1" x14ac:dyDescent="0.25">
      <c r="A38" s="223" t="s">
        <v>166</v>
      </c>
      <c r="B38" s="224"/>
      <c r="C38" s="225"/>
      <c r="D38" s="76">
        <f>H38</f>
        <v>13150</v>
      </c>
      <c r="E38" s="226"/>
      <c r="F38" s="62">
        <v>0</v>
      </c>
      <c r="G38" s="227"/>
      <c r="H38" s="76">
        <v>13150</v>
      </c>
      <c r="I38" s="227"/>
      <c r="J38" s="62">
        <v>0</v>
      </c>
      <c r="M38" s="111"/>
      <c r="N38" s="111"/>
      <c r="O38" s="111"/>
      <c r="P38" s="111"/>
      <c r="Q38" s="111"/>
      <c r="R38" s="111"/>
      <c r="Y38" s="111"/>
      <c r="AC38" s="111"/>
    </row>
    <row r="39" spans="1:29" ht="18.75" customHeight="1" x14ac:dyDescent="0.25">
      <c r="A39" s="12" t="s">
        <v>39</v>
      </c>
      <c r="B39" s="2"/>
      <c r="C39" s="44"/>
      <c r="D39" s="65">
        <f>H39</f>
        <v>37200</v>
      </c>
      <c r="E39" s="86"/>
      <c r="F39" s="62">
        <v>55947</v>
      </c>
      <c r="G39" s="11"/>
      <c r="H39" s="65">
        <v>37200</v>
      </c>
      <c r="I39" s="11"/>
      <c r="J39" s="65">
        <v>55947</v>
      </c>
    </row>
    <row r="40" spans="1:29" ht="18.75" customHeight="1" x14ac:dyDescent="0.25">
      <c r="A40" s="7" t="s">
        <v>29</v>
      </c>
      <c r="B40" s="2"/>
      <c r="C40" s="44"/>
      <c r="D40" s="22">
        <f>SUM(D36:D39)</f>
        <v>2637192</v>
      </c>
      <c r="E40" s="92"/>
      <c r="F40" s="22">
        <f>SUM(F36:F39)</f>
        <v>1259737</v>
      </c>
      <c r="G40" s="92"/>
      <c r="H40" s="22">
        <f>SUM(H36:H39)</f>
        <v>2637192</v>
      </c>
      <c r="I40" s="92"/>
      <c r="J40" s="22">
        <f>SUM(J36:J39)</f>
        <v>1259737</v>
      </c>
    </row>
    <row r="41" spans="1:29" ht="15" customHeight="1" x14ac:dyDescent="0.25">
      <c r="A41" s="7"/>
      <c r="B41" s="2"/>
      <c r="C41" s="44"/>
      <c r="D41" s="11"/>
      <c r="E41" s="11"/>
      <c r="F41" s="11"/>
      <c r="G41" s="11"/>
      <c r="H41" s="11"/>
      <c r="I41" s="11"/>
      <c r="J41" s="11"/>
    </row>
    <row r="42" spans="1:29" ht="18.75" customHeight="1" x14ac:dyDescent="0.25">
      <c r="A42" s="9" t="s">
        <v>30</v>
      </c>
      <c r="B42" s="2"/>
      <c r="C42" s="44"/>
      <c r="D42" s="11"/>
      <c r="E42" s="11"/>
      <c r="F42" s="11"/>
      <c r="G42" s="11"/>
      <c r="H42" s="11"/>
      <c r="I42" s="11"/>
      <c r="J42" s="11"/>
    </row>
    <row r="43" spans="1:29" ht="18.45" customHeight="1" x14ac:dyDescent="0.25">
      <c r="A43" s="12" t="s">
        <v>91</v>
      </c>
      <c r="B43" s="2">
        <v>14</v>
      </c>
      <c r="C43" s="44"/>
      <c r="D43" s="185">
        <f>H43</f>
        <v>162315</v>
      </c>
      <c r="E43" s="11"/>
      <c r="F43" s="185">
        <v>161246</v>
      </c>
      <c r="G43" s="11"/>
      <c r="H43" s="185">
        <v>162315</v>
      </c>
      <c r="I43" s="11"/>
      <c r="J43" s="185">
        <v>161246</v>
      </c>
    </row>
    <row r="44" spans="1:29" ht="18.75" customHeight="1" x14ac:dyDescent="0.25">
      <c r="A44" s="12" t="s">
        <v>49</v>
      </c>
      <c r="B44" s="2">
        <v>19</v>
      </c>
      <c r="C44" s="44"/>
      <c r="D44" s="185">
        <f>H44</f>
        <v>569444</v>
      </c>
      <c r="E44" s="11"/>
      <c r="F44" s="185">
        <f>J44</f>
        <v>449090</v>
      </c>
      <c r="G44" s="11"/>
      <c r="H44" s="79">
        <v>569444</v>
      </c>
      <c r="I44" s="11"/>
      <c r="J44" s="79">
        <v>449090</v>
      </c>
      <c r="L44" s="149"/>
    </row>
    <row r="45" spans="1:29" ht="18.75" customHeight="1" x14ac:dyDescent="0.25">
      <c r="A45" s="7" t="s">
        <v>31</v>
      </c>
      <c r="B45" s="2"/>
      <c r="C45" s="44"/>
      <c r="D45" s="22">
        <f>SUM(D43:D44)</f>
        <v>731759</v>
      </c>
      <c r="E45" s="92"/>
      <c r="F45" s="22">
        <f>SUM(F43:F44)</f>
        <v>610336</v>
      </c>
      <c r="G45" s="92"/>
      <c r="H45" s="22">
        <f>SUM(H43:H44)</f>
        <v>731759</v>
      </c>
      <c r="I45" s="92"/>
      <c r="J45" s="22">
        <f>SUM(J43:J44)</f>
        <v>610336</v>
      </c>
    </row>
    <row r="46" spans="1:29" ht="18.45" customHeight="1" x14ac:dyDescent="0.25">
      <c r="A46" s="7"/>
      <c r="B46" s="2"/>
      <c r="C46" s="44"/>
      <c r="D46" s="154"/>
      <c r="E46" s="92"/>
      <c r="F46" s="154"/>
      <c r="G46" s="92"/>
      <c r="H46" s="154"/>
      <c r="I46" s="92"/>
      <c r="J46" s="154"/>
    </row>
    <row r="47" spans="1:29" ht="18.45" customHeight="1" x14ac:dyDescent="0.25">
      <c r="A47" s="7" t="s">
        <v>32</v>
      </c>
      <c r="B47" s="2"/>
      <c r="C47" s="44"/>
      <c r="D47" s="97">
        <f>SUM(D40+D45)</f>
        <v>3368951</v>
      </c>
      <c r="E47" s="91"/>
      <c r="F47" s="97">
        <f>SUM(F40+F45)</f>
        <v>1870073</v>
      </c>
      <c r="G47" s="91"/>
      <c r="H47" s="97">
        <f>SUM(H40+H45)</f>
        <v>3368951</v>
      </c>
      <c r="I47" s="91"/>
      <c r="J47" s="97">
        <f>SUM(J40+J45)</f>
        <v>1870073</v>
      </c>
    </row>
    <row r="48" spans="1:29" ht="13.8" x14ac:dyDescent="0.25">
      <c r="A48" s="7"/>
      <c r="B48" s="2"/>
      <c r="C48" s="44"/>
      <c r="D48" s="17"/>
      <c r="E48" s="17"/>
      <c r="F48" s="17"/>
      <c r="G48" s="17"/>
      <c r="H48" s="17"/>
      <c r="I48" s="17"/>
      <c r="J48" s="17"/>
    </row>
    <row r="49" spans="1:12" ht="18.75" customHeight="1" x14ac:dyDescent="0.25">
      <c r="A49" s="9" t="s">
        <v>33</v>
      </c>
      <c r="B49" s="2"/>
      <c r="C49" s="44"/>
      <c r="D49" s="75"/>
      <c r="E49" s="75"/>
      <c r="F49" s="75"/>
      <c r="G49" s="75"/>
      <c r="H49" s="75"/>
      <c r="I49" s="75"/>
      <c r="J49" s="75"/>
    </row>
    <row r="50" spans="1:12" ht="18.75" customHeight="1" x14ac:dyDescent="0.25">
      <c r="A50" s="12" t="s">
        <v>34</v>
      </c>
      <c r="B50" s="2"/>
      <c r="C50" s="44"/>
      <c r="D50" s="75"/>
      <c r="E50" s="75"/>
      <c r="F50" s="75"/>
      <c r="G50" s="75"/>
      <c r="H50" s="75"/>
      <c r="I50" s="75"/>
      <c r="J50" s="75"/>
    </row>
    <row r="51" spans="1:12" ht="18.75" customHeight="1" x14ac:dyDescent="0.25">
      <c r="A51" s="137" t="s">
        <v>71</v>
      </c>
      <c r="B51" s="2"/>
      <c r="C51" s="44"/>
      <c r="D51" s="50"/>
      <c r="E51" s="85"/>
      <c r="F51" s="50"/>
      <c r="G51" s="85"/>
      <c r="H51" s="50"/>
      <c r="I51" s="85"/>
      <c r="J51" s="50"/>
    </row>
    <row r="52" spans="1:12" ht="16.95" customHeight="1" x14ac:dyDescent="0.25">
      <c r="A52" s="138" t="s">
        <v>78</v>
      </c>
      <c r="B52" s="2"/>
      <c r="C52" s="44"/>
      <c r="D52" s="17"/>
      <c r="E52" s="118"/>
      <c r="F52" s="17"/>
      <c r="G52" s="118"/>
      <c r="H52" s="17"/>
      <c r="I52" s="118"/>
      <c r="J52" s="17"/>
    </row>
    <row r="53" spans="1:12" ht="16.95" customHeight="1" thickBot="1" x14ac:dyDescent="0.3">
      <c r="A53" s="138" t="s">
        <v>79</v>
      </c>
      <c r="B53" s="2"/>
      <c r="C53" s="44"/>
      <c r="D53" s="150">
        <v>201600</v>
      </c>
      <c r="E53" s="85"/>
      <c r="F53" s="150">
        <v>201600</v>
      </c>
      <c r="G53" s="85"/>
      <c r="H53" s="150">
        <v>201600</v>
      </c>
      <c r="I53" s="85"/>
      <c r="J53" s="150">
        <v>201600</v>
      </c>
    </row>
    <row r="54" spans="1:12" ht="16.95" customHeight="1" thickTop="1" x14ac:dyDescent="0.25">
      <c r="A54" s="12" t="s">
        <v>83</v>
      </c>
      <c r="B54" s="2"/>
      <c r="C54" s="44"/>
      <c r="D54" s="50"/>
      <c r="E54" s="75"/>
      <c r="F54" s="50"/>
      <c r="G54" s="75"/>
      <c r="H54" s="50"/>
      <c r="I54" s="75"/>
      <c r="J54" s="50"/>
    </row>
    <row r="55" spans="1:12" ht="19.2" customHeight="1" x14ac:dyDescent="0.25">
      <c r="A55" s="138" t="s">
        <v>78</v>
      </c>
      <c r="B55" s="2"/>
      <c r="C55" s="44"/>
      <c r="D55" s="11"/>
      <c r="E55" s="75"/>
      <c r="F55" s="11"/>
      <c r="G55" s="75"/>
      <c r="H55" s="11"/>
      <c r="I55" s="75"/>
      <c r="J55" s="11"/>
    </row>
    <row r="56" spans="1:12" ht="19.2" customHeight="1" x14ac:dyDescent="0.25">
      <c r="A56" s="138" t="s">
        <v>79</v>
      </c>
      <c r="B56" s="2"/>
      <c r="C56" s="44"/>
      <c r="D56" s="11">
        <v>201600</v>
      </c>
      <c r="E56" s="75"/>
      <c r="F56" s="11">
        <v>201600</v>
      </c>
      <c r="G56" s="75"/>
      <c r="H56" s="11">
        <v>201600</v>
      </c>
      <c r="I56" s="75"/>
      <c r="J56" s="11">
        <v>201600</v>
      </c>
    </row>
    <row r="57" spans="1:12" ht="18.75" customHeight="1" x14ac:dyDescent="0.25">
      <c r="A57" s="12" t="s">
        <v>52</v>
      </c>
      <c r="B57" s="2"/>
      <c r="C57" s="44"/>
      <c r="D57" s="11"/>
      <c r="E57" s="11"/>
      <c r="F57" s="11"/>
      <c r="G57" s="11"/>
      <c r="H57" s="11"/>
      <c r="I57" s="11"/>
      <c r="J57" s="11"/>
    </row>
    <row r="58" spans="1:12" ht="18.75" customHeight="1" x14ac:dyDescent="0.25">
      <c r="A58" s="12" t="s">
        <v>35</v>
      </c>
      <c r="B58" s="2"/>
      <c r="C58" s="44"/>
      <c r="D58" s="11"/>
      <c r="E58" s="11"/>
      <c r="F58" s="11"/>
      <c r="G58" s="11"/>
      <c r="H58" s="11"/>
      <c r="I58" s="11"/>
      <c r="J58" s="11"/>
    </row>
    <row r="59" spans="1:12" ht="18.75" customHeight="1" x14ac:dyDescent="0.25">
      <c r="A59" s="34" t="s">
        <v>84</v>
      </c>
      <c r="B59" s="2">
        <v>15</v>
      </c>
      <c r="C59" s="44"/>
      <c r="D59" s="186">
        <f>H59</f>
        <v>20160</v>
      </c>
      <c r="E59" s="11"/>
      <c r="F59" s="11">
        <v>20160</v>
      </c>
      <c r="G59" s="11"/>
      <c r="H59" s="89">
        <v>20160</v>
      </c>
      <c r="I59" s="11"/>
      <c r="J59" s="89">
        <v>20160</v>
      </c>
    </row>
    <row r="60" spans="1:12" ht="18.75" customHeight="1" x14ac:dyDescent="0.25">
      <c r="A60" s="34" t="s">
        <v>58</v>
      </c>
      <c r="B60" s="2"/>
      <c r="C60" s="44"/>
      <c r="D60" s="186">
        <f>H60</f>
        <v>2500000</v>
      </c>
      <c r="E60" s="11"/>
      <c r="F60" s="11">
        <v>2500000</v>
      </c>
      <c r="G60" s="11"/>
      <c r="H60" s="89">
        <v>2500000</v>
      </c>
      <c r="I60" s="11"/>
      <c r="J60" s="89">
        <v>2500000</v>
      </c>
    </row>
    <row r="61" spans="1:12" ht="18.75" customHeight="1" x14ac:dyDescent="0.25">
      <c r="A61" s="34" t="s">
        <v>50</v>
      </c>
      <c r="B61" s="2"/>
      <c r="C61" s="44"/>
      <c r="D61" s="50">
        <v>26017255</v>
      </c>
      <c r="E61" s="50"/>
      <c r="F61" s="50">
        <v>22523616</v>
      </c>
      <c r="G61" s="50"/>
      <c r="H61" s="188">
        <v>13004536</v>
      </c>
      <c r="I61" s="50"/>
      <c r="J61" s="115">
        <v>12460001</v>
      </c>
      <c r="L61" s="145"/>
    </row>
    <row r="62" spans="1:12" ht="18.75" customHeight="1" x14ac:dyDescent="0.25">
      <c r="A62" s="34" t="s">
        <v>51</v>
      </c>
      <c r="B62" s="2"/>
      <c r="C62" s="44"/>
      <c r="D62" s="187">
        <v>1338149</v>
      </c>
      <c r="E62" s="50"/>
      <c r="F62" s="50">
        <v>795285</v>
      </c>
      <c r="G62" s="50"/>
      <c r="H62" s="187">
        <v>2433155</v>
      </c>
      <c r="I62" s="50"/>
      <c r="J62" s="50">
        <v>2021076</v>
      </c>
      <c r="L62" s="61"/>
    </row>
    <row r="63" spans="1:12" ht="18.75" customHeight="1" x14ac:dyDescent="0.25">
      <c r="A63" s="7" t="s">
        <v>36</v>
      </c>
      <c r="B63" s="2"/>
      <c r="C63" s="44"/>
      <c r="D63" s="22">
        <f>SUM(D55:D62)</f>
        <v>30077164</v>
      </c>
      <c r="E63" s="92"/>
      <c r="F63" s="22">
        <f>SUM(F55:F62)</f>
        <v>26040661</v>
      </c>
      <c r="G63" s="92"/>
      <c r="H63" s="22">
        <f>SUM(H55:H62)</f>
        <v>18159451</v>
      </c>
      <c r="I63" s="8"/>
      <c r="J63" s="22">
        <f>SUM(J55:J62)</f>
        <v>17202837</v>
      </c>
      <c r="L63" s="145"/>
    </row>
    <row r="64" spans="1:12" ht="15" customHeight="1" x14ac:dyDescent="0.25">
      <c r="A64" s="7"/>
      <c r="B64" s="2"/>
      <c r="C64" s="44"/>
      <c r="D64" s="92"/>
      <c r="E64" s="92"/>
      <c r="F64" s="92"/>
      <c r="G64" s="92"/>
      <c r="H64" s="92"/>
      <c r="I64" s="8"/>
      <c r="J64" s="92"/>
    </row>
    <row r="65" spans="1:10" ht="18.75" customHeight="1" thickBot="1" x14ac:dyDescent="0.3">
      <c r="A65" s="7" t="s">
        <v>37</v>
      </c>
      <c r="B65" s="2"/>
      <c r="C65" s="44"/>
      <c r="D65" s="68">
        <f>SUM(D47+D63)</f>
        <v>33446115</v>
      </c>
      <c r="E65" s="67"/>
      <c r="F65" s="68">
        <f>SUM(F47+F63)</f>
        <v>27910734</v>
      </c>
      <c r="G65" s="67"/>
      <c r="H65" s="68">
        <f>SUM(H47+H63)</f>
        <v>21528402</v>
      </c>
      <c r="I65" s="8"/>
      <c r="J65" s="68">
        <f>SUM(J47+J63)</f>
        <v>19072910</v>
      </c>
    </row>
    <row r="66" spans="1:10" ht="15" customHeight="1" thickTop="1" x14ac:dyDescent="0.25">
      <c r="A66" s="7"/>
      <c r="B66" s="2"/>
      <c r="C66" s="44"/>
      <c r="D66" s="125">
        <f>D25-D65</f>
        <v>0</v>
      </c>
      <c r="E66" s="17"/>
      <c r="F66" s="125">
        <f>F25-F65</f>
        <v>0</v>
      </c>
      <c r="G66" s="17"/>
      <c r="H66" s="125">
        <f>H25-H65</f>
        <v>0</v>
      </c>
      <c r="I66" s="17"/>
      <c r="J66" s="125">
        <f>J25-J65</f>
        <v>0</v>
      </c>
    </row>
    <row r="67" spans="1:10" ht="18.75" customHeight="1" x14ac:dyDescent="0.25">
      <c r="A67" s="35"/>
      <c r="B67" s="2"/>
      <c r="C67" s="57"/>
      <c r="D67" s="85"/>
      <c r="E67" s="85"/>
      <c r="F67" s="85"/>
      <c r="G67" s="85"/>
      <c r="H67" s="85"/>
      <c r="I67" s="85"/>
      <c r="J67" s="85"/>
    </row>
    <row r="68" spans="1:10" ht="18.75" customHeight="1" x14ac:dyDescent="0.25">
      <c r="A68" s="5"/>
      <c r="B68" s="5"/>
      <c r="D68" s="33"/>
      <c r="E68" s="33"/>
      <c r="F68" s="33"/>
      <c r="G68" s="33"/>
      <c r="H68" s="33"/>
      <c r="I68" s="33"/>
      <c r="J68" s="33"/>
    </row>
    <row r="69" spans="1:10" ht="18.75" customHeight="1" x14ac:dyDescent="0.25">
      <c r="A69" s="5"/>
      <c r="B69" s="5"/>
      <c r="D69" s="33"/>
      <c r="E69" s="33"/>
      <c r="F69" s="33"/>
      <c r="G69" s="33"/>
      <c r="H69" s="33"/>
      <c r="I69" s="33"/>
      <c r="J69" s="33"/>
    </row>
    <row r="70" spans="1:10" ht="18.75" customHeight="1" x14ac:dyDescent="0.25">
      <c r="A70" s="5"/>
      <c r="B70" s="5"/>
      <c r="D70" s="33"/>
      <c r="E70" s="33"/>
      <c r="F70" s="33"/>
      <c r="G70" s="33"/>
      <c r="H70" s="33"/>
      <c r="I70" s="33"/>
      <c r="J70" s="33"/>
    </row>
    <row r="71" spans="1:10" ht="18.75" customHeight="1" x14ac:dyDescent="0.25">
      <c r="A71" s="5"/>
      <c r="B71" s="5"/>
      <c r="D71" s="33"/>
      <c r="E71" s="33"/>
      <c r="F71" s="33"/>
      <c r="G71" s="33"/>
      <c r="H71" s="33"/>
      <c r="I71" s="33"/>
      <c r="J71" s="33"/>
    </row>
    <row r="72" spans="1:10" ht="18.75" customHeight="1" x14ac:dyDescent="0.25">
      <c r="A72" s="5"/>
      <c r="B72" s="5"/>
      <c r="D72" s="33"/>
      <c r="E72" s="33"/>
      <c r="F72" s="33"/>
      <c r="G72" s="33"/>
      <c r="H72" s="33"/>
      <c r="I72" s="33"/>
      <c r="J72" s="33"/>
    </row>
    <row r="73" spans="1:10" ht="18.75" customHeight="1" x14ac:dyDescent="0.25">
      <c r="A73" s="5"/>
      <c r="B73" s="5"/>
      <c r="D73" s="33"/>
      <c r="E73" s="33"/>
      <c r="F73" s="33"/>
      <c r="G73" s="33"/>
      <c r="H73" s="33"/>
      <c r="I73" s="33"/>
      <c r="J73" s="33"/>
    </row>
    <row r="74" spans="1:10" ht="18.75" customHeight="1" x14ac:dyDescent="0.25">
      <c r="A74" s="5"/>
      <c r="B74" s="5"/>
      <c r="D74" s="33"/>
      <c r="E74" s="33"/>
      <c r="F74" s="33"/>
      <c r="G74" s="33"/>
      <c r="H74" s="33"/>
      <c r="I74" s="33"/>
      <c r="J74" s="33"/>
    </row>
    <row r="75" spans="1:10" ht="18.75" customHeight="1" x14ac:dyDescent="0.25">
      <c r="A75" s="5"/>
      <c r="B75" s="5"/>
      <c r="D75" s="33"/>
      <c r="E75" s="33"/>
      <c r="F75" s="33"/>
      <c r="G75" s="33"/>
      <c r="H75" s="33"/>
      <c r="I75" s="33"/>
      <c r="J75" s="33"/>
    </row>
    <row r="76" spans="1:10" ht="18.75" customHeight="1" x14ac:dyDescent="0.25">
      <c r="A76" s="5"/>
      <c r="B76" s="5"/>
      <c r="D76" s="33"/>
      <c r="E76" s="33"/>
      <c r="F76" s="33"/>
      <c r="G76" s="33"/>
      <c r="H76" s="33"/>
      <c r="I76" s="33"/>
      <c r="J76" s="33"/>
    </row>
    <row r="77" spans="1:10" ht="18.75" customHeight="1" x14ac:dyDescent="0.25">
      <c r="A77" s="5"/>
      <c r="B77" s="5"/>
      <c r="D77" s="33"/>
      <c r="E77" s="33"/>
      <c r="F77" s="33"/>
      <c r="G77" s="33"/>
      <c r="H77" s="33"/>
      <c r="I77" s="33"/>
      <c r="J77" s="33"/>
    </row>
    <row r="78" spans="1:10" ht="18.75" customHeight="1" x14ac:dyDescent="0.25">
      <c r="A78" s="5"/>
      <c r="B78" s="5"/>
      <c r="D78" s="33"/>
      <c r="E78" s="33"/>
      <c r="F78" s="33"/>
      <c r="G78" s="33"/>
      <c r="H78" s="33"/>
      <c r="I78" s="33"/>
      <c r="J78" s="33"/>
    </row>
    <row r="79" spans="1:10" ht="18.75" customHeight="1" x14ac:dyDescent="0.25">
      <c r="A79" s="5"/>
      <c r="B79" s="5"/>
      <c r="D79" s="33"/>
      <c r="E79" s="33"/>
      <c r="F79" s="33"/>
      <c r="G79" s="33"/>
      <c r="H79" s="33"/>
      <c r="I79" s="33"/>
      <c r="J79" s="33"/>
    </row>
    <row r="80" spans="1:10" ht="18.75" customHeight="1" x14ac:dyDescent="0.25">
      <c r="A80" s="5"/>
      <c r="B80" s="5"/>
      <c r="D80" s="33"/>
      <c r="E80" s="33"/>
      <c r="F80" s="33"/>
      <c r="G80" s="33"/>
      <c r="H80" s="33"/>
      <c r="I80" s="33"/>
      <c r="J80" s="33"/>
    </row>
    <row r="81" spans="1:10" ht="18.75" customHeight="1" x14ac:dyDescent="0.25">
      <c r="A81" s="5"/>
      <c r="B81" s="5"/>
      <c r="D81" s="33"/>
      <c r="E81" s="33"/>
      <c r="F81" s="33"/>
      <c r="G81" s="33"/>
      <c r="H81" s="33"/>
      <c r="I81" s="33"/>
      <c r="J81" s="33"/>
    </row>
    <row r="82" spans="1:10" ht="18.75" customHeight="1" x14ac:dyDescent="0.25">
      <c r="A82" s="5"/>
      <c r="B82" s="5"/>
      <c r="D82" s="33"/>
      <c r="E82" s="33"/>
      <c r="F82" s="33"/>
      <c r="G82" s="33"/>
      <c r="H82" s="33"/>
      <c r="I82" s="33"/>
      <c r="J82" s="33"/>
    </row>
    <row r="83" spans="1:10" ht="18.75" customHeight="1" x14ac:dyDescent="0.25">
      <c r="A83" s="5"/>
      <c r="B83" s="5"/>
      <c r="D83" s="33"/>
      <c r="E83" s="33"/>
      <c r="F83" s="33"/>
      <c r="G83" s="33"/>
      <c r="H83" s="33"/>
      <c r="I83" s="33"/>
      <c r="J83" s="33"/>
    </row>
    <row r="84" spans="1:10" ht="18.75" customHeight="1" x14ac:dyDescent="0.25">
      <c r="A84" s="5"/>
      <c r="B84" s="5"/>
      <c r="D84" s="33"/>
      <c r="E84" s="33"/>
      <c r="F84" s="33"/>
      <c r="G84" s="33"/>
      <c r="H84" s="33"/>
      <c r="I84" s="33"/>
      <c r="J84" s="33"/>
    </row>
    <row r="85" spans="1:10" ht="18.75" customHeight="1" x14ac:dyDescent="0.25">
      <c r="A85" s="5"/>
      <c r="B85" s="5"/>
      <c r="D85" s="33"/>
      <c r="E85" s="33"/>
      <c r="F85" s="33"/>
      <c r="G85" s="33"/>
      <c r="H85" s="33"/>
      <c r="I85" s="33"/>
      <c r="J85" s="33"/>
    </row>
    <row r="86" spans="1:10" ht="18.75" customHeight="1" x14ac:dyDescent="0.25">
      <c r="A86" s="5"/>
      <c r="B86" s="5"/>
      <c r="D86" s="33"/>
      <c r="E86" s="33"/>
      <c r="F86" s="33"/>
      <c r="G86" s="33"/>
      <c r="H86" s="33"/>
      <c r="I86" s="33"/>
      <c r="J86" s="33"/>
    </row>
    <row r="87" spans="1:10" ht="18.75" customHeight="1" x14ac:dyDescent="0.25">
      <c r="A87" s="5"/>
      <c r="B87" s="5"/>
      <c r="D87" s="33"/>
      <c r="E87" s="33"/>
      <c r="F87" s="33"/>
      <c r="G87" s="33"/>
      <c r="H87" s="33"/>
      <c r="I87" s="33"/>
      <c r="J87" s="33"/>
    </row>
    <row r="88" spans="1:10" ht="18.75" customHeight="1" x14ac:dyDescent="0.25">
      <c r="A88" s="5"/>
      <c r="B88" s="5"/>
      <c r="D88" s="33"/>
      <c r="E88" s="33"/>
      <c r="F88" s="33"/>
      <c r="G88" s="33"/>
      <c r="H88" s="33"/>
      <c r="I88" s="33"/>
      <c r="J88" s="33"/>
    </row>
    <row r="89" spans="1:10" ht="18.75" customHeight="1" x14ac:dyDescent="0.25">
      <c r="A89" s="5"/>
      <c r="B89" s="5"/>
      <c r="D89" s="33"/>
      <c r="E89" s="33"/>
      <c r="F89" s="33"/>
      <c r="G89" s="33"/>
      <c r="H89" s="33"/>
      <c r="I89" s="33"/>
      <c r="J89" s="33"/>
    </row>
    <row r="90" spans="1:10" ht="18.75" customHeight="1" x14ac:dyDescent="0.25">
      <c r="A90" s="5"/>
      <c r="B90" s="5"/>
      <c r="D90" s="33"/>
      <c r="E90" s="33"/>
      <c r="F90" s="33"/>
      <c r="G90" s="33"/>
      <c r="H90" s="33"/>
      <c r="I90" s="33"/>
      <c r="J90" s="33"/>
    </row>
    <row r="91" spans="1:10" ht="18.75" customHeight="1" x14ac:dyDescent="0.25">
      <c r="A91" s="5"/>
      <c r="B91" s="5"/>
      <c r="D91" s="33"/>
      <c r="E91" s="33"/>
      <c r="F91" s="33"/>
      <c r="G91" s="33"/>
      <c r="H91" s="33"/>
      <c r="I91" s="33"/>
      <c r="J91" s="33"/>
    </row>
    <row r="92" spans="1:10" ht="18.75" customHeight="1" x14ac:dyDescent="0.25">
      <c r="A92" s="5"/>
      <c r="B92" s="5"/>
      <c r="D92" s="33"/>
      <c r="E92" s="33"/>
      <c r="F92" s="33"/>
      <c r="G92" s="33"/>
      <c r="H92" s="33"/>
      <c r="I92" s="33"/>
      <c r="J92" s="33"/>
    </row>
    <row r="93" spans="1:10" ht="18.75" customHeight="1" x14ac:dyDescent="0.25">
      <c r="A93" s="5"/>
      <c r="B93" s="5"/>
      <c r="D93" s="33"/>
      <c r="E93" s="33"/>
      <c r="F93" s="33"/>
      <c r="G93" s="33"/>
      <c r="H93" s="33"/>
      <c r="I93" s="33"/>
      <c r="J93" s="33"/>
    </row>
    <row r="94" spans="1:10" ht="18.75" customHeight="1" x14ac:dyDescent="0.25">
      <c r="A94" s="5"/>
      <c r="B94" s="5"/>
      <c r="D94" s="33"/>
      <c r="E94" s="33"/>
      <c r="F94" s="33"/>
      <c r="G94" s="33"/>
      <c r="H94" s="33"/>
      <c r="I94" s="33"/>
      <c r="J94" s="33"/>
    </row>
    <row r="95" spans="1:10" ht="18.75" customHeight="1" x14ac:dyDescent="0.25">
      <c r="A95" s="5"/>
      <c r="B95" s="5"/>
      <c r="D95" s="33"/>
      <c r="E95" s="33"/>
      <c r="F95" s="33"/>
      <c r="G95" s="33"/>
      <c r="H95" s="33"/>
      <c r="I95" s="33"/>
      <c r="J95" s="33"/>
    </row>
    <row r="96" spans="1:10" ht="18.75" customHeight="1" x14ac:dyDescent="0.25">
      <c r="A96" s="5"/>
      <c r="B96" s="5"/>
      <c r="D96" s="33"/>
      <c r="E96" s="33"/>
      <c r="F96" s="33"/>
      <c r="G96" s="33"/>
      <c r="H96" s="33"/>
      <c r="I96" s="33"/>
      <c r="J96" s="33"/>
    </row>
    <row r="97" spans="1:10" ht="18.75" customHeight="1" x14ac:dyDescent="0.25">
      <c r="A97" s="5"/>
      <c r="B97" s="5"/>
      <c r="D97" s="33"/>
      <c r="E97" s="33"/>
      <c r="F97" s="33"/>
      <c r="G97" s="33"/>
      <c r="H97" s="33"/>
      <c r="I97" s="33"/>
      <c r="J97" s="33"/>
    </row>
    <row r="98" spans="1:10" ht="18.75" customHeight="1" x14ac:dyDescent="0.25">
      <c r="A98" s="5"/>
      <c r="B98" s="5"/>
      <c r="D98" s="33"/>
      <c r="E98" s="33"/>
      <c r="F98" s="33"/>
      <c r="G98" s="33"/>
      <c r="H98" s="33"/>
      <c r="I98" s="33"/>
      <c r="J98" s="33"/>
    </row>
    <row r="99" spans="1:10" ht="18.75" customHeight="1" x14ac:dyDescent="0.25">
      <c r="A99" s="5"/>
      <c r="B99" s="5"/>
      <c r="D99" s="33"/>
      <c r="E99" s="33"/>
      <c r="F99" s="33"/>
      <c r="G99" s="33"/>
      <c r="H99" s="33"/>
      <c r="I99" s="33"/>
      <c r="J99" s="33"/>
    </row>
    <row r="100" spans="1:10" ht="18.75" customHeight="1" x14ac:dyDescent="0.25">
      <c r="A100" s="5"/>
      <c r="B100" s="5"/>
      <c r="D100" s="33"/>
      <c r="E100" s="33"/>
      <c r="F100" s="33"/>
      <c r="G100" s="33"/>
      <c r="H100" s="33"/>
      <c r="I100" s="33"/>
      <c r="J100" s="33"/>
    </row>
    <row r="101" spans="1:10" ht="18.75" customHeight="1" x14ac:dyDescent="0.25">
      <c r="A101" s="5"/>
      <c r="B101" s="5"/>
      <c r="D101" s="33"/>
      <c r="E101" s="33"/>
      <c r="F101" s="33"/>
      <c r="G101" s="33"/>
      <c r="H101" s="33"/>
      <c r="I101" s="33"/>
      <c r="J101" s="33"/>
    </row>
    <row r="102" spans="1:10" ht="18.75" customHeight="1" x14ac:dyDescent="0.25">
      <c r="A102" s="5"/>
      <c r="B102" s="5"/>
      <c r="D102" s="33"/>
      <c r="E102" s="33"/>
      <c r="F102" s="33"/>
      <c r="G102" s="33"/>
      <c r="H102" s="33"/>
      <c r="I102" s="33"/>
      <c r="J102" s="33"/>
    </row>
    <row r="103" spans="1:10" ht="18.75" customHeight="1" x14ac:dyDescent="0.25">
      <c r="A103" s="5"/>
      <c r="B103" s="5"/>
      <c r="D103" s="33"/>
      <c r="E103" s="33"/>
      <c r="F103" s="33"/>
      <c r="G103" s="33"/>
      <c r="H103" s="33"/>
      <c r="I103" s="33"/>
      <c r="J103" s="33"/>
    </row>
    <row r="104" spans="1:10" ht="18.75" customHeight="1" x14ac:dyDescent="0.25">
      <c r="A104" s="5"/>
      <c r="B104" s="5"/>
      <c r="D104" s="33"/>
      <c r="E104" s="33"/>
      <c r="F104" s="33"/>
      <c r="G104" s="33"/>
      <c r="H104" s="33"/>
      <c r="I104" s="33"/>
      <c r="J104" s="33"/>
    </row>
    <row r="105" spans="1:10" ht="18.75" customHeight="1" x14ac:dyDescent="0.25">
      <c r="A105" s="5"/>
      <c r="B105" s="5"/>
      <c r="D105" s="33"/>
      <c r="E105" s="33"/>
      <c r="F105" s="33"/>
      <c r="G105" s="33"/>
      <c r="H105" s="33"/>
      <c r="I105" s="33"/>
      <c r="J105" s="33"/>
    </row>
    <row r="106" spans="1:10" ht="18.75" customHeight="1" x14ac:dyDescent="0.25">
      <c r="A106" s="5"/>
      <c r="B106" s="5"/>
      <c r="D106" s="33"/>
      <c r="E106" s="33"/>
      <c r="F106" s="33"/>
      <c r="G106" s="33"/>
      <c r="H106" s="33"/>
      <c r="I106" s="33"/>
      <c r="J106" s="33"/>
    </row>
    <row r="107" spans="1:10" ht="18.75" customHeight="1" x14ac:dyDescent="0.25">
      <c r="A107" s="5"/>
      <c r="B107" s="5"/>
      <c r="D107" s="33"/>
      <c r="E107" s="33"/>
      <c r="F107" s="33"/>
      <c r="G107" s="33"/>
      <c r="H107" s="33"/>
      <c r="I107" s="33"/>
      <c r="J107" s="33"/>
    </row>
    <row r="108" spans="1:10" ht="18.75" customHeight="1" x14ac:dyDescent="0.25">
      <c r="A108" s="5"/>
      <c r="B108" s="5"/>
      <c r="D108" s="33"/>
      <c r="E108" s="33"/>
      <c r="F108" s="33"/>
      <c r="G108" s="33"/>
      <c r="H108" s="33"/>
      <c r="I108" s="33"/>
      <c r="J108" s="33"/>
    </row>
    <row r="109" spans="1:10" ht="18.75" customHeight="1" x14ac:dyDescent="0.25">
      <c r="A109" s="5"/>
      <c r="B109" s="5"/>
      <c r="D109" s="33"/>
      <c r="E109" s="33"/>
      <c r="F109" s="33"/>
      <c r="G109" s="33"/>
      <c r="H109" s="33"/>
      <c r="I109" s="33"/>
      <c r="J109" s="33"/>
    </row>
    <row r="110" spans="1:10" ht="18.75" customHeight="1" x14ac:dyDescent="0.25">
      <c r="A110" s="5"/>
      <c r="B110" s="5"/>
      <c r="D110" s="33"/>
      <c r="E110" s="33"/>
      <c r="F110" s="33"/>
      <c r="G110" s="33"/>
      <c r="H110" s="33"/>
      <c r="I110" s="33"/>
      <c r="J110" s="33"/>
    </row>
    <row r="111" spans="1:10" ht="18.75" customHeight="1" x14ac:dyDescent="0.25">
      <c r="A111" s="5"/>
      <c r="B111" s="5"/>
      <c r="D111" s="33"/>
      <c r="E111" s="33"/>
      <c r="F111" s="33"/>
      <c r="G111" s="33"/>
      <c r="H111" s="33"/>
      <c r="I111" s="33"/>
      <c r="J111" s="33"/>
    </row>
    <row r="112" spans="1:10" ht="18.75" customHeight="1" x14ac:dyDescent="0.25">
      <c r="A112" s="5"/>
      <c r="B112" s="5"/>
      <c r="D112" s="33"/>
      <c r="E112" s="33"/>
      <c r="F112" s="33"/>
      <c r="G112" s="33"/>
      <c r="H112" s="33"/>
      <c r="I112" s="33"/>
      <c r="J112" s="33"/>
    </row>
    <row r="113" spans="1:10" ht="18.75" customHeight="1" x14ac:dyDescent="0.25">
      <c r="A113" s="5"/>
      <c r="B113" s="5"/>
      <c r="D113" s="33"/>
      <c r="E113" s="33"/>
      <c r="F113" s="33"/>
      <c r="G113" s="33"/>
      <c r="H113" s="33"/>
      <c r="I113" s="33"/>
      <c r="J113" s="33"/>
    </row>
    <row r="114" spans="1:10" ht="18.75" customHeight="1" x14ac:dyDescent="0.25">
      <c r="A114" s="5"/>
      <c r="B114" s="5"/>
      <c r="D114" s="33"/>
      <c r="E114" s="33"/>
      <c r="F114" s="33"/>
      <c r="G114" s="33"/>
      <c r="H114" s="33"/>
      <c r="I114" s="33"/>
      <c r="J114" s="33"/>
    </row>
    <row r="115" spans="1:10" ht="18.75" customHeight="1" x14ac:dyDescent="0.25">
      <c r="A115" s="5"/>
      <c r="B115" s="5"/>
      <c r="D115" s="33"/>
      <c r="E115" s="33"/>
      <c r="F115" s="33"/>
      <c r="G115" s="33"/>
      <c r="H115" s="33"/>
      <c r="I115" s="33"/>
      <c r="J115" s="33"/>
    </row>
    <row r="116" spans="1:10" ht="18.75" customHeight="1" x14ac:dyDescent="0.25">
      <c r="A116" s="5"/>
      <c r="B116" s="5"/>
      <c r="D116" s="33"/>
      <c r="E116" s="33"/>
      <c r="F116" s="33"/>
      <c r="G116" s="33"/>
      <c r="H116" s="33"/>
      <c r="I116" s="33"/>
      <c r="J116" s="33"/>
    </row>
    <row r="117" spans="1:10" ht="18.75" customHeight="1" x14ac:dyDescent="0.25">
      <c r="A117" s="5"/>
      <c r="B117" s="5"/>
      <c r="D117" s="33"/>
      <c r="E117" s="33"/>
      <c r="F117" s="33"/>
      <c r="G117" s="33"/>
      <c r="H117" s="33"/>
      <c r="I117" s="33"/>
      <c r="J117" s="33"/>
    </row>
    <row r="118" spans="1:10" ht="18.75" customHeight="1" x14ac:dyDescent="0.25">
      <c r="A118" s="5"/>
      <c r="B118" s="5"/>
      <c r="D118" s="33"/>
      <c r="E118" s="33"/>
      <c r="F118" s="33"/>
      <c r="G118" s="33"/>
      <c r="H118" s="33"/>
      <c r="I118" s="33"/>
      <c r="J118" s="33"/>
    </row>
    <row r="119" spans="1:10" ht="18.75" customHeight="1" x14ac:dyDescent="0.25">
      <c r="A119" s="5"/>
      <c r="B119" s="5"/>
      <c r="D119" s="33"/>
      <c r="E119" s="33"/>
      <c r="F119" s="33"/>
      <c r="G119" s="33"/>
      <c r="H119" s="33"/>
      <c r="I119" s="33"/>
      <c r="J119" s="33"/>
    </row>
    <row r="120" spans="1:10" ht="18.75" customHeight="1" x14ac:dyDescent="0.25">
      <c r="A120" s="5"/>
      <c r="B120" s="5"/>
      <c r="D120" s="33"/>
      <c r="E120" s="33"/>
      <c r="F120" s="33"/>
      <c r="G120" s="33"/>
      <c r="H120" s="33"/>
      <c r="I120" s="33"/>
      <c r="J120" s="33"/>
    </row>
    <row r="121" spans="1:10" ht="18.75" customHeight="1" x14ac:dyDescent="0.25">
      <c r="A121" s="5"/>
      <c r="B121" s="5"/>
      <c r="D121" s="33"/>
      <c r="E121" s="33"/>
      <c r="F121" s="33"/>
      <c r="G121" s="33"/>
      <c r="H121" s="33"/>
      <c r="I121" s="33"/>
      <c r="J121" s="33"/>
    </row>
    <row r="122" spans="1:10" ht="18.75" customHeight="1" x14ac:dyDescent="0.25">
      <c r="A122" s="5"/>
      <c r="B122" s="5"/>
      <c r="D122" s="33"/>
      <c r="E122" s="33"/>
      <c r="F122" s="33"/>
      <c r="G122" s="33"/>
      <c r="H122" s="33"/>
      <c r="I122" s="33"/>
      <c r="J122" s="33"/>
    </row>
    <row r="123" spans="1:10" ht="18.75" customHeight="1" x14ac:dyDescent="0.25">
      <c r="A123" s="5"/>
      <c r="B123" s="5"/>
      <c r="D123" s="33"/>
      <c r="E123" s="33"/>
      <c r="F123" s="33"/>
      <c r="G123" s="33"/>
      <c r="H123" s="33"/>
      <c r="I123" s="33"/>
      <c r="J123" s="33"/>
    </row>
    <row r="124" spans="1:10" ht="18.75" customHeight="1" x14ac:dyDescent="0.25">
      <c r="A124" s="5"/>
      <c r="B124" s="5"/>
      <c r="D124" s="33"/>
      <c r="E124" s="33"/>
      <c r="F124" s="33"/>
      <c r="G124" s="33"/>
      <c r="H124" s="33"/>
      <c r="I124" s="33"/>
      <c r="J124" s="33"/>
    </row>
    <row r="125" spans="1:10" ht="18.75" customHeight="1" x14ac:dyDescent="0.25">
      <c r="A125" s="5"/>
      <c r="B125" s="5"/>
      <c r="D125" s="33"/>
      <c r="E125" s="33"/>
      <c r="F125" s="33"/>
      <c r="G125" s="33"/>
      <c r="H125" s="33"/>
      <c r="I125" s="33"/>
      <c r="J125" s="33"/>
    </row>
    <row r="126" spans="1:10" ht="18.75" customHeight="1" x14ac:dyDescent="0.25">
      <c r="A126" s="5"/>
      <c r="B126" s="5"/>
      <c r="D126" s="33"/>
      <c r="E126" s="33"/>
      <c r="F126" s="33"/>
      <c r="G126" s="33"/>
      <c r="H126" s="33"/>
      <c r="I126" s="33"/>
      <c r="J126" s="33"/>
    </row>
    <row r="127" spans="1:10" ht="18.75" customHeight="1" x14ac:dyDescent="0.25">
      <c r="A127" s="5"/>
      <c r="B127" s="5"/>
      <c r="D127" s="33"/>
      <c r="E127" s="33"/>
      <c r="F127" s="33"/>
      <c r="G127" s="33"/>
      <c r="H127" s="33"/>
      <c r="I127" s="33"/>
      <c r="J127" s="33"/>
    </row>
    <row r="128" spans="1:10" ht="18.75" customHeight="1" x14ac:dyDescent="0.25">
      <c r="A128" s="5"/>
      <c r="B128" s="5"/>
      <c r="D128" s="33"/>
      <c r="E128" s="33"/>
      <c r="F128" s="33"/>
      <c r="G128" s="33"/>
      <c r="H128" s="33"/>
      <c r="I128" s="33"/>
      <c r="J128" s="33"/>
    </row>
    <row r="129" spans="1:10" ht="18.75" customHeight="1" x14ac:dyDescent="0.25">
      <c r="A129" s="5"/>
      <c r="B129" s="5"/>
      <c r="D129" s="33"/>
      <c r="E129" s="33"/>
      <c r="F129" s="33"/>
      <c r="G129" s="33"/>
      <c r="H129" s="33"/>
      <c r="I129" s="33"/>
      <c r="J129" s="33"/>
    </row>
    <row r="130" spans="1:10" ht="18.75" customHeight="1" x14ac:dyDescent="0.25">
      <c r="A130" s="5"/>
      <c r="B130" s="5"/>
      <c r="D130" s="33"/>
      <c r="E130" s="33"/>
      <c r="F130" s="33"/>
      <c r="G130" s="33"/>
      <c r="H130" s="33"/>
      <c r="I130" s="33"/>
      <c r="J130" s="33"/>
    </row>
    <row r="131" spans="1:10" ht="18.75" customHeight="1" x14ac:dyDescent="0.25">
      <c r="A131" s="5"/>
      <c r="B131" s="5"/>
      <c r="D131" s="33"/>
      <c r="E131" s="33"/>
      <c r="F131" s="33"/>
      <c r="G131" s="33"/>
      <c r="H131" s="33"/>
      <c r="I131" s="33"/>
      <c r="J131" s="33"/>
    </row>
    <row r="132" spans="1:10" ht="18.75" customHeight="1" x14ac:dyDescent="0.25">
      <c r="A132" s="5"/>
      <c r="B132" s="5"/>
      <c r="D132" s="33"/>
      <c r="E132" s="33"/>
      <c r="F132" s="33"/>
      <c r="G132" s="33"/>
      <c r="H132" s="33"/>
      <c r="I132" s="33"/>
      <c r="J132" s="33"/>
    </row>
    <row r="133" spans="1:10" ht="18.75" customHeight="1" x14ac:dyDescent="0.25">
      <c r="A133" s="5"/>
      <c r="B133" s="5"/>
      <c r="D133" s="33"/>
      <c r="E133" s="33"/>
      <c r="F133" s="33"/>
      <c r="G133" s="33"/>
      <c r="H133" s="33"/>
      <c r="I133" s="33"/>
      <c r="J133" s="33"/>
    </row>
    <row r="134" spans="1:10" ht="18.75" customHeight="1" x14ac:dyDescent="0.25">
      <c r="A134" s="5"/>
      <c r="B134" s="5"/>
      <c r="D134" s="33"/>
      <c r="E134" s="33"/>
      <c r="F134" s="33"/>
      <c r="G134" s="33"/>
      <c r="H134" s="33"/>
      <c r="I134" s="33"/>
      <c r="J134" s="33"/>
    </row>
    <row r="135" spans="1:10" ht="18.75" customHeight="1" x14ac:dyDescent="0.25">
      <c r="A135" s="5"/>
      <c r="B135" s="5"/>
      <c r="D135" s="33"/>
      <c r="E135" s="33"/>
      <c r="F135" s="33"/>
      <c r="G135" s="33"/>
      <c r="H135" s="33"/>
      <c r="I135" s="33"/>
      <c r="J135" s="33"/>
    </row>
    <row r="136" spans="1:10" ht="18.75" customHeight="1" x14ac:dyDescent="0.25">
      <c r="A136" s="5"/>
      <c r="B136" s="5"/>
      <c r="D136" s="33"/>
      <c r="E136" s="33"/>
      <c r="F136" s="33"/>
      <c r="G136" s="33"/>
      <c r="H136" s="33"/>
      <c r="I136" s="33"/>
      <c r="J136" s="33"/>
    </row>
    <row r="137" spans="1:10" ht="18.75" customHeight="1" x14ac:dyDescent="0.25">
      <c r="A137" s="5"/>
      <c r="B137" s="5"/>
      <c r="D137" s="33"/>
      <c r="E137" s="33"/>
      <c r="F137" s="33"/>
      <c r="G137" s="33"/>
      <c r="H137" s="33"/>
      <c r="I137" s="33"/>
      <c r="J137" s="33"/>
    </row>
    <row r="138" spans="1:10" ht="18.75" customHeight="1" x14ac:dyDescent="0.25">
      <c r="A138" s="5"/>
      <c r="B138" s="5"/>
      <c r="D138" s="33"/>
      <c r="E138" s="33"/>
      <c r="F138" s="33"/>
      <c r="G138" s="33"/>
      <c r="H138" s="33"/>
      <c r="I138" s="33"/>
      <c r="J138" s="33"/>
    </row>
    <row r="139" spans="1:10" ht="18.75" customHeight="1" x14ac:dyDescent="0.25">
      <c r="A139" s="5"/>
      <c r="B139" s="5"/>
      <c r="D139" s="33"/>
      <c r="E139" s="33"/>
      <c r="F139" s="33"/>
      <c r="G139" s="33"/>
      <c r="H139" s="33"/>
      <c r="I139" s="33"/>
      <c r="J139" s="33"/>
    </row>
    <row r="140" spans="1:10" ht="18.75" customHeight="1" x14ac:dyDescent="0.25">
      <c r="A140" s="5"/>
      <c r="B140" s="5"/>
      <c r="D140" s="33"/>
      <c r="E140" s="33"/>
      <c r="F140" s="33"/>
      <c r="G140" s="33"/>
      <c r="H140" s="33"/>
      <c r="I140" s="33"/>
      <c r="J140" s="33"/>
    </row>
    <row r="141" spans="1:10" ht="18.75" customHeight="1" x14ac:dyDescent="0.25">
      <c r="A141" s="5"/>
      <c r="B141" s="5"/>
      <c r="D141" s="33"/>
      <c r="E141" s="33"/>
      <c r="F141" s="33"/>
      <c r="G141" s="33"/>
      <c r="H141" s="33"/>
      <c r="I141" s="33"/>
      <c r="J141" s="33"/>
    </row>
    <row r="142" spans="1:10" ht="18.75" customHeight="1" x14ac:dyDescent="0.25">
      <c r="A142" s="5"/>
      <c r="B142" s="5"/>
      <c r="D142" s="33"/>
      <c r="E142" s="33"/>
      <c r="F142" s="33"/>
      <c r="G142" s="33"/>
      <c r="H142" s="33"/>
      <c r="I142" s="33"/>
      <c r="J142" s="33"/>
    </row>
    <row r="143" spans="1:10" ht="18.75" customHeight="1" x14ac:dyDescent="0.25">
      <c r="A143" s="5"/>
      <c r="B143" s="5"/>
      <c r="D143" s="33"/>
      <c r="E143" s="33"/>
      <c r="F143" s="33"/>
      <c r="G143" s="33"/>
      <c r="H143" s="33"/>
      <c r="I143" s="33"/>
      <c r="J143" s="33"/>
    </row>
    <row r="144" spans="1:10" ht="18.75" customHeight="1" x14ac:dyDescent="0.25">
      <c r="A144" s="5"/>
      <c r="B144" s="5"/>
      <c r="D144" s="33"/>
      <c r="E144" s="33"/>
      <c r="F144" s="33"/>
      <c r="G144" s="33"/>
      <c r="H144" s="33"/>
      <c r="I144" s="33"/>
      <c r="J144" s="33"/>
    </row>
    <row r="145" spans="1:10" ht="18.75" customHeight="1" x14ac:dyDescent="0.25">
      <c r="A145" s="5"/>
      <c r="B145" s="5"/>
      <c r="D145" s="33"/>
      <c r="E145" s="33"/>
      <c r="F145" s="33"/>
      <c r="G145" s="33"/>
      <c r="H145" s="33"/>
      <c r="I145" s="33"/>
      <c r="J145" s="33"/>
    </row>
    <row r="146" spans="1:10" ht="18.75" customHeight="1" x14ac:dyDescent="0.25">
      <c r="A146" s="5"/>
      <c r="B146" s="5"/>
      <c r="D146" s="33"/>
      <c r="E146" s="33"/>
      <c r="F146" s="33"/>
      <c r="G146" s="33"/>
      <c r="H146" s="33"/>
      <c r="I146" s="33"/>
      <c r="J146" s="33"/>
    </row>
    <row r="147" spans="1:10" ht="18.75" customHeight="1" x14ac:dyDescent="0.25">
      <c r="A147" s="5"/>
      <c r="B147" s="5"/>
      <c r="D147" s="33"/>
      <c r="E147" s="33"/>
      <c r="F147" s="33"/>
      <c r="G147" s="33"/>
      <c r="H147" s="33"/>
      <c r="I147" s="33"/>
      <c r="J147" s="33"/>
    </row>
    <row r="148" spans="1:10" ht="18.75" customHeight="1" x14ac:dyDescent="0.25">
      <c r="A148" s="5"/>
      <c r="B148" s="5"/>
      <c r="D148" s="33"/>
      <c r="E148" s="33"/>
      <c r="F148" s="33"/>
      <c r="G148" s="33"/>
      <c r="H148" s="33"/>
      <c r="I148" s="33"/>
      <c r="J148" s="33"/>
    </row>
    <row r="149" spans="1:10" ht="18.75" customHeight="1" x14ac:dyDescent="0.25">
      <c r="A149" s="5"/>
      <c r="B149" s="5"/>
      <c r="D149" s="33"/>
      <c r="E149" s="33"/>
      <c r="F149" s="33"/>
      <c r="G149" s="33"/>
      <c r="H149" s="33"/>
      <c r="I149" s="33"/>
      <c r="J149" s="33"/>
    </row>
  </sheetData>
  <mergeCells count="14">
    <mergeCell ref="D34:J34"/>
    <mergeCell ref="D4:F4"/>
    <mergeCell ref="H4:J4"/>
    <mergeCell ref="D30:F30"/>
    <mergeCell ref="H30:J30"/>
    <mergeCell ref="D5:F5"/>
    <mergeCell ref="H5:J5"/>
    <mergeCell ref="D8:J8"/>
    <mergeCell ref="D6:F6"/>
    <mergeCell ref="H6:J6"/>
    <mergeCell ref="D32:F32"/>
    <mergeCell ref="H32:J32"/>
    <mergeCell ref="D31:F31"/>
    <mergeCell ref="H31:J31"/>
  </mergeCells>
  <phoneticPr fontId="5" type="noConversion"/>
  <pageMargins left="0.7" right="0.4" top="0.48" bottom="0.48" header="0.5" footer="0.5"/>
  <pageSetup paperSize="9" scale="81" firstPageNumber="5" fitToWidth="0" fitToHeight="0" orientation="portrait" useFirstPageNumber="1" r:id="rId1"/>
  <headerFooter alignWithMargins="0">
    <oddFooter xml:space="preserve">&amp;LThe accompanying notes form an integral part of the financial statements.
&amp;C
&amp;P&amp;R
</oddFooter>
  </headerFooter>
  <rowBreaks count="1" manualBreakCount="1">
    <brk id="26" max="9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theme="8" tint="-0.249977111117893"/>
  </sheetPr>
  <dimension ref="A1:R112"/>
  <sheetViews>
    <sheetView view="pageBreakPreview" topLeftCell="A37" zoomScale="80" zoomScaleNormal="85" zoomScaleSheetLayoutView="80" workbookViewId="0">
      <selection activeCell="D20" sqref="D20"/>
    </sheetView>
  </sheetViews>
  <sheetFormatPr defaultColWidth="9.33203125" defaultRowHeight="13.8" x14ac:dyDescent="0.25"/>
  <cols>
    <col min="1" max="1" width="47" style="21" customWidth="1"/>
    <col min="2" max="2" width="8.88671875" style="32" customWidth="1"/>
    <col min="3" max="3" width="1.5546875" style="5" customWidth="1"/>
    <col min="4" max="4" width="14.6640625" style="5" customWidth="1"/>
    <col min="5" max="5" width="1.5546875" style="5" customWidth="1"/>
    <col min="6" max="6" width="14.6640625" style="5" customWidth="1"/>
    <col min="7" max="7" width="1.44140625" style="5" customWidth="1"/>
    <col min="8" max="8" width="14.6640625" style="5" customWidth="1"/>
    <col min="9" max="9" width="1.109375" style="5" customWidth="1"/>
    <col min="10" max="10" width="14.6640625" style="5" customWidth="1"/>
    <col min="11" max="11" width="9.33203125" style="112"/>
    <col min="12" max="12" width="29.44140625" style="112" customWidth="1"/>
    <col min="13" max="13" width="17.5546875" style="113" bestFit="1" customWidth="1"/>
    <col min="14" max="16" width="0.6640625" style="113" customWidth="1"/>
    <col min="17" max="17" width="16.6640625" style="113" bestFit="1" customWidth="1"/>
    <col min="18" max="16384" width="9.33203125" style="112"/>
  </cols>
  <sheetData>
    <row r="1" spans="1:18" ht="18.75" customHeight="1" x14ac:dyDescent="0.25">
      <c r="A1" s="27" t="s">
        <v>54</v>
      </c>
      <c r="B1" s="2"/>
      <c r="C1" s="74"/>
      <c r="D1" s="74"/>
      <c r="E1" s="74"/>
      <c r="F1" s="74"/>
      <c r="G1" s="74"/>
      <c r="H1" s="74"/>
      <c r="I1" s="74"/>
      <c r="J1" s="74"/>
    </row>
    <row r="2" spans="1:18" ht="18.75" customHeight="1" x14ac:dyDescent="0.25">
      <c r="A2" s="15" t="s">
        <v>125</v>
      </c>
      <c r="B2" s="2"/>
      <c r="C2" s="74"/>
      <c r="D2" s="61"/>
      <c r="E2" s="74"/>
      <c r="F2" s="61"/>
      <c r="G2" s="74"/>
      <c r="H2" s="74"/>
      <c r="I2" s="74"/>
      <c r="J2" s="74"/>
    </row>
    <row r="3" spans="1:18" ht="18.75" customHeight="1" x14ac:dyDescent="0.25">
      <c r="A3" s="15"/>
      <c r="B3" s="2"/>
      <c r="C3" s="57"/>
      <c r="D3" s="123"/>
      <c r="E3" s="122"/>
      <c r="F3" s="124"/>
      <c r="G3" s="43"/>
      <c r="H3" s="123"/>
      <c r="I3" s="122"/>
      <c r="J3" s="129"/>
    </row>
    <row r="4" spans="1:18" s="54" customFormat="1" ht="18.75" customHeight="1" x14ac:dyDescent="0.25">
      <c r="A4" s="15"/>
      <c r="B4" s="2"/>
      <c r="C4" s="57"/>
      <c r="D4" s="244" t="s">
        <v>56</v>
      </c>
      <c r="E4" s="244"/>
      <c r="F4" s="244"/>
      <c r="G4" s="57"/>
      <c r="H4" s="244" t="s">
        <v>146</v>
      </c>
      <c r="I4" s="244"/>
      <c r="J4" s="244"/>
      <c r="M4" s="96"/>
      <c r="N4" s="111"/>
      <c r="O4" s="111"/>
      <c r="P4" s="111"/>
      <c r="Q4" s="111"/>
    </row>
    <row r="5" spans="1:18" s="54" customFormat="1" ht="18.75" customHeight="1" x14ac:dyDescent="0.25">
      <c r="A5" s="15"/>
      <c r="B5" s="2"/>
      <c r="C5" s="244" t="s">
        <v>57</v>
      </c>
      <c r="D5" s="244"/>
      <c r="E5" s="244"/>
      <c r="F5" s="244"/>
      <c r="G5" s="244"/>
      <c r="H5" s="244" t="s">
        <v>147</v>
      </c>
      <c r="I5" s="244"/>
      <c r="J5" s="244"/>
      <c r="M5" s="96"/>
      <c r="N5" s="111"/>
      <c r="O5" s="111"/>
      <c r="P5" s="111"/>
      <c r="Q5" s="111"/>
    </row>
    <row r="6" spans="1:18" ht="18.75" customHeight="1" x14ac:dyDescent="0.25">
      <c r="A6" s="15"/>
      <c r="C6" s="57"/>
      <c r="D6" s="245" t="s">
        <v>121</v>
      </c>
      <c r="E6" s="246"/>
      <c r="F6" s="246"/>
      <c r="G6" s="43"/>
      <c r="H6" s="245" t="s">
        <v>121</v>
      </c>
      <c r="I6" s="246"/>
      <c r="J6" s="246"/>
    </row>
    <row r="7" spans="1:18" ht="18.75" customHeight="1" x14ac:dyDescent="0.25">
      <c r="A7" s="15"/>
      <c r="B7" s="2" t="s">
        <v>7</v>
      </c>
      <c r="C7" s="57"/>
      <c r="D7" s="123">
        <v>2022</v>
      </c>
      <c r="E7" s="122"/>
      <c r="F7" s="123">
        <v>2021</v>
      </c>
      <c r="G7" s="43"/>
      <c r="H7" s="123">
        <v>2022</v>
      </c>
      <c r="I7" s="122"/>
      <c r="J7" s="124">
        <v>2021</v>
      </c>
    </row>
    <row r="8" spans="1:18" ht="15.6" customHeight="1" x14ac:dyDescent="0.25">
      <c r="A8" s="15"/>
      <c r="B8" s="2"/>
      <c r="C8" s="57"/>
      <c r="D8" s="243" t="s">
        <v>45</v>
      </c>
      <c r="E8" s="243"/>
      <c r="F8" s="243"/>
      <c r="G8" s="243"/>
      <c r="H8" s="243"/>
      <c r="I8" s="243"/>
      <c r="J8" s="243"/>
    </row>
    <row r="9" spans="1:18" ht="18.75" customHeight="1" x14ac:dyDescent="0.25">
      <c r="A9" s="35" t="s">
        <v>42</v>
      </c>
      <c r="B9" s="2"/>
      <c r="C9" s="57"/>
      <c r="D9" s="85"/>
      <c r="E9" s="85"/>
      <c r="F9" s="85"/>
      <c r="G9" s="85"/>
      <c r="H9" s="85"/>
      <c r="I9" s="85"/>
      <c r="J9" s="85"/>
    </row>
    <row r="10" spans="1:18" ht="18.75" customHeight="1" x14ac:dyDescent="0.25">
      <c r="A10" s="69" t="s">
        <v>106</v>
      </c>
      <c r="B10" s="82" t="s">
        <v>174</v>
      </c>
      <c r="C10" s="44"/>
      <c r="D10" s="11">
        <f>H10</f>
        <v>10554026</v>
      </c>
      <c r="E10" s="11"/>
      <c r="F10" s="11">
        <v>6003497</v>
      </c>
      <c r="G10" s="11"/>
      <c r="H10" s="11">
        <v>10554026</v>
      </c>
      <c r="I10" s="11"/>
      <c r="J10" s="11">
        <v>6003497</v>
      </c>
      <c r="L10" s="177"/>
      <c r="M10" s="174"/>
      <c r="N10" s="174"/>
      <c r="O10" s="174"/>
      <c r="P10" s="175"/>
      <c r="Q10" s="176"/>
      <c r="R10" s="176"/>
    </row>
    <row r="11" spans="1:18" ht="18.75" customHeight="1" x14ac:dyDescent="0.25">
      <c r="A11" s="69" t="s">
        <v>16</v>
      </c>
      <c r="B11" s="82"/>
      <c r="C11" s="44"/>
      <c r="D11" s="11">
        <f>H11</f>
        <v>2588</v>
      </c>
      <c r="E11" s="11"/>
      <c r="F11" s="11">
        <v>18382</v>
      </c>
      <c r="G11" s="11"/>
      <c r="H11" s="11">
        <v>2588</v>
      </c>
      <c r="I11" s="11"/>
      <c r="J11" s="11">
        <v>18382</v>
      </c>
      <c r="L11" s="177"/>
      <c r="M11" s="174"/>
      <c r="N11" s="174"/>
      <c r="O11" s="174"/>
      <c r="P11" s="174"/>
      <c r="Q11" s="176"/>
      <c r="R11" s="176"/>
    </row>
    <row r="12" spans="1:18" ht="18.75" customHeight="1" x14ac:dyDescent="0.25">
      <c r="A12" s="69" t="s">
        <v>85</v>
      </c>
      <c r="B12" s="82"/>
      <c r="C12" s="44"/>
      <c r="D12" s="11">
        <f>H12</f>
        <v>137889</v>
      </c>
      <c r="E12" s="11"/>
      <c r="F12" s="11">
        <f>J12</f>
        <v>76988</v>
      </c>
      <c r="G12" s="11"/>
      <c r="H12" s="11">
        <v>137889</v>
      </c>
      <c r="I12" s="11"/>
      <c r="J12" s="11">
        <v>76988</v>
      </c>
      <c r="L12" s="201"/>
      <c r="M12" s="202"/>
      <c r="N12" s="202"/>
      <c r="O12" s="202"/>
      <c r="P12" s="203"/>
      <c r="Q12" s="204"/>
      <c r="R12" s="204"/>
    </row>
    <row r="13" spans="1:18" ht="18.75" customHeight="1" x14ac:dyDescent="0.25">
      <c r="A13" s="69" t="s">
        <v>59</v>
      </c>
      <c r="B13" s="82" t="s">
        <v>175</v>
      </c>
      <c r="C13" s="44"/>
      <c r="D13" s="11">
        <v>21027</v>
      </c>
      <c r="E13" s="11"/>
      <c r="F13" s="11">
        <f>5347-82</f>
        <v>5265</v>
      </c>
      <c r="G13" s="11"/>
      <c r="H13" s="11">
        <v>106457</v>
      </c>
      <c r="I13" s="11"/>
      <c r="J13" s="11">
        <f>120753-82</f>
        <v>120671</v>
      </c>
      <c r="L13" s="201"/>
      <c r="M13" s="202"/>
      <c r="N13" s="202"/>
      <c r="O13" s="202"/>
      <c r="P13" s="203"/>
      <c r="Q13" s="204"/>
      <c r="R13" s="204"/>
    </row>
    <row r="14" spans="1:18" ht="18.75" customHeight="1" x14ac:dyDescent="0.25">
      <c r="A14" s="69" t="s">
        <v>40</v>
      </c>
      <c r="B14" s="82"/>
      <c r="C14" s="44"/>
      <c r="D14" s="11">
        <f>H14</f>
        <v>4792</v>
      </c>
      <c r="E14" s="11"/>
      <c r="F14" s="11">
        <f>52929</f>
        <v>52929</v>
      </c>
      <c r="G14" s="11"/>
      <c r="H14" s="11">
        <v>4792</v>
      </c>
      <c r="I14" s="11"/>
      <c r="J14" s="11">
        <f>52929</f>
        <v>52929</v>
      </c>
      <c r="L14" s="201"/>
      <c r="M14" s="202"/>
      <c r="N14" s="202"/>
      <c r="O14" s="202"/>
      <c r="P14" s="205"/>
      <c r="Q14" s="204"/>
      <c r="R14" s="204"/>
    </row>
    <row r="15" spans="1:18" ht="18.75" customHeight="1" x14ac:dyDescent="0.25">
      <c r="A15" s="15" t="s">
        <v>43</v>
      </c>
      <c r="B15" s="2"/>
      <c r="C15" s="57"/>
      <c r="D15" s="22">
        <f>SUM(D10:D14)</f>
        <v>10720322</v>
      </c>
      <c r="E15" s="17"/>
      <c r="F15" s="22">
        <f>SUM(F10:F14)</f>
        <v>6157061</v>
      </c>
      <c r="G15" s="17"/>
      <c r="H15" s="22">
        <f>SUM(H10:H14)</f>
        <v>10805752</v>
      </c>
      <c r="I15" s="17"/>
      <c r="J15" s="22">
        <f>SUM(J10:J14)</f>
        <v>6272467</v>
      </c>
      <c r="L15" s="113"/>
      <c r="M15" s="116"/>
      <c r="Q15" s="116"/>
    </row>
    <row r="16" spans="1:18" ht="13.2" customHeight="1" x14ac:dyDescent="0.25">
      <c r="A16" s="15"/>
      <c r="B16" s="2"/>
      <c r="C16" s="57"/>
      <c r="D16" s="70"/>
      <c r="E16" s="50"/>
      <c r="F16" s="70"/>
      <c r="G16" s="50"/>
      <c r="H16" s="70"/>
      <c r="I16" s="50"/>
      <c r="J16" s="70"/>
    </row>
    <row r="17" spans="1:17" ht="18.75" customHeight="1" x14ac:dyDescent="0.25">
      <c r="A17" s="35" t="s">
        <v>8</v>
      </c>
      <c r="B17" s="2"/>
      <c r="C17" s="57"/>
      <c r="D17" s="70"/>
      <c r="E17" s="50"/>
      <c r="F17" s="70"/>
      <c r="G17" s="50"/>
      <c r="H17" s="70"/>
      <c r="I17" s="50"/>
      <c r="J17" s="70"/>
      <c r="Q17" s="116"/>
    </row>
    <row r="18" spans="1:17" ht="18.75" customHeight="1" x14ac:dyDescent="0.25">
      <c r="A18" s="69" t="s">
        <v>92</v>
      </c>
      <c r="B18" s="82" t="s">
        <v>176</v>
      </c>
      <c r="C18" s="11"/>
      <c r="D18" s="189">
        <f>H18</f>
        <v>8389424</v>
      </c>
      <c r="E18" s="11"/>
      <c r="F18" s="189">
        <v>5516593</v>
      </c>
      <c r="G18" s="11"/>
      <c r="H18" s="189">
        <v>8389424</v>
      </c>
      <c r="I18" s="11"/>
      <c r="J18" s="189">
        <v>5516593</v>
      </c>
      <c r="L18" s="113"/>
      <c r="Q18" s="116"/>
    </row>
    <row r="19" spans="1:17" ht="18.75" customHeight="1" x14ac:dyDescent="0.25">
      <c r="A19" s="69" t="s">
        <v>72</v>
      </c>
      <c r="B19" s="82" t="s">
        <v>177</v>
      </c>
      <c r="C19" s="44"/>
      <c r="D19" s="189">
        <f t="shared" ref="D19:D20" si="0">H19</f>
        <v>1564094</v>
      </c>
      <c r="E19" s="11"/>
      <c r="F19" s="189">
        <v>600817</v>
      </c>
      <c r="G19" s="11"/>
      <c r="H19" s="189">
        <v>1564094</v>
      </c>
      <c r="I19" s="11"/>
      <c r="J19" s="189">
        <v>600817</v>
      </c>
      <c r="L19" s="113"/>
      <c r="Q19" s="116"/>
    </row>
    <row r="20" spans="1:17" ht="18.75" customHeight="1" x14ac:dyDescent="0.25">
      <c r="A20" s="69" t="s">
        <v>60</v>
      </c>
      <c r="B20" s="82" t="s">
        <v>177</v>
      </c>
      <c r="C20" s="44"/>
      <c r="D20" s="189">
        <f t="shared" si="0"/>
        <v>169887</v>
      </c>
      <c r="E20" s="11"/>
      <c r="F20" s="189">
        <f>J20</f>
        <v>157009</v>
      </c>
      <c r="G20" s="11"/>
      <c r="H20" s="189">
        <v>169887</v>
      </c>
      <c r="I20" s="11"/>
      <c r="J20" s="189">
        <v>157009</v>
      </c>
      <c r="L20" s="105"/>
      <c r="Q20" s="116"/>
    </row>
    <row r="21" spans="1:17" ht="18.75" customHeight="1" x14ac:dyDescent="0.25">
      <c r="A21" s="15" t="s">
        <v>9</v>
      </c>
      <c r="B21" s="2"/>
      <c r="C21" s="57"/>
      <c r="D21" s="22">
        <f>SUM(D18:D20)</f>
        <v>10123405</v>
      </c>
      <c r="E21" s="17"/>
      <c r="F21" s="22">
        <f>SUM(F18:F20)</f>
        <v>6274419</v>
      </c>
      <c r="G21" s="17"/>
      <c r="H21" s="22">
        <f>SUM(H18:H20)</f>
        <v>10123405</v>
      </c>
      <c r="I21" s="17"/>
      <c r="J21" s="22">
        <f>SUM(J18:J20)</f>
        <v>6274419</v>
      </c>
      <c r="Q21" s="116"/>
    </row>
    <row r="22" spans="1:17" ht="13.2" customHeight="1" x14ac:dyDescent="0.25">
      <c r="A22" s="15"/>
      <c r="B22" s="2"/>
      <c r="C22" s="57"/>
      <c r="D22" s="24"/>
      <c r="E22" s="17"/>
      <c r="F22" s="24"/>
      <c r="G22" s="17"/>
      <c r="H22" s="17"/>
      <c r="I22" s="17"/>
      <c r="J22" s="17"/>
      <c r="Q22" s="116"/>
    </row>
    <row r="23" spans="1:17" ht="20.7" customHeight="1" x14ac:dyDescent="0.25">
      <c r="A23" s="15" t="s">
        <v>189</v>
      </c>
      <c r="B23" s="2"/>
      <c r="C23" s="57"/>
      <c r="D23" s="24">
        <f>D15-D21</f>
        <v>596917</v>
      </c>
      <c r="E23" s="17"/>
      <c r="F23" s="24">
        <f>F15-F21</f>
        <v>-117358</v>
      </c>
      <c r="G23" s="17"/>
      <c r="H23" s="24">
        <f>H15-H21</f>
        <v>682347</v>
      </c>
      <c r="I23" s="17"/>
      <c r="J23" s="24">
        <f>J15-J21</f>
        <v>-1952</v>
      </c>
      <c r="Q23" s="116"/>
    </row>
    <row r="24" spans="1:17" ht="20.7" customHeight="1" x14ac:dyDescent="0.25">
      <c r="A24" s="69" t="s">
        <v>80</v>
      </c>
      <c r="B24" s="2"/>
      <c r="C24" s="57"/>
      <c r="D24" s="56">
        <f>H24</f>
        <v>-1092</v>
      </c>
      <c r="E24" s="17"/>
      <c r="F24" s="56">
        <f>J24</f>
        <v>-316</v>
      </c>
      <c r="G24" s="50"/>
      <c r="H24" s="56">
        <v>-1092</v>
      </c>
      <c r="I24" s="50"/>
      <c r="J24" s="56">
        <v>-316</v>
      </c>
      <c r="Q24" s="116"/>
    </row>
    <row r="25" spans="1:17" ht="20.7" customHeight="1" x14ac:dyDescent="0.25">
      <c r="A25" s="69" t="s">
        <v>148</v>
      </c>
      <c r="B25" s="2"/>
      <c r="C25" s="57"/>
      <c r="D25" s="24"/>
      <c r="E25" s="17"/>
      <c r="F25" s="24"/>
      <c r="G25" s="17"/>
      <c r="H25" s="24"/>
      <c r="I25" s="17"/>
      <c r="J25" s="24"/>
      <c r="Q25" s="116"/>
    </row>
    <row r="26" spans="1:17" ht="20.7" customHeight="1" x14ac:dyDescent="0.25">
      <c r="A26" s="69" t="s">
        <v>104</v>
      </c>
      <c r="B26" s="82">
        <v>10</v>
      </c>
      <c r="C26" s="2"/>
      <c r="D26" s="37">
        <v>3034534</v>
      </c>
      <c r="E26" s="38"/>
      <c r="F26" s="37">
        <v>198298</v>
      </c>
      <c r="G26" s="36"/>
      <c r="H26" s="37">
        <v>0</v>
      </c>
      <c r="I26" s="38"/>
      <c r="J26" s="37">
        <v>0</v>
      </c>
      <c r="L26" s="54"/>
    </row>
    <row r="27" spans="1:17" s="54" customFormat="1" ht="18.75" customHeight="1" x14ac:dyDescent="0.25">
      <c r="A27" s="15" t="s">
        <v>127</v>
      </c>
      <c r="B27" s="2"/>
      <c r="C27" s="57"/>
      <c r="D27" s="24">
        <f>SUM(D23:D26)</f>
        <v>3630359</v>
      </c>
      <c r="E27" s="23"/>
      <c r="F27" s="24">
        <f>SUM(F23:F26)</f>
        <v>80624</v>
      </c>
      <c r="G27" s="23"/>
      <c r="H27" s="24">
        <f>SUM(H23:H26)</f>
        <v>681255</v>
      </c>
      <c r="I27" s="23"/>
      <c r="J27" s="24">
        <f>SUM(J23:J26)</f>
        <v>-2268</v>
      </c>
      <c r="L27" s="157"/>
      <c r="M27" s="111"/>
      <c r="N27" s="111"/>
      <c r="O27" s="111"/>
      <c r="P27" s="111"/>
      <c r="Q27" s="116"/>
    </row>
    <row r="28" spans="1:17" ht="18.75" customHeight="1" x14ac:dyDescent="0.25">
      <c r="A28" s="69" t="s">
        <v>168</v>
      </c>
      <c r="B28" s="2">
        <v>19</v>
      </c>
      <c r="C28" s="57"/>
      <c r="D28" s="25">
        <f>H28</f>
        <v>-126640</v>
      </c>
      <c r="E28" s="38"/>
      <c r="F28" s="25">
        <f>J28</f>
        <v>8861</v>
      </c>
      <c r="G28" s="38"/>
      <c r="H28" s="230">
        <v>-126640</v>
      </c>
      <c r="I28" s="38"/>
      <c r="J28" s="25">
        <v>8861</v>
      </c>
      <c r="L28" s="157"/>
    </row>
    <row r="29" spans="1:17" ht="18.75" customHeight="1" thickBot="1" x14ac:dyDescent="0.3">
      <c r="A29" s="15" t="s">
        <v>167</v>
      </c>
      <c r="B29" s="2"/>
      <c r="C29" s="57"/>
      <c r="D29" s="26">
        <f>SUM(D27:D28)</f>
        <v>3503719</v>
      </c>
      <c r="E29" s="23"/>
      <c r="F29" s="26">
        <f>SUM(F27:F28)</f>
        <v>89485</v>
      </c>
      <c r="G29" s="23"/>
      <c r="H29" s="26">
        <f>SUM(H27:H28)</f>
        <v>554615</v>
      </c>
      <c r="I29" s="23"/>
      <c r="J29" s="26">
        <f>SUM(J27:J28)</f>
        <v>6593</v>
      </c>
      <c r="Q29" s="116"/>
    </row>
    <row r="30" spans="1:17" ht="13.2" customHeight="1" thickTop="1" x14ac:dyDescent="0.25">
      <c r="A30" s="15"/>
      <c r="B30" s="2"/>
      <c r="C30" s="57"/>
      <c r="D30" s="24"/>
      <c r="E30" s="17"/>
      <c r="F30" s="24"/>
      <c r="G30" s="17"/>
      <c r="H30" s="17"/>
      <c r="I30" s="17"/>
      <c r="J30" s="17"/>
      <c r="Q30" s="116"/>
    </row>
    <row r="31" spans="1:17" ht="18.75" customHeight="1" x14ac:dyDescent="0.25">
      <c r="A31" s="27" t="s">
        <v>178</v>
      </c>
      <c r="B31" s="2"/>
      <c r="C31" s="12"/>
      <c r="D31" s="144"/>
      <c r="E31" s="83"/>
      <c r="F31" s="83"/>
      <c r="G31" s="83"/>
      <c r="H31" s="144"/>
      <c r="I31" s="83"/>
      <c r="J31" s="83"/>
    </row>
    <row r="32" spans="1:17" ht="18.75" customHeight="1" thickBot="1" x14ac:dyDescent="0.3">
      <c r="A32" s="84" t="s">
        <v>179</v>
      </c>
      <c r="B32" s="2">
        <v>22</v>
      </c>
      <c r="C32" s="12"/>
      <c r="D32" s="148">
        <f>D29/'BS 5-6'!D53</f>
        <v>17.379558531746031</v>
      </c>
      <c r="E32" s="83"/>
      <c r="F32" s="148">
        <f>F29/'BS 5-6'!F53</f>
        <v>0.44387400793650794</v>
      </c>
      <c r="G32" s="83"/>
      <c r="H32" s="148">
        <f>H29/'BS 5-6'!H53</f>
        <v>2.7510664682539683</v>
      </c>
      <c r="I32" s="83"/>
      <c r="J32" s="148">
        <f>J29/'BS 5-6'!J53</f>
        <v>3.2703373015873019E-2</v>
      </c>
    </row>
    <row r="33" spans="1:17" ht="13.2" customHeight="1" thickTop="1" x14ac:dyDescent="0.25">
      <c r="A33" s="15"/>
      <c r="B33" s="2"/>
      <c r="C33" s="57"/>
      <c r="D33" s="24"/>
      <c r="E33" s="17"/>
      <c r="F33" s="24"/>
      <c r="G33" s="17"/>
      <c r="H33" s="17"/>
      <c r="I33" s="17"/>
      <c r="J33" s="17"/>
      <c r="Q33" s="116"/>
    </row>
    <row r="34" spans="1:17" ht="18.75" customHeight="1" x14ac:dyDescent="0.25">
      <c r="A34" s="27" t="s">
        <v>54</v>
      </c>
      <c r="B34" s="2"/>
      <c r="C34" s="74"/>
      <c r="D34" s="168"/>
      <c r="E34" s="168"/>
      <c r="F34" s="168"/>
      <c r="G34" s="168"/>
      <c r="H34" s="168"/>
      <c r="I34" s="168"/>
      <c r="J34" s="168"/>
    </row>
    <row r="35" spans="1:17" ht="18.75" customHeight="1" x14ac:dyDescent="0.25">
      <c r="A35" s="15" t="s">
        <v>126</v>
      </c>
      <c r="B35" s="2"/>
      <c r="C35" s="74"/>
      <c r="D35" s="61"/>
      <c r="E35" s="74"/>
      <c r="F35" s="61"/>
      <c r="G35" s="74"/>
      <c r="H35" s="74"/>
      <c r="I35" s="74"/>
      <c r="J35" s="74"/>
    </row>
    <row r="36" spans="1:17" ht="18.75" customHeight="1" x14ac:dyDescent="0.25">
      <c r="A36" s="15"/>
      <c r="B36" s="2"/>
      <c r="C36" s="57"/>
      <c r="D36" s="123"/>
      <c r="E36" s="122"/>
      <c r="F36" s="124"/>
      <c r="G36" s="43"/>
      <c r="H36" s="123"/>
      <c r="I36" s="122"/>
      <c r="J36" s="129"/>
    </row>
    <row r="37" spans="1:17" ht="18.75" customHeight="1" x14ac:dyDescent="0.25">
      <c r="A37" s="15"/>
      <c r="B37" s="2"/>
      <c r="C37" s="57"/>
      <c r="D37" s="244" t="s">
        <v>56</v>
      </c>
      <c r="E37" s="244"/>
      <c r="F37" s="244"/>
      <c r="G37" s="57"/>
      <c r="H37" s="244" t="s">
        <v>146</v>
      </c>
      <c r="I37" s="244"/>
      <c r="J37" s="244"/>
      <c r="Q37" s="116"/>
    </row>
    <row r="38" spans="1:17" ht="18.75" customHeight="1" x14ac:dyDescent="0.25">
      <c r="A38" s="15"/>
      <c r="B38" s="2"/>
      <c r="C38" s="244" t="s">
        <v>57</v>
      </c>
      <c r="D38" s="244"/>
      <c r="E38" s="244"/>
      <c r="F38" s="244"/>
      <c r="G38" s="244"/>
      <c r="H38" s="244" t="s">
        <v>147</v>
      </c>
      <c r="I38" s="244"/>
      <c r="J38" s="244"/>
    </row>
    <row r="39" spans="1:17" ht="18.75" customHeight="1" x14ac:dyDescent="0.25">
      <c r="A39" s="15"/>
      <c r="B39" s="2"/>
      <c r="C39" s="57"/>
      <c r="D39" s="245" t="s">
        <v>121</v>
      </c>
      <c r="E39" s="246"/>
      <c r="F39" s="246"/>
      <c r="G39" s="43"/>
      <c r="H39" s="245" t="s">
        <v>121</v>
      </c>
      <c r="I39" s="246"/>
      <c r="J39" s="246"/>
    </row>
    <row r="40" spans="1:17" ht="18.75" customHeight="1" x14ac:dyDescent="0.25">
      <c r="A40" s="15"/>
      <c r="B40" s="2" t="s">
        <v>7</v>
      </c>
      <c r="C40" s="57"/>
      <c r="D40" s="123">
        <v>2022</v>
      </c>
      <c r="E40" s="122"/>
      <c r="F40" s="123">
        <v>2021</v>
      </c>
      <c r="G40" s="43"/>
      <c r="H40" s="123">
        <v>2022</v>
      </c>
      <c r="I40" s="122"/>
      <c r="J40" s="123">
        <v>2021</v>
      </c>
    </row>
    <row r="41" spans="1:17" ht="18.75" customHeight="1" x14ac:dyDescent="0.25">
      <c r="A41" s="15"/>
      <c r="B41" s="2"/>
      <c r="C41" s="57"/>
      <c r="D41" s="243" t="s">
        <v>45</v>
      </c>
      <c r="E41" s="243"/>
      <c r="F41" s="243"/>
      <c r="G41" s="243"/>
      <c r="H41" s="243"/>
      <c r="I41" s="243"/>
      <c r="J41" s="243"/>
    </row>
    <row r="42" spans="1:17" ht="18.75" customHeight="1" x14ac:dyDescent="0.25">
      <c r="A42" s="35" t="s">
        <v>180</v>
      </c>
      <c r="B42" s="2"/>
      <c r="C42" s="57"/>
      <c r="D42" s="24">
        <f>D29</f>
        <v>3503719</v>
      </c>
      <c r="E42" s="24"/>
      <c r="F42" s="24">
        <f>F29</f>
        <v>89485</v>
      </c>
      <c r="G42" s="24"/>
      <c r="H42" s="24">
        <f>H29</f>
        <v>554615</v>
      </c>
      <c r="I42" s="24"/>
      <c r="J42" s="24">
        <f>J29</f>
        <v>6593</v>
      </c>
    </row>
    <row r="43" spans="1:17" ht="18.75" customHeight="1" x14ac:dyDescent="0.25">
      <c r="A43" s="15"/>
      <c r="B43" s="2"/>
      <c r="C43" s="57"/>
      <c r="D43" s="24"/>
      <c r="E43" s="17"/>
      <c r="F43" s="24"/>
      <c r="G43" s="17"/>
      <c r="H43" s="17"/>
      <c r="I43" s="17"/>
      <c r="J43" s="17"/>
      <c r="M43" s="117"/>
      <c r="Q43" s="117"/>
    </row>
    <row r="44" spans="1:17" ht="18.75" customHeight="1" x14ac:dyDescent="0.25">
      <c r="A44" s="27" t="s">
        <v>20</v>
      </c>
      <c r="B44" s="2"/>
      <c r="C44" s="12"/>
      <c r="D44" s="144"/>
      <c r="E44" s="83"/>
      <c r="F44" s="83"/>
      <c r="G44" s="83"/>
      <c r="H44" s="144"/>
      <c r="I44" s="83"/>
      <c r="J44" s="83"/>
    </row>
    <row r="45" spans="1:17" ht="18.75" customHeight="1" x14ac:dyDescent="0.25">
      <c r="A45" s="30" t="s">
        <v>61</v>
      </c>
      <c r="C45" s="12"/>
      <c r="D45" s="83"/>
      <c r="E45" s="83"/>
      <c r="F45" s="83"/>
      <c r="G45" s="83"/>
      <c r="H45" s="83"/>
      <c r="I45" s="83"/>
      <c r="J45" s="83"/>
    </row>
    <row r="46" spans="1:17" ht="18.75" customHeight="1" x14ac:dyDescent="0.25">
      <c r="A46" s="9" t="s">
        <v>38</v>
      </c>
      <c r="C46" s="12"/>
      <c r="D46" s="83"/>
      <c r="E46" s="83"/>
      <c r="F46" s="83"/>
      <c r="G46" s="83"/>
      <c r="H46" s="83"/>
      <c r="I46" s="83"/>
      <c r="J46" s="83"/>
    </row>
    <row r="47" spans="1:17" ht="18.75" customHeight="1" x14ac:dyDescent="0.25">
      <c r="A47" s="69" t="s">
        <v>73</v>
      </c>
      <c r="B47" s="2">
        <v>10</v>
      </c>
      <c r="C47" s="57"/>
      <c r="D47" s="37">
        <v>98224</v>
      </c>
      <c r="E47" s="38"/>
      <c r="F47" s="37">
        <f>29732</f>
        <v>29732</v>
      </c>
      <c r="G47" s="113"/>
      <c r="H47" s="242">
        <v>0</v>
      </c>
      <c r="I47" s="113"/>
      <c r="J47" s="242">
        <v>0</v>
      </c>
    </row>
    <row r="48" spans="1:17" ht="18.75" customHeight="1" x14ac:dyDescent="0.25">
      <c r="A48" s="140" t="s">
        <v>183</v>
      </c>
      <c r="B48" s="2"/>
      <c r="C48" s="57"/>
      <c r="D48" s="55"/>
      <c r="E48" s="38"/>
      <c r="F48" s="55"/>
      <c r="G48" s="38"/>
      <c r="H48" s="25"/>
      <c r="I48" s="38"/>
      <c r="J48" s="25"/>
    </row>
    <row r="49" spans="1:12" ht="18.75" customHeight="1" x14ac:dyDescent="0.25">
      <c r="A49" s="141" t="s">
        <v>184</v>
      </c>
      <c r="B49" s="2"/>
      <c r="C49" s="12"/>
      <c r="D49" s="87">
        <f>SUM(D47:D48)</f>
        <v>98224</v>
      </c>
      <c r="E49" s="31"/>
      <c r="F49" s="87">
        <f>SUM(F47:F48)</f>
        <v>29732</v>
      </c>
      <c r="G49" s="29"/>
      <c r="H49" s="87">
        <f>SUM(H48:H48)</f>
        <v>0</v>
      </c>
      <c r="I49" s="31"/>
      <c r="J49" s="87">
        <f>SUM(J47:J48)</f>
        <v>0</v>
      </c>
      <c r="L49" s="113"/>
    </row>
    <row r="50" spans="1:12" ht="18.75" customHeight="1" x14ac:dyDescent="0.25">
      <c r="A50" s="27"/>
      <c r="B50" s="2"/>
      <c r="C50" s="12"/>
      <c r="D50" s="39"/>
      <c r="E50" s="31"/>
      <c r="F50" s="39"/>
      <c r="G50" s="29"/>
      <c r="H50" s="39"/>
      <c r="I50" s="31"/>
      <c r="J50" s="39"/>
      <c r="L50" s="113"/>
    </row>
    <row r="51" spans="1:12" ht="18.75" customHeight="1" x14ac:dyDescent="0.25">
      <c r="A51" s="30" t="s">
        <v>41</v>
      </c>
      <c r="B51" s="2"/>
      <c r="C51" s="12"/>
      <c r="D51" s="39"/>
      <c r="E51" s="31"/>
      <c r="F51" s="39"/>
      <c r="G51" s="29"/>
      <c r="H51" s="39"/>
      <c r="I51" s="31"/>
      <c r="J51" s="39"/>
      <c r="L51" s="157"/>
    </row>
    <row r="52" spans="1:12" ht="18.75" customHeight="1" x14ac:dyDescent="0.25">
      <c r="A52" s="9" t="s">
        <v>38</v>
      </c>
      <c r="B52" s="2"/>
      <c r="C52" s="12"/>
      <c r="D52" s="39"/>
      <c r="E52" s="31"/>
      <c r="F52" s="39"/>
      <c r="G52" s="29"/>
      <c r="H52" s="39"/>
      <c r="I52" s="31"/>
      <c r="J52" s="39"/>
    </row>
    <row r="53" spans="1:12" ht="18.75" customHeight="1" x14ac:dyDescent="0.25">
      <c r="A53" s="69" t="s">
        <v>95</v>
      </c>
      <c r="B53" s="2"/>
      <c r="C53" s="57"/>
      <c r="D53" s="112"/>
      <c r="E53" s="112"/>
      <c r="F53" s="112"/>
      <c r="G53" s="112"/>
      <c r="H53" s="112"/>
      <c r="I53" s="112"/>
      <c r="J53" s="112"/>
    </row>
    <row r="54" spans="1:12" ht="18.75" customHeight="1" x14ac:dyDescent="0.25">
      <c r="A54" s="69" t="s">
        <v>93</v>
      </c>
      <c r="B54" s="2"/>
      <c r="C54" s="57"/>
      <c r="D54" s="90">
        <f>H54</f>
        <v>515099</v>
      </c>
      <c r="E54" s="38"/>
      <c r="F54" s="90">
        <f>J54</f>
        <v>2018779</v>
      </c>
      <c r="G54" s="38"/>
      <c r="H54" s="90">
        <v>515099</v>
      </c>
      <c r="I54" s="38"/>
      <c r="J54" s="90">
        <v>2018779</v>
      </c>
      <c r="K54" s="155"/>
      <c r="L54" s="157"/>
    </row>
    <row r="55" spans="1:12" ht="18.75" customHeight="1" x14ac:dyDescent="0.25">
      <c r="A55" s="69" t="s">
        <v>156</v>
      </c>
      <c r="B55" s="2">
        <v>14</v>
      </c>
      <c r="C55" s="12"/>
      <c r="D55" s="56">
        <v>0</v>
      </c>
      <c r="E55" s="55"/>
      <c r="F55" s="56">
        <f>J55</f>
        <v>14456</v>
      </c>
      <c r="G55" s="55"/>
      <c r="H55" s="56">
        <v>0</v>
      </c>
      <c r="I55" s="55"/>
      <c r="J55" s="56">
        <v>14456</v>
      </c>
      <c r="L55" s="157"/>
    </row>
    <row r="56" spans="1:12" ht="18.75" customHeight="1" x14ac:dyDescent="0.25">
      <c r="A56" s="69" t="s">
        <v>135</v>
      </c>
      <c r="B56" s="2"/>
      <c r="C56" s="57"/>
      <c r="D56" s="56"/>
      <c r="E56" s="38"/>
      <c r="F56" s="56"/>
      <c r="G56" s="113"/>
      <c r="H56" s="113"/>
      <c r="I56" s="113"/>
      <c r="J56" s="113"/>
    </row>
    <row r="57" spans="1:12" ht="18.75" customHeight="1" x14ac:dyDescent="0.25">
      <c r="A57" s="69" t="s">
        <v>136</v>
      </c>
      <c r="B57" s="2">
        <v>10</v>
      </c>
      <c r="C57" s="57"/>
      <c r="D57" s="56">
        <f>32561</f>
        <v>32561</v>
      </c>
      <c r="E57" s="38"/>
      <c r="F57" s="56">
        <v>149073</v>
      </c>
      <c r="G57" s="113"/>
      <c r="H57" s="113">
        <v>0</v>
      </c>
      <c r="I57" s="113"/>
      <c r="J57" s="113">
        <v>0</v>
      </c>
    </row>
    <row r="58" spans="1:12" ht="18.75" customHeight="1" x14ac:dyDescent="0.25">
      <c r="A58" s="69" t="s">
        <v>108</v>
      </c>
      <c r="B58" s="2"/>
      <c r="C58" s="12"/>
      <c r="D58" s="112"/>
      <c r="E58" s="112"/>
      <c r="F58" s="112"/>
      <c r="G58" s="112"/>
      <c r="H58" s="112"/>
      <c r="I58" s="112"/>
      <c r="J58" s="112"/>
    </row>
    <row r="59" spans="1:12" ht="18.75" customHeight="1" x14ac:dyDescent="0.25">
      <c r="A59" s="12" t="s">
        <v>107</v>
      </c>
      <c r="B59" s="2">
        <v>19</v>
      </c>
      <c r="C59" s="12"/>
      <c r="D59" s="143">
        <f>H59</f>
        <v>-103020</v>
      </c>
      <c r="E59" s="38"/>
      <c r="F59" s="143">
        <f>J59</f>
        <v>-406647</v>
      </c>
      <c r="G59" s="38"/>
      <c r="H59" s="143">
        <v>-103020</v>
      </c>
      <c r="I59" s="38"/>
      <c r="J59" s="143">
        <v>-406647</v>
      </c>
      <c r="L59" s="157"/>
    </row>
    <row r="60" spans="1:12" ht="18.75" customHeight="1" x14ac:dyDescent="0.25">
      <c r="A60" s="27" t="s">
        <v>159</v>
      </c>
      <c r="B60" s="2"/>
      <c r="C60" s="12"/>
      <c r="D60" s="25"/>
      <c r="E60" s="38"/>
      <c r="F60" s="55"/>
      <c r="G60" s="38"/>
      <c r="H60" s="25"/>
      <c r="I60" s="38"/>
      <c r="J60" s="25"/>
    </row>
    <row r="61" spans="1:12" ht="18.75" customHeight="1" x14ac:dyDescent="0.25">
      <c r="A61" s="27" t="s">
        <v>160</v>
      </c>
      <c r="B61" s="2"/>
      <c r="C61" s="12"/>
      <c r="D61" s="97">
        <f>SUM(D54:D59)</f>
        <v>444640</v>
      </c>
      <c r="E61" s="23"/>
      <c r="F61" s="97">
        <f>SUM(F54:F59)</f>
        <v>1775661</v>
      </c>
      <c r="G61" s="23"/>
      <c r="H61" s="97">
        <f>SUM(H54:H59)</f>
        <v>412079</v>
      </c>
      <c r="I61" s="23"/>
      <c r="J61" s="97">
        <f>SUM(J54:J59)</f>
        <v>1626588</v>
      </c>
      <c r="L61" s="155"/>
    </row>
    <row r="62" spans="1:12" ht="18.75" customHeight="1" x14ac:dyDescent="0.25">
      <c r="A62" s="15" t="s">
        <v>181</v>
      </c>
      <c r="B62" s="2"/>
      <c r="C62" s="12"/>
      <c r="D62" s="112"/>
      <c r="E62" s="112"/>
      <c r="F62" s="112"/>
      <c r="G62" s="112"/>
      <c r="H62" s="112"/>
      <c r="I62" s="112"/>
      <c r="J62" s="112"/>
    </row>
    <row r="63" spans="1:12" ht="18.75" customHeight="1" x14ac:dyDescent="0.25">
      <c r="A63" s="15" t="s">
        <v>161</v>
      </c>
      <c r="B63" s="2"/>
      <c r="C63" s="12"/>
      <c r="D63" s="97">
        <f>SUM(D49,D61)</f>
        <v>542864</v>
      </c>
      <c r="E63" s="23"/>
      <c r="F63" s="97">
        <f>SUM(F49,F61)</f>
        <v>1805393</v>
      </c>
      <c r="G63" s="23"/>
      <c r="H63" s="97">
        <f>SUM(H49,H61)</f>
        <v>412079</v>
      </c>
      <c r="I63" s="23"/>
      <c r="J63" s="97">
        <f>SUM(J49,J61)</f>
        <v>1626588</v>
      </c>
    </row>
    <row r="64" spans="1:12" ht="18.75" customHeight="1" thickBot="1" x14ac:dyDescent="0.3">
      <c r="A64" s="27" t="s">
        <v>182</v>
      </c>
      <c r="C64" s="12"/>
      <c r="D64" s="126">
        <f>SUM(D42,D63)</f>
        <v>4046583</v>
      </c>
      <c r="E64" s="31"/>
      <c r="F64" s="126">
        <f>SUM(F42,F63)</f>
        <v>1894878</v>
      </c>
      <c r="G64" s="29"/>
      <c r="H64" s="126">
        <f>SUM(H42,H63)</f>
        <v>966694</v>
      </c>
      <c r="I64" s="31"/>
      <c r="J64" s="126">
        <f>SUM(J42,J63)</f>
        <v>1633181</v>
      </c>
    </row>
    <row r="65" spans="1:10" ht="18.75" customHeight="1" thickTop="1" x14ac:dyDescent="0.25">
      <c r="A65" s="27"/>
      <c r="C65" s="12"/>
      <c r="D65" s="39"/>
      <c r="E65" s="31"/>
      <c r="F65" s="39"/>
      <c r="G65" s="29"/>
      <c r="H65" s="39"/>
      <c r="I65" s="31"/>
      <c r="J65" s="39"/>
    </row>
    <row r="66" spans="1:10" ht="18.75" customHeight="1" x14ac:dyDescent="0.25">
      <c r="A66" s="69"/>
      <c r="B66" s="2"/>
      <c r="C66" s="57"/>
      <c r="D66" s="55"/>
      <c r="E66" s="38"/>
      <c r="F66" s="55"/>
      <c r="G66" s="38"/>
      <c r="H66" s="25"/>
      <c r="I66" s="38"/>
      <c r="J66" s="25"/>
    </row>
    <row r="67" spans="1:10" ht="18.75" customHeight="1" x14ac:dyDescent="0.25">
      <c r="A67" s="5"/>
      <c r="B67" s="5"/>
      <c r="D67" s="33"/>
      <c r="E67" s="33"/>
      <c r="F67" s="33"/>
      <c r="G67" s="33"/>
      <c r="H67" s="33"/>
      <c r="I67" s="33"/>
      <c r="J67" s="33"/>
    </row>
    <row r="68" spans="1:10" ht="18.75" customHeight="1" x14ac:dyDescent="0.25">
      <c r="A68" s="5"/>
      <c r="B68" s="5"/>
      <c r="D68" s="33"/>
      <c r="E68" s="33"/>
      <c r="F68" s="33"/>
      <c r="G68" s="33"/>
      <c r="H68" s="33"/>
      <c r="I68" s="33"/>
      <c r="J68" s="33"/>
    </row>
    <row r="69" spans="1:10" ht="18.75" customHeight="1" x14ac:dyDescent="0.25">
      <c r="A69" s="5"/>
      <c r="B69" s="5"/>
      <c r="D69" s="33"/>
      <c r="E69" s="33"/>
      <c r="F69" s="33"/>
      <c r="G69" s="33"/>
      <c r="H69" s="33"/>
      <c r="I69" s="33"/>
      <c r="J69" s="33"/>
    </row>
    <row r="70" spans="1:10" ht="18.75" customHeight="1" x14ac:dyDescent="0.25">
      <c r="A70" s="5"/>
      <c r="B70" s="5"/>
      <c r="D70" s="33"/>
      <c r="E70" s="33"/>
      <c r="F70" s="33"/>
      <c r="G70" s="33"/>
      <c r="H70" s="33"/>
      <c r="I70" s="33"/>
      <c r="J70" s="33"/>
    </row>
    <row r="71" spans="1:10" ht="18.75" customHeight="1" x14ac:dyDescent="0.25">
      <c r="A71" s="5"/>
      <c r="B71" s="5"/>
      <c r="D71" s="33"/>
      <c r="E71" s="33"/>
      <c r="F71" s="33"/>
      <c r="G71" s="33"/>
      <c r="H71" s="33"/>
      <c r="I71" s="33"/>
      <c r="J71" s="33"/>
    </row>
    <row r="72" spans="1:10" ht="18.75" customHeight="1" x14ac:dyDescent="0.25">
      <c r="A72" s="5"/>
      <c r="B72" s="5"/>
      <c r="D72" s="33"/>
      <c r="E72" s="33"/>
      <c r="F72" s="33"/>
      <c r="G72" s="33"/>
      <c r="H72" s="33"/>
      <c r="I72" s="33"/>
      <c r="J72" s="33"/>
    </row>
    <row r="73" spans="1:10" ht="18.75" customHeight="1" x14ac:dyDescent="0.25">
      <c r="A73" s="5"/>
      <c r="B73" s="5"/>
      <c r="D73" s="33"/>
      <c r="E73" s="33"/>
      <c r="F73" s="33"/>
      <c r="G73" s="33"/>
      <c r="H73" s="33"/>
      <c r="I73" s="33"/>
      <c r="J73" s="33"/>
    </row>
    <row r="74" spans="1:10" ht="18.75" customHeight="1" x14ac:dyDescent="0.25">
      <c r="A74" s="5"/>
      <c r="B74" s="5"/>
      <c r="D74" s="33"/>
      <c r="E74" s="33"/>
      <c r="F74" s="33"/>
      <c r="G74" s="33"/>
      <c r="H74" s="33"/>
      <c r="I74" s="33"/>
      <c r="J74" s="33"/>
    </row>
    <row r="75" spans="1:10" ht="18.75" customHeight="1" x14ac:dyDescent="0.25">
      <c r="A75" s="5"/>
      <c r="B75" s="5"/>
      <c r="D75" s="33"/>
      <c r="E75" s="33"/>
      <c r="F75" s="33"/>
      <c r="G75" s="33"/>
      <c r="H75" s="33"/>
      <c r="I75" s="33"/>
      <c r="J75" s="33"/>
    </row>
    <row r="76" spans="1:10" ht="18.75" customHeight="1" x14ac:dyDescent="0.25">
      <c r="A76" s="5"/>
      <c r="B76" s="5"/>
      <c r="D76" s="33"/>
      <c r="E76" s="33"/>
      <c r="F76" s="33"/>
      <c r="G76" s="33"/>
      <c r="H76" s="33"/>
      <c r="I76" s="33"/>
      <c r="J76" s="33"/>
    </row>
    <row r="77" spans="1:10" ht="18.75" customHeight="1" x14ac:dyDescent="0.25">
      <c r="A77" s="5"/>
      <c r="B77" s="5"/>
      <c r="D77" s="33"/>
      <c r="E77" s="33"/>
      <c r="F77" s="33"/>
      <c r="G77" s="33"/>
      <c r="H77" s="33"/>
      <c r="I77" s="33"/>
      <c r="J77" s="33"/>
    </row>
    <row r="78" spans="1:10" ht="18.75" customHeight="1" x14ac:dyDescent="0.25">
      <c r="A78" s="5"/>
      <c r="B78" s="5"/>
      <c r="D78" s="33"/>
      <c r="E78" s="33"/>
      <c r="F78" s="33"/>
      <c r="G78" s="33"/>
      <c r="H78" s="33"/>
      <c r="I78" s="33"/>
      <c r="J78" s="33"/>
    </row>
    <row r="79" spans="1:10" ht="18.75" customHeight="1" x14ac:dyDescent="0.25">
      <c r="A79" s="5"/>
      <c r="B79" s="5"/>
      <c r="D79" s="33"/>
      <c r="E79" s="33"/>
      <c r="F79" s="33"/>
      <c r="G79" s="33"/>
      <c r="H79" s="33"/>
      <c r="I79" s="33"/>
      <c r="J79" s="33"/>
    </row>
    <row r="80" spans="1:10" ht="18.75" customHeight="1" x14ac:dyDescent="0.25">
      <c r="A80" s="5"/>
      <c r="B80" s="5"/>
      <c r="D80" s="33"/>
      <c r="E80" s="33"/>
      <c r="F80" s="33"/>
      <c r="G80" s="33"/>
      <c r="H80" s="33"/>
      <c r="I80" s="33"/>
      <c r="J80" s="33"/>
    </row>
    <row r="81" spans="1:10" ht="18.75" customHeight="1" x14ac:dyDescent="0.25">
      <c r="A81" s="5"/>
      <c r="B81" s="5"/>
      <c r="D81" s="33"/>
      <c r="E81" s="33"/>
      <c r="F81" s="33"/>
      <c r="G81" s="33"/>
      <c r="H81" s="33"/>
      <c r="I81" s="33"/>
      <c r="J81" s="33"/>
    </row>
    <row r="82" spans="1:10" ht="18.75" customHeight="1" x14ac:dyDescent="0.25">
      <c r="A82" s="5"/>
      <c r="B82" s="5"/>
      <c r="D82" s="33"/>
      <c r="E82" s="33"/>
      <c r="F82" s="33"/>
      <c r="G82" s="33"/>
      <c r="H82" s="33"/>
      <c r="I82" s="33"/>
      <c r="J82" s="33"/>
    </row>
    <row r="83" spans="1:10" ht="18.75" customHeight="1" x14ac:dyDescent="0.25">
      <c r="A83" s="5"/>
      <c r="B83" s="5"/>
      <c r="D83" s="33"/>
      <c r="E83" s="33"/>
      <c r="F83" s="33"/>
      <c r="G83" s="33"/>
      <c r="H83" s="33"/>
      <c r="I83" s="33"/>
      <c r="J83" s="33"/>
    </row>
    <row r="84" spans="1:10" ht="18.75" customHeight="1" x14ac:dyDescent="0.25">
      <c r="A84" s="5"/>
      <c r="B84" s="5"/>
      <c r="D84" s="33"/>
      <c r="E84" s="33"/>
      <c r="F84" s="33"/>
      <c r="G84" s="33"/>
      <c r="H84" s="33"/>
      <c r="I84" s="33"/>
      <c r="J84" s="33"/>
    </row>
    <row r="85" spans="1:10" ht="18.75" customHeight="1" x14ac:dyDescent="0.25">
      <c r="A85" s="5"/>
      <c r="B85" s="5"/>
      <c r="D85" s="33"/>
      <c r="E85" s="33"/>
      <c r="F85" s="33"/>
      <c r="G85" s="33"/>
      <c r="H85" s="33"/>
      <c r="I85" s="33"/>
      <c r="J85" s="33"/>
    </row>
    <row r="86" spans="1:10" ht="18.75" customHeight="1" x14ac:dyDescent="0.25">
      <c r="A86" s="5"/>
      <c r="B86" s="5"/>
      <c r="D86" s="33"/>
      <c r="E86" s="33"/>
      <c r="F86" s="33"/>
      <c r="G86" s="33"/>
      <c r="H86" s="33"/>
      <c r="I86" s="33"/>
      <c r="J86" s="33"/>
    </row>
    <row r="87" spans="1:10" ht="18.75" customHeight="1" x14ac:dyDescent="0.25">
      <c r="A87" s="5"/>
      <c r="B87" s="5"/>
      <c r="D87" s="33"/>
      <c r="E87" s="33"/>
      <c r="F87" s="33"/>
      <c r="G87" s="33"/>
      <c r="H87" s="33"/>
      <c r="I87" s="33"/>
      <c r="J87" s="33"/>
    </row>
    <row r="88" spans="1:10" ht="18.75" customHeight="1" x14ac:dyDescent="0.25">
      <c r="A88" s="5"/>
      <c r="B88" s="5"/>
      <c r="D88" s="33"/>
      <c r="E88" s="33"/>
      <c r="F88" s="33"/>
      <c r="G88" s="33"/>
      <c r="H88" s="33"/>
      <c r="I88" s="33"/>
      <c r="J88" s="33"/>
    </row>
    <row r="89" spans="1:10" ht="18.75" customHeight="1" x14ac:dyDescent="0.25">
      <c r="A89" s="5"/>
      <c r="B89" s="5"/>
      <c r="D89" s="33"/>
      <c r="E89" s="33"/>
      <c r="F89" s="33"/>
      <c r="G89" s="33"/>
      <c r="H89" s="33"/>
      <c r="I89" s="33"/>
      <c r="J89" s="33"/>
    </row>
    <row r="90" spans="1:10" ht="18.75" customHeight="1" x14ac:dyDescent="0.25">
      <c r="A90" s="5"/>
      <c r="B90" s="5"/>
      <c r="D90" s="33"/>
      <c r="E90" s="33"/>
      <c r="F90" s="33"/>
      <c r="G90" s="33"/>
      <c r="H90" s="33"/>
      <c r="I90" s="33"/>
      <c r="J90" s="33"/>
    </row>
    <row r="91" spans="1:10" ht="18.75" customHeight="1" x14ac:dyDescent="0.25">
      <c r="A91" s="5"/>
      <c r="B91" s="5"/>
      <c r="D91" s="33"/>
      <c r="E91" s="33"/>
      <c r="F91" s="33"/>
      <c r="G91" s="33"/>
      <c r="H91" s="33"/>
      <c r="I91" s="33"/>
      <c r="J91" s="33"/>
    </row>
    <row r="92" spans="1:10" ht="18.75" customHeight="1" x14ac:dyDescent="0.25">
      <c r="A92" s="5"/>
      <c r="B92" s="5"/>
      <c r="D92" s="33"/>
      <c r="E92" s="33"/>
      <c r="F92" s="33"/>
      <c r="G92" s="33"/>
      <c r="H92" s="33"/>
      <c r="I92" s="33"/>
      <c r="J92" s="33"/>
    </row>
    <row r="93" spans="1:10" ht="18.75" customHeight="1" x14ac:dyDescent="0.25">
      <c r="A93" s="5"/>
      <c r="B93" s="5"/>
      <c r="D93" s="33"/>
      <c r="E93" s="33"/>
      <c r="F93" s="33"/>
      <c r="G93" s="33"/>
      <c r="H93" s="33"/>
      <c r="I93" s="33"/>
      <c r="J93" s="33"/>
    </row>
    <row r="94" spans="1:10" ht="18.75" customHeight="1" x14ac:dyDescent="0.25">
      <c r="A94" s="5"/>
      <c r="B94" s="5"/>
      <c r="D94" s="33"/>
      <c r="E94" s="33"/>
      <c r="F94" s="33"/>
      <c r="G94" s="33"/>
      <c r="H94" s="33"/>
      <c r="I94" s="33"/>
      <c r="J94" s="33"/>
    </row>
    <row r="95" spans="1:10" ht="18.75" customHeight="1" x14ac:dyDescent="0.25">
      <c r="A95" s="5"/>
      <c r="B95" s="5"/>
      <c r="D95" s="33"/>
      <c r="E95" s="33"/>
      <c r="F95" s="33"/>
      <c r="G95" s="33"/>
      <c r="H95" s="33"/>
      <c r="I95" s="33"/>
      <c r="J95" s="33"/>
    </row>
    <row r="96" spans="1:10" ht="18.75" customHeight="1" x14ac:dyDescent="0.25">
      <c r="A96" s="5"/>
      <c r="B96" s="5"/>
      <c r="D96" s="33"/>
      <c r="E96" s="33"/>
      <c r="F96" s="33"/>
      <c r="G96" s="33"/>
      <c r="H96" s="33"/>
      <c r="I96" s="33"/>
      <c r="J96" s="33"/>
    </row>
    <row r="97" spans="1:10" ht="18.75" customHeight="1" x14ac:dyDescent="0.25">
      <c r="A97" s="5"/>
      <c r="B97" s="5"/>
      <c r="D97" s="33"/>
      <c r="E97" s="33"/>
      <c r="F97" s="33"/>
      <c r="G97" s="33"/>
      <c r="H97" s="33"/>
      <c r="I97" s="33"/>
      <c r="J97" s="33"/>
    </row>
    <row r="98" spans="1:10" ht="18.75" customHeight="1" x14ac:dyDescent="0.25">
      <c r="A98" s="5"/>
      <c r="B98" s="5"/>
      <c r="D98" s="33"/>
      <c r="E98" s="33"/>
      <c r="F98" s="33"/>
      <c r="G98" s="33"/>
      <c r="H98" s="33"/>
      <c r="I98" s="33"/>
      <c r="J98" s="33"/>
    </row>
    <row r="99" spans="1:10" ht="18.75" customHeight="1" x14ac:dyDescent="0.25">
      <c r="A99" s="5"/>
      <c r="B99" s="5"/>
      <c r="D99" s="33"/>
      <c r="E99" s="33"/>
      <c r="F99" s="33"/>
      <c r="G99" s="33"/>
      <c r="H99" s="33"/>
      <c r="I99" s="33"/>
      <c r="J99" s="33"/>
    </row>
    <row r="100" spans="1:10" ht="18.75" customHeight="1" x14ac:dyDescent="0.25">
      <c r="A100" s="5"/>
      <c r="B100" s="5"/>
      <c r="D100" s="33"/>
      <c r="E100" s="33"/>
      <c r="F100" s="33"/>
      <c r="G100" s="33"/>
      <c r="H100" s="33"/>
      <c r="I100" s="33"/>
      <c r="J100" s="33"/>
    </row>
    <row r="101" spans="1:10" ht="18.75" customHeight="1" x14ac:dyDescent="0.25">
      <c r="A101" s="5"/>
      <c r="B101" s="5"/>
      <c r="D101" s="33"/>
      <c r="E101" s="33"/>
      <c r="F101" s="33"/>
      <c r="G101" s="33"/>
      <c r="H101" s="33"/>
      <c r="I101" s="33"/>
      <c r="J101" s="33"/>
    </row>
    <row r="102" spans="1:10" ht="18.75" customHeight="1" x14ac:dyDescent="0.25">
      <c r="A102" s="5"/>
      <c r="B102" s="5"/>
      <c r="D102" s="33"/>
      <c r="E102" s="33"/>
      <c r="F102" s="33"/>
      <c r="G102" s="33"/>
      <c r="H102" s="33"/>
      <c r="I102" s="33"/>
      <c r="J102" s="33"/>
    </row>
    <row r="103" spans="1:10" ht="18.75" customHeight="1" x14ac:dyDescent="0.25">
      <c r="A103" s="5"/>
      <c r="B103" s="5"/>
      <c r="D103" s="33"/>
      <c r="E103" s="33"/>
      <c r="F103" s="33"/>
      <c r="G103" s="33"/>
      <c r="H103" s="33"/>
      <c r="I103" s="33"/>
      <c r="J103" s="33"/>
    </row>
    <row r="104" spans="1:10" ht="18.75" customHeight="1" x14ac:dyDescent="0.25">
      <c r="A104" s="5"/>
      <c r="B104" s="5"/>
      <c r="D104" s="33"/>
      <c r="E104" s="33"/>
      <c r="F104" s="33"/>
      <c r="G104" s="33"/>
      <c r="H104" s="33"/>
      <c r="I104" s="33"/>
      <c r="J104" s="33"/>
    </row>
    <row r="105" spans="1:10" ht="18.75" customHeight="1" x14ac:dyDescent="0.25">
      <c r="A105" s="5"/>
      <c r="B105" s="5"/>
      <c r="D105" s="33"/>
      <c r="E105" s="33"/>
      <c r="F105" s="33"/>
      <c r="G105" s="33"/>
      <c r="H105" s="33"/>
      <c r="I105" s="33"/>
      <c r="J105" s="33"/>
    </row>
    <row r="106" spans="1:10" ht="18.75" customHeight="1" x14ac:dyDescent="0.25">
      <c r="A106" s="5"/>
      <c r="B106" s="5"/>
      <c r="D106" s="33"/>
      <c r="E106" s="33"/>
      <c r="F106" s="33"/>
      <c r="G106" s="33"/>
      <c r="H106" s="33"/>
      <c r="I106" s="33"/>
      <c r="J106" s="33"/>
    </row>
    <row r="107" spans="1:10" ht="18.75" customHeight="1" x14ac:dyDescent="0.25">
      <c r="A107" s="5"/>
      <c r="B107" s="5"/>
      <c r="D107" s="33"/>
      <c r="E107" s="33"/>
      <c r="F107" s="33"/>
      <c r="G107" s="33"/>
      <c r="H107" s="33"/>
      <c r="I107" s="33"/>
      <c r="J107" s="33"/>
    </row>
    <row r="108" spans="1:10" ht="18.75" customHeight="1" x14ac:dyDescent="0.25">
      <c r="A108" s="5"/>
      <c r="B108" s="5"/>
      <c r="D108" s="33"/>
      <c r="E108" s="33"/>
      <c r="F108" s="33"/>
      <c r="G108" s="33"/>
      <c r="H108" s="33"/>
      <c r="I108" s="33"/>
      <c r="J108" s="33"/>
    </row>
    <row r="109" spans="1:10" ht="18.75" customHeight="1" x14ac:dyDescent="0.25">
      <c r="A109" s="5"/>
      <c r="B109" s="5"/>
      <c r="D109" s="33"/>
      <c r="E109" s="33"/>
      <c r="F109" s="33"/>
      <c r="G109" s="33"/>
      <c r="H109" s="33"/>
      <c r="I109" s="33"/>
      <c r="J109" s="33"/>
    </row>
    <row r="110" spans="1:10" ht="18.75" customHeight="1" x14ac:dyDescent="0.25">
      <c r="A110" s="5"/>
      <c r="B110" s="5"/>
      <c r="D110" s="33"/>
      <c r="E110" s="33"/>
      <c r="F110" s="33"/>
      <c r="G110" s="33"/>
      <c r="H110" s="33"/>
      <c r="I110" s="33"/>
      <c r="J110" s="33"/>
    </row>
    <row r="111" spans="1:10" ht="18.75" customHeight="1" x14ac:dyDescent="0.25">
      <c r="A111" s="5"/>
      <c r="B111" s="5"/>
      <c r="D111" s="33"/>
      <c r="E111" s="33"/>
      <c r="F111" s="33"/>
      <c r="G111" s="33"/>
      <c r="H111" s="33"/>
      <c r="I111" s="33"/>
      <c r="J111" s="33"/>
    </row>
    <row r="112" spans="1:10" ht="18.75" customHeight="1" x14ac:dyDescent="0.25">
      <c r="A112" s="5"/>
      <c r="B112" s="5"/>
      <c r="D112" s="33"/>
      <c r="E112" s="33"/>
      <c r="F112" s="33"/>
      <c r="G112" s="33"/>
      <c r="H112" s="33"/>
      <c r="I112" s="33"/>
      <c r="J112" s="33"/>
    </row>
  </sheetData>
  <mergeCells count="14">
    <mergeCell ref="D39:F39"/>
    <mergeCell ref="H39:J39"/>
    <mergeCell ref="D41:J41"/>
    <mergeCell ref="D4:F4"/>
    <mergeCell ref="H4:J4"/>
    <mergeCell ref="D8:J8"/>
    <mergeCell ref="D37:F37"/>
    <mergeCell ref="H37:J37"/>
    <mergeCell ref="H38:J38"/>
    <mergeCell ref="H5:J5"/>
    <mergeCell ref="D6:F6"/>
    <mergeCell ref="H6:J6"/>
    <mergeCell ref="C38:G38"/>
    <mergeCell ref="C5:G5"/>
  </mergeCells>
  <pageMargins left="0.7" right="0.2" top="0.5" bottom="0.5" header="0.3" footer="0.3"/>
  <pageSetup paperSize="9" scale="79" firstPageNumber="7" fitToWidth="0" fitToHeight="0" orientation="portrait" useFirstPageNumber="1" r:id="rId1"/>
  <headerFooter>
    <oddFooter>&amp;L   The accompanying notes form an integral part of the financial statements.
 &amp;C&amp;P</oddFooter>
  </headerFooter>
  <rowBreaks count="1" manualBreakCount="1">
    <brk id="33" max="9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theme="8" tint="-0.249977111117893"/>
  </sheetPr>
  <dimension ref="A1:AN48"/>
  <sheetViews>
    <sheetView view="pageBreakPreview" topLeftCell="A15" zoomScale="90" zoomScaleNormal="55" zoomScaleSheetLayoutView="90" workbookViewId="0">
      <selection activeCell="D20" sqref="D20"/>
    </sheetView>
  </sheetViews>
  <sheetFormatPr defaultColWidth="9.33203125" defaultRowHeight="20.25" customHeight="1" x14ac:dyDescent="0.25"/>
  <cols>
    <col min="1" max="1" width="56.33203125" style="6" customWidth="1"/>
    <col min="2" max="2" width="0.6640625" style="6" customWidth="1"/>
    <col min="3" max="3" width="5.6640625" style="6" customWidth="1"/>
    <col min="4" max="4" width="0.6640625" style="6" customWidth="1"/>
    <col min="5" max="5" width="13.21875" style="6" bestFit="1" customWidth="1"/>
    <col min="6" max="6" width="0.6640625" style="6" customWidth="1"/>
    <col min="7" max="7" width="14.5546875" style="40" customWidth="1"/>
    <col min="8" max="8" width="0.6640625" style="6" customWidth="1"/>
    <col min="9" max="9" width="14.5546875" style="6" customWidth="1"/>
    <col min="10" max="10" width="0.6640625" style="6" customWidth="1"/>
    <col min="11" max="11" width="14.5546875" style="6" customWidth="1"/>
    <col min="12" max="12" width="0.6640625" style="6" customWidth="1"/>
    <col min="13" max="13" width="20.5546875" style="6" customWidth="1"/>
    <col min="14" max="14" width="0.6640625" style="6" customWidth="1"/>
    <col min="15" max="15" width="14.6640625" style="6" customWidth="1"/>
    <col min="16" max="16" width="1.33203125" style="6" customWidth="1"/>
    <col min="17" max="17" width="14.6640625" style="6" customWidth="1"/>
    <col min="18" max="18" width="1.33203125" style="6" customWidth="1"/>
    <col min="19" max="19" width="14.6640625" style="6" customWidth="1"/>
    <col min="20" max="20" width="1.33203125" style="6" customWidth="1"/>
    <col min="21" max="21" width="12.21875" style="6" bestFit="1" customWidth="1"/>
    <col min="22" max="22" width="1" style="6" customWidth="1"/>
    <col min="23" max="23" width="15.6640625" style="6" customWidth="1"/>
    <col min="24" max="24" width="1.44140625" style="6" customWidth="1"/>
    <col min="25" max="25" width="0.6640625" style="103" customWidth="1"/>
    <col min="26" max="26" width="12.33203125" style="100" bestFit="1" customWidth="1"/>
    <col min="27" max="27" width="0.6640625" style="103" customWidth="1"/>
    <col min="28" max="28" width="14.5546875" style="103" customWidth="1"/>
    <col min="29" max="29" width="0.6640625" style="103" customWidth="1"/>
    <col min="30" max="30" width="14.44140625" style="103" bestFit="1" customWidth="1"/>
    <col min="31" max="31" width="0.6640625" style="103" customWidth="1"/>
    <col min="32" max="32" width="13.44140625" style="103" bestFit="1" customWidth="1"/>
    <col min="33" max="33" width="0.6640625" style="103" customWidth="1"/>
    <col min="34" max="34" width="13.5546875" style="103" bestFit="1" customWidth="1"/>
    <col min="35" max="35" width="1" style="103" customWidth="1"/>
    <col min="36" max="36" width="12.33203125" style="103" bestFit="1" customWidth="1"/>
    <col min="37" max="37" width="1" style="103" customWidth="1"/>
    <col min="38" max="38" width="9.6640625" style="103" bestFit="1" customWidth="1"/>
    <col min="39" max="39" width="1.44140625" style="103" customWidth="1"/>
    <col min="40" max="40" width="12.33203125" style="103" bestFit="1" customWidth="1"/>
    <col min="41" max="16384" width="9.33203125" style="103"/>
  </cols>
  <sheetData>
    <row r="1" spans="1:40" ht="20.25" customHeight="1" x14ac:dyDescent="0.25">
      <c r="A1" s="18" t="s">
        <v>54</v>
      </c>
    </row>
    <row r="2" spans="1:40" s="32" customFormat="1" ht="20.25" customHeight="1" x14ac:dyDescent="0.25">
      <c r="A2" s="119" t="s">
        <v>123</v>
      </c>
      <c r="B2" s="6"/>
      <c r="C2" s="6"/>
      <c r="D2" s="6"/>
      <c r="E2" s="6"/>
      <c r="F2" s="6"/>
      <c r="G2" s="40"/>
      <c r="H2" s="6"/>
      <c r="I2" s="6"/>
      <c r="J2" s="6"/>
      <c r="K2" s="6"/>
      <c r="L2" s="6"/>
      <c r="M2" s="6"/>
      <c r="N2" s="6"/>
      <c r="O2" s="6"/>
      <c r="P2" s="6"/>
      <c r="Q2" s="6"/>
      <c r="R2" s="6"/>
      <c r="S2" s="6"/>
      <c r="T2" s="6"/>
      <c r="U2" s="6"/>
      <c r="V2" s="6"/>
      <c r="W2" s="128"/>
      <c r="X2" s="6"/>
      <c r="Y2" s="103"/>
      <c r="Z2" s="100"/>
      <c r="AA2" s="103"/>
      <c r="AB2" s="103"/>
      <c r="AC2" s="103"/>
      <c r="AD2" s="103"/>
      <c r="AE2" s="103"/>
      <c r="AF2" s="103"/>
      <c r="AG2" s="103"/>
      <c r="AH2" s="103"/>
      <c r="AI2" s="103"/>
      <c r="AJ2" s="103"/>
      <c r="AK2" s="103"/>
      <c r="AL2" s="103"/>
      <c r="AM2" s="103"/>
      <c r="AN2" s="103"/>
    </row>
    <row r="3" spans="1:40" s="32" customFormat="1" ht="14.55" customHeight="1" x14ac:dyDescent="0.25">
      <c r="A3" s="48"/>
      <c r="B3" s="44"/>
      <c r="C3" s="44"/>
      <c r="D3" s="44"/>
      <c r="E3" s="249" t="s">
        <v>68</v>
      </c>
      <c r="F3" s="249"/>
      <c r="G3" s="249"/>
      <c r="H3" s="249"/>
      <c r="I3" s="249"/>
      <c r="J3" s="249"/>
      <c r="K3" s="249"/>
      <c r="L3" s="249"/>
      <c r="M3" s="249"/>
      <c r="N3" s="249"/>
      <c r="O3" s="249"/>
      <c r="P3" s="249"/>
      <c r="Q3" s="249"/>
      <c r="R3" s="249"/>
      <c r="S3" s="249"/>
      <c r="T3" s="249"/>
      <c r="U3" s="249"/>
      <c r="V3" s="249"/>
      <c r="W3" s="249"/>
      <c r="X3" s="249"/>
      <c r="Y3" s="244"/>
      <c r="Z3" s="244"/>
      <c r="AA3" s="244"/>
      <c r="AB3" s="244"/>
      <c r="AC3" s="244"/>
      <c r="AD3" s="244"/>
      <c r="AE3" s="244"/>
      <c r="AF3" s="244"/>
      <c r="AG3" s="244"/>
      <c r="AH3" s="244"/>
      <c r="AI3" s="244"/>
      <c r="AJ3" s="244"/>
      <c r="AK3" s="244"/>
      <c r="AL3" s="244"/>
      <c r="AM3" s="244"/>
      <c r="AN3" s="244"/>
    </row>
    <row r="4" spans="1:40" s="32" customFormat="1" ht="14.55" customHeight="1" x14ac:dyDescent="0.25">
      <c r="A4" s="44"/>
      <c r="B4" s="44"/>
      <c r="C4" s="44"/>
      <c r="D4" s="44"/>
      <c r="E4" s="16"/>
      <c r="F4" s="16"/>
      <c r="G4" s="251" t="s">
        <v>52</v>
      </c>
      <c r="H4" s="251"/>
      <c r="I4" s="251"/>
      <c r="J4" s="251"/>
      <c r="K4" s="251"/>
      <c r="L4" s="45"/>
      <c r="M4" s="247" t="s">
        <v>51</v>
      </c>
      <c r="N4" s="248"/>
      <c r="O4" s="248"/>
      <c r="P4" s="248"/>
      <c r="Q4" s="248"/>
      <c r="R4" s="248"/>
      <c r="S4" s="248"/>
      <c r="T4" s="248"/>
      <c r="U4" s="248"/>
      <c r="V4" s="16"/>
      <c r="W4" s="16"/>
      <c r="X4" s="16"/>
      <c r="Y4" s="16"/>
      <c r="Z4" s="41"/>
      <c r="AA4" s="16"/>
      <c r="AB4" s="16"/>
      <c r="AC4" s="16"/>
      <c r="AF4" s="250"/>
      <c r="AG4" s="250"/>
      <c r="AH4" s="250"/>
      <c r="AI4" s="16"/>
      <c r="AJ4" s="16"/>
      <c r="AK4" s="16"/>
      <c r="AL4" s="16"/>
      <c r="AM4" s="16"/>
      <c r="AN4" s="16"/>
    </row>
    <row r="5" spans="1:40" s="32" customFormat="1" ht="14.55" customHeight="1" x14ac:dyDescent="0.25">
      <c r="A5" s="44"/>
      <c r="B5" s="44"/>
      <c r="C5" s="44"/>
      <c r="D5" s="44"/>
      <c r="E5" s="16"/>
      <c r="F5" s="16"/>
      <c r="G5" s="41"/>
      <c r="H5" s="16"/>
      <c r="I5" s="16"/>
      <c r="J5" s="16"/>
      <c r="K5" s="45"/>
      <c r="L5" s="45"/>
      <c r="M5" s="57"/>
      <c r="N5" s="101"/>
      <c r="O5" s="101"/>
      <c r="P5" s="16"/>
      <c r="Q5" s="199" t="s">
        <v>137</v>
      </c>
      <c r="R5" s="16"/>
      <c r="S5" s="101"/>
      <c r="T5" s="16"/>
      <c r="U5" s="44"/>
      <c r="V5" s="16"/>
      <c r="W5" s="16"/>
      <c r="X5" s="16"/>
      <c r="Y5" s="16"/>
      <c r="Z5" s="41"/>
      <c r="AA5" s="16"/>
      <c r="AB5" s="16"/>
      <c r="AC5" s="16"/>
      <c r="AF5" s="101"/>
      <c r="AG5" s="101"/>
      <c r="AH5" s="101"/>
      <c r="AI5" s="16"/>
      <c r="AJ5" s="16"/>
      <c r="AK5" s="16"/>
      <c r="AL5" s="16"/>
      <c r="AM5" s="16"/>
      <c r="AN5" s="16"/>
    </row>
    <row r="6" spans="1:40" s="32" customFormat="1" ht="14.55" customHeight="1" x14ac:dyDescent="0.25">
      <c r="A6" s="44"/>
      <c r="B6" s="44"/>
      <c r="C6" s="44"/>
      <c r="D6" s="44"/>
      <c r="E6" s="16"/>
      <c r="F6" s="16"/>
      <c r="G6" s="41"/>
      <c r="H6" s="16"/>
      <c r="I6" s="16"/>
      <c r="J6" s="16"/>
      <c r="K6" s="45"/>
      <c r="L6" s="45"/>
      <c r="M6" s="57"/>
      <c r="N6" s="101"/>
      <c r="O6" s="101"/>
      <c r="P6" s="16"/>
      <c r="Q6" s="199" t="s">
        <v>138</v>
      </c>
      <c r="R6" s="16"/>
      <c r="S6" s="101"/>
      <c r="T6" s="16"/>
      <c r="U6" s="44"/>
      <c r="V6" s="16"/>
      <c r="W6" s="16"/>
      <c r="X6" s="16"/>
      <c r="Y6" s="16"/>
      <c r="Z6" s="41"/>
      <c r="AA6" s="16"/>
      <c r="AB6" s="16"/>
      <c r="AC6" s="16"/>
      <c r="AF6" s="101"/>
      <c r="AG6" s="101"/>
      <c r="AH6" s="101"/>
      <c r="AI6" s="16"/>
      <c r="AJ6" s="16"/>
      <c r="AK6" s="16"/>
      <c r="AL6" s="16"/>
      <c r="AM6" s="16"/>
      <c r="AN6" s="16"/>
    </row>
    <row r="7" spans="1:40" s="32" customFormat="1" ht="14.55" customHeight="1" x14ac:dyDescent="0.25">
      <c r="A7" s="44"/>
      <c r="B7" s="44"/>
      <c r="C7" s="44"/>
      <c r="D7" s="44"/>
      <c r="E7" s="16"/>
      <c r="F7" s="16"/>
      <c r="G7" s="41"/>
      <c r="H7" s="16"/>
      <c r="I7" s="16"/>
      <c r="J7" s="16"/>
      <c r="K7" s="45"/>
      <c r="L7" s="45"/>
      <c r="M7" s="44" t="s">
        <v>96</v>
      </c>
      <c r="N7" s="101"/>
      <c r="O7" s="101" t="s">
        <v>63</v>
      </c>
      <c r="P7" s="16"/>
      <c r="Q7" s="199" t="s">
        <v>139</v>
      </c>
      <c r="R7" s="16"/>
      <c r="S7" s="101"/>
      <c r="T7" s="16"/>
      <c r="U7" s="44"/>
      <c r="V7" s="16"/>
      <c r="W7" s="16"/>
      <c r="X7" s="16"/>
      <c r="Y7" s="16"/>
      <c r="Z7" s="41"/>
      <c r="AA7" s="16"/>
      <c r="AB7" s="16"/>
      <c r="AC7" s="16"/>
      <c r="AF7" s="101"/>
      <c r="AG7" s="101"/>
      <c r="AH7" s="101"/>
      <c r="AI7" s="16"/>
      <c r="AJ7" s="16"/>
      <c r="AK7" s="16"/>
      <c r="AL7" s="16"/>
      <c r="AM7" s="16"/>
      <c r="AN7" s="16"/>
    </row>
    <row r="8" spans="1:40" s="32" customFormat="1" ht="14.55" customHeight="1" x14ac:dyDescent="0.25">
      <c r="A8" s="44"/>
      <c r="B8" s="44"/>
      <c r="C8" s="44"/>
      <c r="D8" s="44"/>
      <c r="E8" s="3"/>
      <c r="F8" s="3"/>
      <c r="L8" s="3"/>
      <c r="M8" s="3" t="s">
        <v>88</v>
      </c>
      <c r="N8" s="43"/>
      <c r="O8" s="101" t="s">
        <v>64</v>
      </c>
      <c r="P8" s="46"/>
      <c r="Q8" s="101" t="s">
        <v>140</v>
      </c>
      <c r="R8" s="46"/>
      <c r="S8" s="43" t="s">
        <v>157</v>
      </c>
      <c r="T8" s="46"/>
      <c r="V8" s="44"/>
      <c r="W8" s="44"/>
      <c r="X8" s="44"/>
      <c r="Y8" s="20"/>
      <c r="Z8" s="47"/>
      <c r="AA8" s="20"/>
      <c r="AC8" s="20"/>
      <c r="AD8" s="57"/>
      <c r="AE8" s="20"/>
      <c r="AF8" s="20"/>
      <c r="AG8" s="101"/>
      <c r="AH8" s="101"/>
      <c r="AI8" s="102"/>
      <c r="AJ8" s="57"/>
      <c r="AK8" s="57"/>
      <c r="AL8" s="57"/>
      <c r="AM8" s="57"/>
      <c r="AN8" s="57"/>
    </row>
    <row r="9" spans="1:40" s="32" customFormat="1" ht="14.55" customHeight="1" x14ac:dyDescent="0.25">
      <c r="A9" s="44"/>
      <c r="B9" s="44"/>
      <c r="C9" s="44"/>
      <c r="D9" s="44"/>
      <c r="E9" s="3" t="s">
        <v>3</v>
      </c>
      <c r="F9" s="3"/>
      <c r="G9" s="100"/>
      <c r="H9" s="100"/>
      <c r="I9" s="100"/>
      <c r="J9" s="16"/>
      <c r="K9" s="45"/>
      <c r="L9" s="3"/>
      <c r="M9" s="3" t="s">
        <v>89</v>
      </c>
      <c r="N9" s="43"/>
      <c r="O9" s="43" t="s">
        <v>94</v>
      </c>
      <c r="P9" s="44"/>
      <c r="Q9" s="43" t="s">
        <v>141</v>
      </c>
      <c r="R9" s="44"/>
      <c r="S9" s="43" t="s">
        <v>132</v>
      </c>
      <c r="T9" s="44"/>
      <c r="U9" s="44" t="s">
        <v>62</v>
      </c>
      <c r="V9" s="44"/>
      <c r="W9" s="44"/>
      <c r="X9" s="44"/>
      <c r="Y9" s="20"/>
      <c r="Z9" s="47"/>
      <c r="AA9" s="20"/>
      <c r="AB9" s="57"/>
      <c r="AC9" s="20"/>
      <c r="AD9" s="57"/>
      <c r="AE9" s="20"/>
      <c r="AF9" s="57"/>
      <c r="AG9" s="101"/>
      <c r="AH9" s="101"/>
      <c r="AI9" s="57"/>
      <c r="AJ9" s="57"/>
      <c r="AK9" s="57"/>
      <c r="AL9" s="57"/>
      <c r="AM9" s="57"/>
      <c r="AN9" s="101"/>
    </row>
    <row r="10" spans="1:40" s="32" customFormat="1" ht="14.55" customHeight="1" x14ac:dyDescent="0.25">
      <c r="A10" s="44"/>
      <c r="B10" s="44"/>
      <c r="C10" s="44"/>
      <c r="D10" s="44"/>
      <c r="E10" s="3" t="s">
        <v>4</v>
      </c>
      <c r="F10" s="3"/>
      <c r="G10" s="42" t="s">
        <v>86</v>
      </c>
      <c r="H10" s="3"/>
      <c r="I10" s="44" t="s">
        <v>67</v>
      </c>
      <c r="J10" s="3"/>
      <c r="K10" s="43"/>
      <c r="L10" s="3"/>
      <c r="M10" s="44" t="s">
        <v>97</v>
      </c>
      <c r="N10" s="43"/>
      <c r="O10" s="43" t="s">
        <v>65</v>
      </c>
      <c r="P10" s="44"/>
      <c r="Q10" s="199" t="s">
        <v>142</v>
      </c>
      <c r="R10" s="44"/>
      <c r="S10" s="43" t="s">
        <v>133</v>
      </c>
      <c r="T10" s="44"/>
      <c r="U10" s="44" t="s">
        <v>144</v>
      </c>
      <c r="V10" s="43"/>
      <c r="W10" s="43" t="s">
        <v>2</v>
      </c>
      <c r="X10" s="43"/>
      <c r="Y10" s="20"/>
      <c r="Z10" s="47"/>
      <c r="AA10" s="20"/>
      <c r="AB10" s="57"/>
      <c r="AC10" s="20"/>
      <c r="AD10" s="101"/>
      <c r="AE10" s="20"/>
      <c r="AF10" s="57"/>
      <c r="AG10" s="101"/>
      <c r="AH10" s="57"/>
      <c r="AI10" s="57"/>
      <c r="AJ10" s="101"/>
      <c r="AK10" s="101"/>
      <c r="AL10" s="101"/>
      <c r="AM10" s="101"/>
      <c r="AN10" s="101"/>
    </row>
    <row r="11" spans="1:40" s="32" customFormat="1" ht="14.55" customHeight="1" x14ac:dyDescent="0.25">
      <c r="A11" s="20"/>
      <c r="B11" s="20"/>
      <c r="C11" s="99" t="s">
        <v>7</v>
      </c>
      <c r="D11" s="20"/>
      <c r="E11" s="20" t="s">
        <v>5</v>
      </c>
      <c r="F11" s="20"/>
      <c r="G11" s="42" t="s">
        <v>66</v>
      </c>
      <c r="H11" s="20"/>
      <c r="I11" s="44" t="s">
        <v>66</v>
      </c>
      <c r="J11" s="20"/>
      <c r="K11" s="43" t="s">
        <v>19</v>
      </c>
      <c r="L11" s="20"/>
      <c r="M11" s="153" t="s">
        <v>101</v>
      </c>
      <c r="N11" s="20"/>
      <c r="O11" s="44" t="s">
        <v>87</v>
      </c>
      <c r="P11" s="20"/>
      <c r="Q11" s="199" t="s">
        <v>143</v>
      </c>
      <c r="R11" s="20"/>
      <c r="S11" s="43" t="s">
        <v>134</v>
      </c>
      <c r="T11" s="20"/>
      <c r="U11" s="57" t="s">
        <v>145</v>
      </c>
      <c r="V11" s="20"/>
      <c r="W11" s="57" t="s">
        <v>15</v>
      </c>
      <c r="X11" s="20"/>
      <c r="Y11" s="20"/>
      <c r="Z11" s="47"/>
      <c r="AA11" s="20"/>
      <c r="AB11" s="57"/>
      <c r="AC11" s="20"/>
      <c r="AD11" s="101"/>
      <c r="AE11" s="20"/>
      <c r="AF11" s="57"/>
      <c r="AG11" s="20"/>
      <c r="AH11" s="90"/>
      <c r="AI11" s="20"/>
      <c r="AJ11" s="20"/>
      <c r="AK11" s="20"/>
      <c r="AL11" s="20"/>
      <c r="AM11" s="20"/>
      <c r="AN11" s="20"/>
    </row>
    <row r="12" spans="1:40" s="32" customFormat="1" ht="15" customHeight="1" x14ac:dyDescent="0.25">
      <c r="A12" s="48"/>
      <c r="B12" s="57"/>
      <c r="C12" s="57"/>
      <c r="D12" s="57"/>
      <c r="E12" s="243" t="s">
        <v>45</v>
      </c>
      <c r="F12" s="243"/>
      <c r="G12" s="243"/>
      <c r="H12" s="243"/>
      <c r="I12" s="243"/>
      <c r="J12" s="243"/>
      <c r="K12" s="243"/>
      <c r="L12" s="243"/>
      <c r="M12" s="243"/>
      <c r="N12" s="243"/>
      <c r="O12" s="243"/>
      <c r="P12" s="243"/>
      <c r="Q12" s="243"/>
      <c r="R12" s="243"/>
      <c r="S12" s="243"/>
      <c r="T12" s="243"/>
      <c r="U12" s="243"/>
      <c r="V12" s="243"/>
      <c r="W12" s="243"/>
      <c r="Y12" s="243"/>
      <c r="Z12" s="243"/>
      <c r="AA12" s="243"/>
      <c r="AB12" s="243"/>
      <c r="AC12" s="243"/>
      <c r="AD12" s="243"/>
      <c r="AE12" s="243"/>
      <c r="AF12" s="243"/>
      <c r="AG12" s="243"/>
      <c r="AH12" s="243"/>
      <c r="AI12" s="243"/>
      <c r="AJ12" s="243"/>
      <c r="AK12" s="243"/>
      <c r="AL12" s="243"/>
      <c r="AM12" s="243"/>
      <c r="AN12" s="243"/>
    </row>
    <row r="13" spans="1:40" s="32" customFormat="1" ht="17.399999999999999" customHeight="1" x14ac:dyDescent="0.25">
      <c r="A13" s="7" t="s">
        <v>122</v>
      </c>
      <c r="B13" s="57"/>
      <c r="C13" s="57"/>
      <c r="D13" s="57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  <c r="AA13" s="2"/>
      <c r="AB13" s="2"/>
      <c r="AC13" s="2"/>
      <c r="AD13" s="2"/>
      <c r="AE13" s="2"/>
      <c r="AF13" s="2"/>
      <c r="AG13" s="2"/>
      <c r="AH13" s="2"/>
      <c r="AI13" s="2"/>
      <c r="AJ13" s="2"/>
      <c r="AK13" s="2"/>
      <c r="AL13" s="2"/>
      <c r="AM13" s="2"/>
      <c r="AN13" s="2"/>
    </row>
    <row r="14" spans="1:40" s="206" customFormat="1" ht="20.25" customHeight="1" x14ac:dyDescent="0.25">
      <c r="A14" s="48" t="s">
        <v>190</v>
      </c>
      <c r="B14" s="44"/>
      <c r="C14" s="44"/>
      <c r="D14" s="44"/>
      <c r="E14" s="23">
        <v>201600</v>
      </c>
      <c r="F14" s="23"/>
      <c r="G14" s="23">
        <v>20160</v>
      </c>
      <c r="H14" s="23"/>
      <c r="I14" s="23">
        <v>2500000</v>
      </c>
      <c r="J14" s="23"/>
      <c r="K14" s="23">
        <v>21773631</v>
      </c>
      <c r="L14" s="23"/>
      <c r="M14" s="23">
        <v>936178</v>
      </c>
      <c r="N14" s="23"/>
      <c r="O14" s="23">
        <v>-1359930</v>
      </c>
      <c r="P14" s="23"/>
      <c r="Q14" s="23">
        <v>-44666</v>
      </c>
      <c r="R14" s="23"/>
      <c r="S14" s="23">
        <v>-5226</v>
      </c>
      <c r="T14" s="23"/>
      <c r="U14" s="23">
        <v>-473644</v>
      </c>
      <c r="V14" s="23"/>
      <c r="W14" s="23">
        <v>24021747</v>
      </c>
      <c r="X14" s="207"/>
      <c r="Y14" s="208"/>
      <c r="Z14" s="209"/>
      <c r="AA14" s="208"/>
      <c r="AB14" s="210"/>
      <c r="AC14" s="208"/>
      <c r="AD14" s="210"/>
      <c r="AE14" s="208"/>
      <c r="AF14" s="210"/>
      <c r="AG14" s="208"/>
      <c r="AH14" s="211"/>
      <c r="AI14" s="207"/>
      <c r="AJ14" s="212"/>
      <c r="AK14" s="207"/>
      <c r="AL14" s="207"/>
      <c r="AM14" s="207"/>
      <c r="AN14" s="207"/>
    </row>
    <row r="15" spans="1:40" s="180" customFormat="1" ht="20.25" customHeight="1" x14ac:dyDescent="0.25">
      <c r="A15" s="7" t="s">
        <v>149</v>
      </c>
      <c r="B15" s="14"/>
      <c r="C15" s="45"/>
      <c r="D15" s="14"/>
      <c r="E15" s="23"/>
      <c r="F15" s="23"/>
      <c r="G15" s="23"/>
      <c r="H15" s="23"/>
      <c r="I15" s="23"/>
      <c r="J15" s="23"/>
      <c r="K15" s="23"/>
      <c r="L15" s="23"/>
      <c r="M15" s="23"/>
      <c r="N15" s="23"/>
      <c r="O15" s="23"/>
      <c r="P15" s="23"/>
      <c r="Q15" s="23"/>
      <c r="R15" s="23"/>
      <c r="S15" s="23"/>
      <c r="T15" s="23"/>
      <c r="U15" s="23"/>
      <c r="V15" s="23"/>
      <c r="W15" s="23"/>
      <c r="X15" s="178"/>
      <c r="Y15" s="178"/>
      <c r="Z15" s="178"/>
      <c r="AA15" s="178"/>
      <c r="AB15" s="178"/>
      <c r="AC15" s="178"/>
      <c r="AD15" s="178"/>
      <c r="AE15" s="178"/>
      <c r="AF15" s="178"/>
      <c r="AG15" s="178"/>
      <c r="AH15" s="178"/>
      <c r="AI15" s="178"/>
      <c r="AJ15" s="178"/>
      <c r="AK15" s="178"/>
      <c r="AL15" s="178"/>
      <c r="AM15" s="178"/>
      <c r="AN15" s="179"/>
    </row>
    <row r="16" spans="1:40" s="32" customFormat="1" ht="15.6" customHeight="1" x14ac:dyDescent="0.25">
      <c r="A16" s="84" t="s">
        <v>150</v>
      </c>
      <c r="B16" s="14"/>
      <c r="C16" s="45"/>
      <c r="D16" s="14"/>
      <c r="E16" s="38">
        <v>0</v>
      </c>
      <c r="F16" s="38"/>
      <c r="G16" s="38">
        <v>0</v>
      </c>
      <c r="H16" s="38"/>
      <c r="I16" s="38">
        <v>0</v>
      </c>
      <c r="J16" s="38"/>
      <c r="K16" s="38">
        <f>'PL 7-8'!F29</f>
        <v>89485</v>
      </c>
      <c r="L16" s="38"/>
      <c r="M16" s="38">
        <v>0</v>
      </c>
      <c r="N16" s="38"/>
      <c r="O16" s="38">
        <v>0</v>
      </c>
      <c r="P16" s="38"/>
      <c r="Q16" s="38">
        <v>0</v>
      </c>
      <c r="R16" s="38"/>
      <c r="S16" s="38">
        <v>0</v>
      </c>
      <c r="T16" s="38"/>
      <c r="U16" s="38">
        <f>SUM(M16:S16)</f>
        <v>0</v>
      </c>
      <c r="V16" s="38">
        <v>1</v>
      </c>
      <c r="W16" s="38">
        <f>SUM(E16:S16)</f>
        <v>89485</v>
      </c>
      <c r="X16" s="17"/>
      <c r="Y16" s="17"/>
      <c r="Z16" s="17"/>
      <c r="AA16" s="17"/>
      <c r="AB16" s="17"/>
      <c r="AC16" s="17"/>
      <c r="AD16" s="17"/>
      <c r="AE16" s="17"/>
      <c r="AF16" s="17"/>
      <c r="AG16" s="17"/>
      <c r="AH16" s="17"/>
      <c r="AI16" s="17"/>
      <c r="AJ16" s="17"/>
      <c r="AK16" s="17"/>
      <c r="AL16" s="17"/>
      <c r="AM16" s="17"/>
      <c r="AN16" s="49"/>
    </row>
    <row r="17" spans="1:40" s="32" customFormat="1" ht="16.95" customHeight="1" x14ac:dyDescent="0.25">
      <c r="A17" s="84" t="s">
        <v>99</v>
      </c>
      <c r="B17" s="14"/>
      <c r="C17" s="45"/>
      <c r="D17" s="14"/>
      <c r="E17" s="38">
        <v>0</v>
      </c>
      <c r="F17" s="38"/>
      <c r="G17" s="38">
        <v>0</v>
      </c>
      <c r="H17" s="38"/>
      <c r="I17" s="38">
        <v>0</v>
      </c>
      <c r="J17" s="38"/>
      <c r="K17" s="38">
        <v>0</v>
      </c>
      <c r="L17" s="38"/>
      <c r="M17" s="38">
        <v>1615024</v>
      </c>
      <c r="N17" s="38"/>
      <c r="O17" s="38">
        <v>29732</v>
      </c>
      <c r="P17" s="38"/>
      <c r="Q17" s="38">
        <v>149073</v>
      </c>
      <c r="R17" s="38"/>
      <c r="S17" s="38">
        <f>11564</f>
        <v>11564</v>
      </c>
      <c r="T17" s="38"/>
      <c r="U17" s="38">
        <f>'PL 7-8'!F63</f>
        <v>1805393</v>
      </c>
      <c r="V17" s="38">
        <v>2</v>
      </c>
      <c r="W17" s="38">
        <f>SUM(E17:S17)</f>
        <v>1805393</v>
      </c>
      <c r="X17" s="17"/>
      <c r="Y17" s="17"/>
      <c r="Z17" s="17"/>
      <c r="AA17" s="17"/>
      <c r="AB17" s="17"/>
      <c r="AC17" s="17"/>
      <c r="AD17" s="17"/>
      <c r="AE17" s="17"/>
      <c r="AF17" s="17"/>
      <c r="AG17" s="17"/>
      <c r="AH17" s="17"/>
      <c r="AI17" s="17"/>
      <c r="AJ17" s="17"/>
      <c r="AK17" s="17"/>
      <c r="AL17" s="17"/>
      <c r="AM17" s="17"/>
      <c r="AN17" s="49"/>
    </row>
    <row r="18" spans="1:40" s="32" customFormat="1" ht="16.95" customHeight="1" x14ac:dyDescent="0.25">
      <c r="A18" s="84" t="s">
        <v>112</v>
      </c>
      <c r="B18" s="14"/>
      <c r="C18" s="82">
        <v>23</v>
      </c>
      <c r="D18" s="14"/>
      <c r="E18" s="90">
        <v>0</v>
      </c>
      <c r="F18" s="232"/>
      <c r="G18" s="90">
        <v>0</v>
      </c>
      <c r="H18" s="52"/>
      <c r="I18" s="90">
        <v>0</v>
      </c>
      <c r="J18" s="232"/>
      <c r="K18" s="90">
        <v>-10080</v>
      </c>
      <c r="L18" s="232"/>
      <c r="M18" s="90">
        <v>0</v>
      </c>
      <c r="N18" s="52"/>
      <c r="O18" s="56">
        <v>0</v>
      </c>
      <c r="P18" s="52"/>
      <c r="Q18" s="56">
        <v>0</v>
      </c>
      <c r="R18" s="52"/>
      <c r="S18" s="56">
        <v>0</v>
      </c>
      <c r="T18" s="52"/>
      <c r="U18" s="52">
        <f>SUM(M18:S18)</f>
        <v>0</v>
      </c>
      <c r="V18" s="232">
        <v>2</v>
      </c>
      <c r="W18" s="52">
        <f>SUM(E18:S18)</f>
        <v>-10080</v>
      </c>
      <c r="X18" s="17"/>
      <c r="Y18" s="17"/>
      <c r="Z18" s="91"/>
      <c r="AA18" s="91"/>
      <c r="AB18" s="91"/>
      <c r="AC18" s="17"/>
      <c r="AD18" s="17"/>
      <c r="AE18" s="17"/>
      <c r="AF18" s="17"/>
      <c r="AG18" s="17"/>
      <c r="AH18" s="17"/>
      <c r="AI18" s="17"/>
      <c r="AJ18" s="17"/>
      <c r="AK18" s="17"/>
      <c r="AL18" s="17"/>
      <c r="AM18" s="17"/>
      <c r="AN18" s="49"/>
    </row>
    <row r="19" spans="1:40" s="32" customFormat="1" ht="16.95" customHeight="1" x14ac:dyDescent="0.25">
      <c r="A19" s="84" t="s">
        <v>113</v>
      </c>
      <c r="B19" s="44"/>
      <c r="C19" s="44"/>
      <c r="D19" s="44"/>
      <c r="E19" s="90"/>
      <c r="F19" s="232"/>
      <c r="G19" s="90"/>
      <c r="H19" s="52"/>
      <c r="I19" s="90"/>
      <c r="J19" s="232"/>
      <c r="K19" s="90"/>
      <c r="L19" s="232"/>
      <c r="M19" s="90"/>
      <c r="N19" s="52"/>
      <c r="O19" s="56"/>
      <c r="P19" s="52"/>
      <c r="Q19" s="56"/>
      <c r="R19" s="52"/>
      <c r="S19" s="56"/>
      <c r="T19" s="52"/>
      <c r="U19" s="52"/>
      <c r="V19" s="232"/>
      <c r="W19" s="232"/>
      <c r="X19"/>
      <c r="Y19" s="57"/>
      <c r="Z19"/>
      <c r="AA19" s="85"/>
      <c r="AB19"/>
      <c r="AC19" s="57"/>
      <c r="AD19"/>
      <c r="AE19" s="57"/>
      <c r="AF19"/>
      <c r="AG19" s="85"/>
      <c r="AH19" s="56"/>
      <c r="AI19" s="85"/>
      <c r="AJ19" s="56"/>
      <c r="AK19" s="85"/>
      <c r="AL19" s="90"/>
      <c r="AM19" s="85"/>
      <c r="AN19" s="56"/>
    </row>
    <row r="20" spans="1:40" s="32" customFormat="1" ht="16.95" customHeight="1" x14ac:dyDescent="0.25">
      <c r="A20" s="84" t="s">
        <v>114</v>
      </c>
      <c r="B20" s="44"/>
      <c r="C20" s="44"/>
      <c r="D20" s="44"/>
      <c r="E20" s="90"/>
      <c r="F20" s="233"/>
      <c r="G20" s="90"/>
      <c r="H20" s="55"/>
      <c r="I20" s="90"/>
      <c r="J20" s="233"/>
      <c r="K20" s="90"/>
      <c r="L20" s="233"/>
      <c r="M20" s="90"/>
      <c r="N20" s="55"/>
      <c r="O20" s="56"/>
      <c r="P20" s="55"/>
      <c r="Q20" s="56"/>
      <c r="R20" s="55"/>
      <c r="S20" s="56"/>
      <c r="T20" s="52"/>
      <c r="U20" s="52"/>
      <c r="V20" s="232"/>
      <c r="W20" s="52">
        <f>SUM(E20:S20)</f>
        <v>0</v>
      </c>
      <c r="X20"/>
      <c r="Y20" s="57"/>
      <c r="Z20"/>
      <c r="AA20" s="85"/>
      <c r="AB20"/>
      <c r="AC20" s="57"/>
      <c r="AD20"/>
      <c r="AE20" s="57"/>
      <c r="AF20"/>
      <c r="AG20" s="85"/>
      <c r="AH20" s="56"/>
      <c r="AI20" s="85"/>
      <c r="AJ20" s="56"/>
      <c r="AK20" s="85"/>
      <c r="AL20" s="90"/>
      <c r="AM20" s="85"/>
      <c r="AN20" s="56"/>
    </row>
    <row r="21" spans="1:40" s="32" customFormat="1" ht="16.95" customHeight="1" x14ac:dyDescent="0.25">
      <c r="A21" s="84" t="s">
        <v>115</v>
      </c>
      <c r="B21" s="44"/>
      <c r="C21" s="44"/>
      <c r="D21" s="44"/>
      <c r="E21" s="221">
        <v>0</v>
      </c>
      <c r="F21" s="231"/>
      <c r="G21" s="221">
        <v>0</v>
      </c>
      <c r="H21" s="55"/>
      <c r="I21" s="221">
        <v>0</v>
      </c>
      <c r="J21" s="231"/>
      <c r="K21" s="221">
        <v>670580</v>
      </c>
      <c r="L21" s="231"/>
      <c r="M21" s="221">
        <v>-536464</v>
      </c>
      <c r="N21" s="55"/>
      <c r="O21" s="37">
        <v>0</v>
      </c>
      <c r="P21" s="55"/>
      <c r="Q21" s="37">
        <v>0</v>
      </c>
      <c r="R21" s="55"/>
      <c r="S21" s="37">
        <v>0</v>
      </c>
      <c r="T21" s="52"/>
      <c r="U21" s="195">
        <f>SUM(M21:S21)</f>
        <v>-536464</v>
      </c>
      <c r="V21" s="52"/>
      <c r="W21" s="200">
        <f>U21+K21</f>
        <v>134116</v>
      </c>
      <c r="X21"/>
      <c r="Y21" s="57"/>
      <c r="Z21"/>
      <c r="AA21" s="85"/>
      <c r="AB21"/>
      <c r="AC21" s="57"/>
      <c r="AD21"/>
      <c r="AE21" s="57"/>
      <c r="AF21"/>
      <c r="AG21" s="85"/>
      <c r="AH21" s="56"/>
      <c r="AI21" s="85"/>
      <c r="AJ21" s="56"/>
      <c r="AK21" s="85"/>
      <c r="AL21" s="90"/>
      <c r="AM21" s="85"/>
      <c r="AN21" s="56"/>
    </row>
    <row r="22" spans="1:40" s="32" customFormat="1" ht="18" customHeight="1" x14ac:dyDescent="0.25">
      <c r="A22" s="48" t="s">
        <v>182</v>
      </c>
      <c r="B22" s="14"/>
      <c r="C22" s="45"/>
      <c r="D22" s="14"/>
      <c r="E22" s="235">
        <f>SUM(E16:E21)</f>
        <v>0</v>
      </c>
      <c r="F22" s="218"/>
      <c r="G22" s="235">
        <f>SUM(G16:G21)</f>
        <v>0</v>
      </c>
      <c r="H22" s="218"/>
      <c r="I22" s="235">
        <f>SUM(I16:I21)</f>
        <v>0</v>
      </c>
      <c r="J22" s="218"/>
      <c r="K22" s="235">
        <f>SUM(K16:K21)</f>
        <v>749985</v>
      </c>
      <c r="L22" s="218"/>
      <c r="M22" s="235">
        <f>SUM(M16:M21)</f>
        <v>1078560</v>
      </c>
      <c r="N22" s="218"/>
      <c r="O22" s="235">
        <f>SUM(O16:O21)</f>
        <v>29732</v>
      </c>
      <c r="P22" s="218"/>
      <c r="Q22" s="235">
        <f>SUM(Q16:Q21)</f>
        <v>149073</v>
      </c>
      <c r="R22" s="218"/>
      <c r="S22" s="235">
        <f>SUM(S16:S21)</f>
        <v>11564</v>
      </c>
      <c r="T22" s="218"/>
      <c r="U22" s="235">
        <f>SUM(U16:U21)</f>
        <v>1268929</v>
      </c>
      <c r="V22" s="218"/>
      <c r="W22" s="235">
        <f>SUM(W16:W21)</f>
        <v>2018914</v>
      </c>
      <c r="X22" s="17"/>
      <c r="Y22" s="17"/>
      <c r="Z22" s="17"/>
      <c r="AA22" s="17"/>
      <c r="AB22" s="17"/>
      <c r="AC22" s="17"/>
      <c r="AD22" s="17"/>
      <c r="AE22" s="17"/>
      <c r="AF22" s="17"/>
      <c r="AG22" s="17"/>
      <c r="AH22" s="17"/>
      <c r="AI22" s="17"/>
      <c r="AJ22" s="17"/>
      <c r="AK22" s="17"/>
      <c r="AL22" s="17"/>
      <c r="AM22" s="17"/>
      <c r="AN22" s="49"/>
    </row>
    <row r="23" spans="1:40" s="32" customFormat="1" ht="20.25" customHeight="1" thickBot="1" x14ac:dyDescent="0.3">
      <c r="A23" s="7" t="s">
        <v>162</v>
      </c>
      <c r="B23" s="14"/>
      <c r="C23" s="45"/>
      <c r="D23" s="14"/>
      <c r="E23" s="234">
        <f>E14+E22</f>
        <v>201600</v>
      </c>
      <c r="F23" s="216"/>
      <c r="G23" s="234">
        <f>G14+G22</f>
        <v>20160</v>
      </c>
      <c r="H23" s="216"/>
      <c r="I23" s="234">
        <f>I14+I22</f>
        <v>2500000</v>
      </c>
      <c r="J23" s="236"/>
      <c r="K23" s="237">
        <f>K14+K22</f>
        <v>22523616</v>
      </c>
      <c r="L23" s="216"/>
      <c r="M23" s="238">
        <f>M14+M22</f>
        <v>2014738</v>
      </c>
      <c r="N23" s="216"/>
      <c r="O23" s="234">
        <f>O14+O22</f>
        <v>-1330198</v>
      </c>
      <c r="P23" s="216"/>
      <c r="Q23" s="234">
        <f>Q14+Q22</f>
        <v>104407</v>
      </c>
      <c r="R23" s="216"/>
      <c r="S23" s="234">
        <f>S14+S22</f>
        <v>6338</v>
      </c>
      <c r="T23" s="216"/>
      <c r="U23" s="234">
        <f>U14+U22</f>
        <v>795285</v>
      </c>
      <c r="V23" s="216"/>
      <c r="W23" s="234">
        <f>W14+W22</f>
        <v>26040661</v>
      </c>
      <c r="X23" s="17"/>
      <c r="Y23">
        <f>Y14+Y22</f>
        <v>0</v>
      </c>
      <c r="Z23">
        <f>Z14+Z22</f>
        <v>0</v>
      </c>
      <c r="AA23" s="17"/>
      <c r="AB23" s="17"/>
      <c r="AC23" s="17"/>
      <c r="AD23" s="17"/>
      <c r="AE23" s="17"/>
      <c r="AF23" s="17"/>
      <c r="AG23" s="17"/>
      <c r="AH23" s="17"/>
      <c r="AI23" s="17"/>
      <c r="AJ23" s="17"/>
      <c r="AK23" s="17"/>
      <c r="AL23" s="17"/>
      <c r="AM23" s="17"/>
      <c r="AN23" s="49"/>
    </row>
    <row r="24" spans="1:40" ht="9.6" customHeight="1" thickTop="1" x14ac:dyDescent="0.25">
      <c r="A24" s="27"/>
      <c r="B24" s="32"/>
      <c r="C24" s="93"/>
      <c r="D24" s="83"/>
      <c r="E24" s="83"/>
      <c r="F24" s="83"/>
      <c r="G24" s="83"/>
      <c r="H24" s="83"/>
      <c r="I24" s="83"/>
      <c r="J24" s="217"/>
      <c r="K24" s="83"/>
      <c r="L24" s="83"/>
      <c r="M24" s="83"/>
      <c r="N24" s="83"/>
      <c r="O24" s="127"/>
      <c r="P24" s="93"/>
      <c r="Q24" s="127"/>
      <c r="R24" s="93"/>
      <c r="S24" s="127"/>
      <c r="T24" s="93"/>
      <c r="U24" s="93"/>
      <c r="V24" s="93"/>
      <c r="W24" s="93"/>
      <c r="X24" s="93"/>
      <c r="Y24" s="93"/>
      <c r="Z24" s="93"/>
      <c r="AA24" s="93"/>
    </row>
    <row r="25" spans="1:40" s="182" customFormat="1" ht="16.95" customHeight="1" x14ac:dyDescent="0.25">
      <c r="A25" s="7" t="s">
        <v>163</v>
      </c>
      <c r="B25" s="32"/>
      <c r="C25" s="93"/>
      <c r="D25" s="83"/>
      <c r="E25" s="83"/>
      <c r="F25" s="83"/>
      <c r="G25" s="83"/>
      <c r="H25" s="83"/>
      <c r="I25" s="83"/>
      <c r="J25" s="83"/>
      <c r="K25" s="83"/>
      <c r="L25" s="83"/>
      <c r="M25" s="83"/>
      <c r="N25" s="83"/>
      <c r="O25" s="127"/>
      <c r="P25" s="93"/>
      <c r="Q25" s="127"/>
      <c r="R25" s="93"/>
      <c r="S25" s="127"/>
      <c r="T25" s="93"/>
      <c r="U25" s="93"/>
      <c r="V25" s="93"/>
      <c r="W25" s="93"/>
      <c r="X25" s="181"/>
      <c r="Y25" s="181"/>
      <c r="Z25" s="181"/>
      <c r="AA25" s="181"/>
    </row>
    <row r="26" spans="1:40" s="161" customFormat="1" ht="20.25" customHeight="1" x14ac:dyDescent="0.25">
      <c r="A26" s="48" t="s">
        <v>165</v>
      </c>
      <c r="B26" s="44"/>
      <c r="C26" s="44"/>
      <c r="D26" s="44"/>
      <c r="E26" s="23">
        <v>201600</v>
      </c>
      <c r="F26" s="23"/>
      <c r="G26" s="23">
        <v>20160</v>
      </c>
      <c r="H26" s="23"/>
      <c r="I26" s="23">
        <v>2500000</v>
      </c>
      <c r="J26" s="23"/>
      <c r="K26" s="23">
        <v>22523616</v>
      </c>
      <c r="L26" s="23"/>
      <c r="M26" s="23">
        <v>2014738</v>
      </c>
      <c r="N26" s="23"/>
      <c r="O26" s="23">
        <v>-1330198</v>
      </c>
      <c r="P26" s="23"/>
      <c r="Q26" s="23">
        <v>104407</v>
      </c>
      <c r="R26" s="23"/>
      <c r="S26" s="23">
        <v>6338</v>
      </c>
      <c r="T26" s="23"/>
      <c r="U26" s="23">
        <v>795285</v>
      </c>
      <c r="V26" s="23"/>
      <c r="W26" s="23">
        <v>26040661</v>
      </c>
      <c r="X26" s="162"/>
      <c r="Y26" s="163"/>
      <c r="Z26" s="164"/>
      <c r="AA26" s="163"/>
      <c r="AB26" s="165"/>
      <c r="AC26" s="163"/>
      <c r="AD26" s="165"/>
      <c r="AE26" s="163"/>
      <c r="AF26" s="165"/>
      <c r="AG26" s="163"/>
      <c r="AH26" s="166"/>
      <c r="AI26" s="162"/>
      <c r="AJ26" s="167"/>
      <c r="AK26" s="162"/>
      <c r="AL26" s="162"/>
      <c r="AM26" s="162"/>
      <c r="AN26" s="162"/>
    </row>
    <row r="27" spans="1:40" s="32" customFormat="1" ht="8.1" customHeight="1" x14ac:dyDescent="0.25">
      <c r="A27" s="48"/>
      <c r="B27" s="44"/>
      <c r="C27" s="44"/>
      <c r="D27" s="44"/>
      <c r="E27" s="23"/>
      <c r="F27" s="23"/>
      <c r="G27" s="23"/>
      <c r="H27" s="23"/>
      <c r="I27" s="23"/>
      <c r="J27" s="23"/>
      <c r="K27" s="23"/>
      <c r="L27" s="23"/>
      <c r="M27" s="23"/>
      <c r="N27" s="23"/>
      <c r="O27" s="23"/>
      <c r="P27" s="23"/>
      <c r="Q27" s="23"/>
      <c r="R27" s="23"/>
      <c r="S27" s="23"/>
      <c r="T27" s="23"/>
      <c r="U27" s="23"/>
      <c r="V27" s="23"/>
      <c r="W27" s="23"/>
      <c r="X27" s="38"/>
      <c r="Y27" s="50"/>
      <c r="Z27" s="51"/>
      <c r="AA27" s="50"/>
      <c r="AB27" s="71"/>
      <c r="AC27" s="50"/>
      <c r="AD27" s="71"/>
      <c r="AE27" s="50"/>
      <c r="AF27" s="71"/>
      <c r="AG27" s="50"/>
      <c r="AH27" s="72"/>
      <c r="AI27" s="38"/>
      <c r="AJ27" s="73"/>
      <c r="AK27" s="38"/>
      <c r="AL27" s="38"/>
      <c r="AM27" s="38"/>
      <c r="AN27" s="38"/>
    </row>
    <row r="28" spans="1:40" s="32" customFormat="1" ht="20.25" customHeight="1" x14ac:dyDescent="0.25">
      <c r="A28" s="48" t="s">
        <v>149</v>
      </c>
      <c r="B28" s="44"/>
      <c r="C28" s="44"/>
      <c r="D28" s="44"/>
      <c r="E28" s="23"/>
      <c r="F28" s="23"/>
      <c r="G28" s="23"/>
      <c r="H28" s="23"/>
      <c r="I28" s="23"/>
      <c r="J28" s="23"/>
      <c r="K28" s="23"/>
      <c r="L28" s="23"/>
      <c r="M28" s="23"/>
      <c r="N28" s="23"/>
      <c r="O28" s="23"/>
      <c r="P28" s="23"/>
      <c r="Q28" s="23"/>
      <c r="R28" s="23"/>
      <c r="S28" s="23"/>
      <c r="T28" s="23"/>
      <c r="U28" s="23"/>
      <c r="V28" s="23"/>
      <c r="W28" s="23"/>
      <c r="X28" s="38"/>
      <c r="Y28" s="50"/>
      <c r="Z28" s="51"/>
      <c r="AA28" s="50"/>
      <c r="AB28" s="71"/>
      <c r="AC28" s="50"/>
      <c r="AD28" s="71"/>
      <c r="AE28" s="50"/>
      <c r="AF28" s="71"/>
      <c r="AG28" s="50"/>
      <c r="AH28" s="72"/>
      <c r="AI28" s="38"/>
      <c r="AJ28" s="73"/>
      <c r="AK28" s="38"/>
      <c r="AL28" s="38"/>
      <c r="AM28" s="38"/>
      <c r="AN28" s="38"/>
    </row>
    <row r="29" spans="1:40" s="32" customFormat="1" ht="15.6" customHeight="1" x14ac:dyDescent="0.25">
      <c r="A29" s="84" t="s">
        <v>150</v>
      </c>
      <c r="B29" s="44"/>
      <c r="C29" s="44"/>
      <c r="D29" s="44"/>
      <c r="E29" s="56">
        <v>0</v>
      </c>
      <c r="F29" s="193"/>
      <c r="G29" s="56">
        <v>0</v>
      </c>
      <c r="H29" s="56">
        <v>0</v>
      </c>
      <c r="I29" s="56">
        <v>0</v>
      </c>
      <c r="J29" s="56">
        <v>0</v>
      </c>
      <c r="K29" s="56">
        <f>'PL 7-8'!D29</f>
        <v>3503719</v>
      </c>
      <c r="L29" s="56">
        <v>0</v>
      </c>
      <c r="M29" s="56">
        <v>0</v>
      </c>
      <c r="N29" s="56">
        <v>0</v>
      </c>
      <c r="O29" s="56">
        <v>0</v>
      </c>
      <c r="P29" s="56">
        <f>ROUND(AG29/1000,0)</f>
        <v>0</v>
      </c>
      <c r="Q29" s="56">
        <v>0</v>
      </c>
      <c r="R29" s="56">
        <f>ROUND(AI29/1000,0)</f>
        <v>0</v>
      </c>
      <c r="S29" s="56">
        <v>0</v>
      </c>
      <c r="T29" s="56">
        <f t="shared" ref="T29:V30" si="0">ROUND(AI29/1000,0)</f>
        <v>0</v>
      </c>
      <c r="U29" s="194">
        <f>SUM(M29:S29)</f>
        <v>0</v>
      </c>
      <c r="V29" s="56">
        <f t="shared" si="0"/>
        <v>0</v>
      </c>
      <c r="W29" s="194">
        <f>SUM(E29:S29)</f>
        <v>3503719</v>
      </c>
      <c r="X29" s="56">
        <f>ROUND(AM29/1000,0)</f>
        <v>0</v>
      </c>
      <c r="Y29" s="57"/>
      <c r="Z29" s="96"/>
      <c r="AA29" s="85"/>
      <c r="AB29" s="96"/>
      <c r="AC29" s="57"/>
      <c r="AD29" s="96"/>
      <c r="AE29" s="57"/>
      <c r="AF29" s="96"/>
      <c r="AG29" s="85"/>
      <c r="AH29" s="56"/>
      <c r="AI29" s="85"/>
      <c r="AJ29" s="56"/>
      <c r="AK29" s="85"/>
      <c r="AL29" s="90"/>
      <c r="AM29" s="85"/>
      <c r="AN29" s="56"/>
    </row>
    <row r="30" spans="1:40" s="32" customFormat="1" ht="16.95" customHeight="1" x14ac:dyDescent="0.25">
      <c r="A30" s="84" t="s">
        <v>99</v>
      </c>
      <c r="B30" s="44"/>
      <c r="C30" s="44"/>
      <c r="D30" s="44"/>
      <c r="E30" s="90">
        <v>0</v>
      </c>
      <c r="F30" s="193"/>
      <c r="G30" s="90">
        <v>0</v>
      </c>
      <c r="H30" s="194">
        <v>0</v>
      </c>
      <c r="I30" s="90">
        <v>0</v>
      </c>
      <c r="J30" s="193">
        <v>0</v>
      </c>
      <c r="K30" s="90">
        <v>0</v>
      </c>
      <c r="L30" s="193">
        <v>0</v>
      </c>
      <c r="M30" s="90">
        <f>'PL 7-8'!D54+'PL 7-8'!D59</f>
        <v>412079</v>
      </c>
      <c r="N30" s="194">
        <v>0</v>
      </c>
      <c r="O30" s="56">
        <f>'PL 7-8'!D47</f>
        <v>98224</v>
      </c>
      <c r="P30" s="194">
        <f>ROUND(AG30/1000,0)</f>
        <v>0</v>
      </c>
      <c r="Q30" s="56">
        <f>'PL 7-8'!D57</f>
        <v>32561</v>
      </c>
      <c r="R30" s="194">
        <f>ROUND(AI30/1000,0)</f>
        <v>0</v>
      </c>
      <c r="S30" s="56">
        <v>0</v>
      </c>
      <c r="T30" s="194">
        <f t="shared" si="0"/>
        <v>0</v>
      </c>
      <c r="U30" s="194">
        <f>SUM(M30:S30)</f>
        <v>542864</v>
      </c>
      <c r="V30" s="194">
        <f t="shared" si="0"/>
        <v>0</v>
      </c>
      <c r="W30" s="194">
        <f>SUM(E30:S30)</f>
        <v>542864</v>
      </c>
      <c r="X30" s="98">
        <f>ROUND(AM30/1000,0)</f>
        <v>0</v>
      </c>
      <c r="Y30" s="57"/>
      <c r="Z30" s="96"/>
      <c r="AA30" s="85"/>
      <c r="AB30" s="96"/>
      <c r="AC30" s="57"/>
      <c r="AD30" s="96"/>
      <c r="AE30" s="57"/>
      <c r="AF30" s="96"/>
      <c r="AG30" s="85"/>
      <c r="AH30" s="56"/>
      <c r="AI30" s="85"/>
      <c r="AJ30" s="56"/>
      <c r="AK30" s="85"/>
      <c r="AL30" s="90"/>
      <c r="AM30" s="85"/>
      <c r="AN30" s="56"/>
    </row>
    <row r="31" spans="1:40" s="32" customFormat="1" ht="16.95" customHeight="1" x14ac:dyDescent="0.25">
      <c r="A31" s="84" t="s">
        <v>112</v>
      </c>
      <c r="B31" s="44"/>
      <c r="C31" s="82">
        <v>23</v>
      </c>
      <c r="D31" s="44"/>
      <c r="E31" s="143">
        <v>0</v>
      </c>
      <c r="F31" s="160"/>
      <c r="G31" s="143">
        <v>0</v>
      </c>
      <c r="H31" s="52"/>
      <c r="I31" s="143">
        <v>0</v>
      </c>
      <c r="J31" s="160"/>
      <c r="K31" s="143">
        <v>-10080</v>
      </c>
      <c r="L31" s="160"/>
      <c r="M31" s="143">
        <v>0</v>
      </c>
      <c r="N31" s="52"/>
      <c r="O31" s="37">
        <v>0</v>
      </c>
      <c r="P31" s="52"/>
      <c r="Q31" s="37">
        <v>0</v>
      </c>
      <c r="R31" s="52"/>
      <c r="S31" s="37">
        <v>0</v>
      </c>
      <c r="T31" s="52"/>
      <c r="U31" s="195">
        <f>SUM(M31:S31)</f>
        <v>0</v>
      </c>
      <c r="V31" s="52"/>
      <c r="W31" s="195">
        <f>SUM(E31:U31)</f>
        <v>-10080</v>
      </c>
      <c r="X31" s="98"/>
      <c r="Y31" s="57"/>
      <c r="Z31" s="96"/>
      <c r="AA31" s="85"/>
      <c r="AB31" s="96"/>
      <c r="AC31" s="57"/>
      <c r="AD31" s="96"/>
      <c r="AE31" s="57"/>
      <c r="AF31" s="96"/>
      <c r="AG31" s="85"/>
      <c r="AH31" s="56"/>
      <c r="AI31" s="85"/>
      <c r="AJ31" s="56"/>
      <c r="AK31" s="85"/>
      <c r="AL31" s="90"/>
      <c r="AM31" s="85"/>
      <c r="AN31" s="56"/>
    </row>
    <row r="32" spans="1:40" s="32" customFormat="1" ht="20.25" customHeight="1" x14ac:dyDescent="0.25">
      <c r="A32" s="48" t="s">
        <v>182</v>
      </c>
      <c r="B32" s="44"/>
      <c r="C32" s="44"/>
      <c r="D32" s="44"/>
      <c r="E32" s="190">
        <f>SUM(E29:E31)</f>
        <v>0</v>
      </c>
      <c r="F32" s="196"/>
      <c r="G32" s="190">
        <f>SUM(G29:G31)</f>
        <v>0</v>
      </c>
      <c r="H32" s="197"/>
      <c r="I32" s="190">
        <f>SUM(I29:I31)</f>
        <v>0</v>
      </c>
      <c r="J32" s="77"/>
      <c r="K32" s="190">
        <f>SUM(K29:K31)</f>
        <v>3493639</v>
      </c>
      <c r="L32" s="196"/>
      <c r="M32" s="190">
        <f>SUM(M29:M31)</f>
        <v>412079</v>
      </c>
      <c r="N32" s="197"/>
      <c r="O32" s="190">
        <f>SUM(O29:O31)</f>
        <v>98224</v>
      </c>
      <c r="P32" s="197"/>
      <c r="Q32" s="190">
        <f>SUM(Q29:Q31)</f>
        <v>32561</v>
      </c>
      <c r="R32" s="197"/>
      <c r="S32" s="190">
        <f>SUM(S29:S31)</f>
        <v>0</v>
      </c>
      <c r="T32" s="197"/>
      <c r="U32" s="190">
        <f>SUM(U29:U31)</f>
        <v>542864</v>
      </c>
      <c r="V32" s="197"/>
      <c r="W32" s="190">
        <f>SUM(W29:W31)</f>
        <v>4036503</v>
      </c>
      <c r="X32" s="98"/>
      <c r="Y32" s="57"/>
      <c r="Z32" s="96"/>
      <c r="AA32" s="85"/>
      <c r="AB32" s="96"/>
      <c r="AC32" s="57"/>
      <c r="AD32" s="96"/>
      <c r="AE32" s="57"/>
      <c r="AF32" s="96"/>
      <c r="AG32" s="85"/>
      <c r="AH32" s="56"/>
      <c r="AI32" s="85"/>
      <c r="AJ32" s="56"/>
      <c r="AK32" s="85"/>
      <c r="AL32" s="90"/>
      <c r="AM32" s="85"/>
      <c r="AN32" s="56"/>
    </row>
    <row r="33" spans="1:40" s="74" customFormat="1" ht="20.25" customHeight="1" thickBot="1" x14ac:dyDescent="0.3">
      <c r="A33" s="48" t="s">
        <v>164</v>
      </c>
      <c r="B33" s="44"/>
      <c r="C33" s="44"/>
      <c r="D33" s="44"/>
      <c r="E33" s="26">
        <f>E26+E32</f>
        <v>201600</v>
      </c>
      <c r="F33" s="67"/>
      <c r="G33" s="68">
        <f>G26+G32</f>
        <v>20160</v>
      </c>
      <c r="H33" s="67"/>
      <c r="I33" s="68">
        <f>I26+I32</f>
        <v>2500000</v>
      </c>
      <c r="J33" s="24"/>
      <c r="K33" s="68">
        <f>K26+K32</f>
        <v>26017255</v>
      </c>
      <c r="L33" s="67"/>
      <c r="M33" s="68">
        <f>M26+M32</f>
        <v>2426817</v>
      </c>
      <c r="N33" s="67"/>
      <c r="O33" s="68">
        <f>O26+O32</f>
        <v>-1231974</v>
      </c>
      <c r="P33" s="67"/>
      <c r="Q33" s="68">
        <f>Q26+Q32</f>
        <v>136968</v>
      </c>
      <c r="R33" s="67"/>
      <c r="S33" s="68">
        <f>S26+S32</f>
        <v>6338</v>
      </c>
      <c r="T33" s="67"/>
      <c r="U33" s="68">
        <f>U26+U32</f>
        <v>1338149</v>
      </c>
      <c r="V33" s="24"/>
      <c r="W33" s="68">
        <f>W26+W32</f>
        <v>30077164</v>
      </c>
      <c r="X33" s="67"/>
      <c r="Y33" s="91"/>
      <c r="Z33" s="91"/>
      <c r="AA33" s="91"/>
      <c r="AB33" s="91"/>
      <c r="AC33" s="91"/>
      <c r="AD33" s="91"/>
      <c r="AE33" s="91"/>
      <c r="AF33" s="91"/>
      <c r="AG33" s="91"/>
      <c r="AH33" s="91"/>
      <c r="AI33" s="91"/>
      <c r="AJ33" s="91"/>
      <c r="AK33" s="91"/>
      <c r="AL33" s="91"/>
      <c r="AM33" s="91"/>
      <c r="AN33" s="91"/>
    </row>
    <row r="34" spans="1:40" ht="20.25" customHeight="1" thickTop="1" x14ac:dyDescent="0.25">
      <c r="A34" s="48"/>
      <c r="B34" s="32"/>
      <c r="C34" s="94"/>
      <c r="D34" s="58"/>
      <c r="E34" s="59"/>
      <c r="F34" s="59"/>
      <c r="G34" s="59"/>
      <c r="H34" s="60"/>
      <c r="I34" s="59"/>
      <c r="J34" s="60"/>
      <c r="K34" s="59">
        <f>K33-'BS 5-6'!D61</f>
        <v>0</v>
      </c>
      <c r="L34" s="58"/>
      <c r="M34" s="4"/>
      <c r="N34" s="58"/>
      <c r="O34" s="127"/>
      <c r="P34" s="58"/>
      <c r="R34" s="58"/>
      <c r="T34" s="58"/>
      <c r="U34" s="58">
        <f>U33-'BS 5-6'!D62</f>
        <v>0</v>
      </c>
      <c r="V34" s="58"/>
      <c r="W34" s="24">
        <f>W33-'BS 5-6'!D63</f>
        <v>0</v>
      </c>
      <c r="X34" s="60"/>
      <c r="Y34" s="58"/>
      <c r="Z34" s="104"/>
      <c r="AA34" s="58"/>
    </row>
    <row r="35" spans="1:40" ht="20.25" customHeight="1" x14ac:dyDescent="0.25">
      <c r="K35" s="127"/>
      <c r="M35" s="127"/>
      <c r="U35" s="127"/>
      <c r="W35" s="94"/>
    </row>
    <row r="36" spans="1:40" ht="20.25" customHeight="1" x14ac:dyDescent="0.25">
      <c r="K36" s="127"/>
      <c r="U36" s="127"/>
    </row>
    <row r="37" spans="1:40" ht="20.25" customHeight="1" x14ac:dyDescent="0.25">
      <c r="K37" s="127"/>
      <c r="U37" s="127"/>
    </row>
    <row r="38" spans="1:40" ht="20.25" customHeight="1" x14ac:dyDescent="0.25">
      <c r="K38" s="147"/>
      <c r="U38" s="147"/>
    </row>
    <row r="39" spans="1:40" ht="20.25" customHeight="1" x14ac:dyDescent="0.25">
      <c r="K39" s="147"/>
    </row>
    <row r="48" spans="1:40" ht="20.25" customHeight="1" x14ac:dyDescent="0.25">
      <c r="F48" s="6">
        <f>SUM(F44:F47)</f>
        <v>0</v>
      </c>
      <c r="J48" s="6">
        <f>SUM(J44:J47)</f>
        <v>0</v>
      </c>
    </row>
  </sheetData>
  <mergeCells count="7">
    <mergeCell ref="M4:U4"/>
    <mergeCell ref="E12:W12"/>
    <mergeCell ref="E3:X3"/>
    <mergeCell ref="Y3:AN3"/>
    <mergeCell ref="AF4:AH4"/>
    <mergeCell ref="Y12:AN12"/>
    <mergeCell ref="G4:K4"/>
  </mergeCells>
  <pageMargins left="0.6" right="0.25" top="0.5" bottom="0.5" header="0.3" footer="0.3"/>
  <pageSetup paperSize="9" scale="62" firstPageNumber="9" fitToWidth="0" fitToHeight="0" orientation="landscape" useFirstPageNumber="1" r:id="rId1"/>
  <headerFooter>
    <oddFooter>&amp;L  The accompanying notes form an integral part of the financial statements.
 &amp;C
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theme="8" tint="-0.249977111117893"/>
  </sheetPr>
  <dimension ref="A1:AB38"/>
  <sheetViews>
    <sheetView view="pageBreakPreview" topLeftCell="A10" zoomScale="80" zoomScaleNormal="70" zoomScaleSheetLayoutView="80" workbookViewId="0">
      <selection activeCell="D20" sqref="D20"/>
    </sheetView>
  </sheetViews>
  <sheetFormatPr defaultColWidth="9.33203125" defaultRowHeight="20.25" customHeight="1" x14ac:dyDescent="0.25"/>
  <cols>
    <col min="1" max="1" width="53.88671875" style="6" customWidth="1"/>
    <col min="2" max="2" width="7.6640625" style="32" customWidth="1"/>
    <col min="3" max="3" width="1.44140625" style="6" customWidth="1"/>
    <col min="4" max="4" width="14.44140625" style="6" customWidth="1"/>
    <col min="5" max="5" width="1.44140625" style="6" customWidth="1"/>
    <col min="6" max="6" width="13.5546875" style="6" customWidth="1"/>
    <col min="7" max="7" width="1.33203125" style="6" customWidth="1"/>
    <col min="8" max="8" width="15" style="6" bestFit="1" customWidth="1"/>
    <col min="9" max="9" width="1.5546875" style="6" customWidth="1"/>
    <col min="10" max="10" width="14.6640625" style="6" customWidth="1"/>
    <col min="11" max="11" width="1.5546875" style="6" customWidth="1"/>
    <col min="12" max="12" width="20" style="6" customWidth="1"/>
    <col min="13" max="13" width="1.5546875" style="6" customWidth="1"/>
    <col min="14" max="14" width="15.21875" style="6" customWidth="1"/>
    <col min="15" max="15" width="1.5546875" style="6" customWidth="1"/>
    <col min="16" max="16" width="12.44140625" style="6" customWidth="1"/>
    <col min="17" max="17" width="1.44140625" style="6" customWidth="1"/>
    <col min="18" max="18" width="14.5546875" style="103" bestFit="1" customWidth="1"/>
    <col min="19" max="19" width="1.44140625" style="103" customWidth="1"/>
    <col min="20" max="20" width="13.5546875" style="103" customWidth="1"/>
    <col min="21" max="21" width="1.33203125" style="103" customWidth="1"/>
    <col min="22" max="22" width="15" style="103" bestFit="1" customWidth="1"/>
    <col min="23" max="23" width="1.5546875" style="103" customWidth="1"/>
    <col min="24" max="24" width="13.44140625" style="103" bestFit="1" customWidth="1"/>
    <col min="25" max="25" width="1.5546875" style="103" customWidth="1"/>
    <col min="26" max="26" width="14.5546875" style="103" bestFit="1" customWidth="1"/>
    <col min="27" max="27" width="1.44140625" style="103" customWidth="1"/>
    <col min="28" max="28" width="14.5546875" style="103" bestFit="1" customWidth="1"/>
    <col min="29" max="16384" width="9.33203125" style="103"/>
  </cols>
  <sheetData>
    <row r="1" spans="1:28" ht="20.25" customHeight="1" x14ac:dyDescent="0.25">
      <c r="A1" s="18" t="s">
        <v>54</v>
      </c>
      <c r="R1" s="58"/>
      <c r="S1" s="58"/>
      <c r="T1" s="58"/>
      <c r="U1" s="58"/>
      <c r="V1" s="60"/>
      <c r="W1" s="58"/>
      <c r="X1" s="60"/>
      <c r="Y1" s="58"/>
      <c r="Z1" s="58"/>
      <c r="AA1" s="104"/>
      <c r="AB1" s="58"/>
    </row>
    <row r="2" spans="1:28" s="74" customFormat="1" ht="19.8" customHeight="1" x14ac:dyDescent="0.25">
      <c r="A2" s="119" t="s">
        <v>123</v>
      </c>
      <c r="B2" s="32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  <c r="O2" s="6"/>
      <c r="P2" s="6"/>
      <c r="Q2" s="6"/>
      <c r="R2" s="55"/>
      <c r="T2" s="62"/>
      <c r="V2" s="62"/>
      <c r="W2" s="62"/>
      <c r="X2" s="62"/>
      <c r="Y2" s="62"/>
      <c r="Z2" s="62"/>
      <c r="AA2" s="62"/>
      <c r="AB2" s="93"/>
    </row>
    <row r="3" spans="1:28" ht="16.8" customHeight="1" x14ac:dyDescent="0.25">
      <c r="A3" s="119"/>
      <c r="C3" s="103"/>
    </row>
    <row r="4" spans="1:28" s="74" customFormat="1" ht="18.600000000000001" customHeight="1" x14ac:dyDescent="0.25">
      <c r="B4" s="2"/>
      <c r="C4" s="57"/>
      <c r="D4" s="244" t="s">
        <v>17</v>
      </c>
      <c r="E4" s="244"/>
      <c r="F4" s="244"/>
      <c r="G4" s="244"/>
      <c r="H4" s="244"/>
      <c r="I4" s="244"/>
      <c r="J4" s="244"/>
      <c r="K4" s="244"/>
      <c r="L4" s="244"/>
      <c r="M4" s="244"/>
      <c r="N4" s="244"/>
      <c r="O4" s="244"/>
      <c r="P4" s="244"/>
      <c r="Q4" s="244"/>
      <c r="R4" s="244"/>
      <c r="S4" s="31"/>
      <c r="T4" s="31"/>
      <c r="U4" s="31"/>
      <c r="V4" s="31"/>
      <c r="W4" s="31"/>
      <c r="X4" s="31"/>
      <c r="Y4" s="31"/>
      <c r="Z4" s="31"/>
      <c r="AA4" s="31"/>
      <c r="AB4" s="31"/>
    </row>
    <row r="5" spans="1:28" s="74" customFormat="1" ht="18.600000000000001" customHeight="1" x14ac:dyDescent="0.25">
      <c r="B5" s="2"/>
      <c r="C5" s="57"/>
      <c r="D5" s="16"/>
      <c r="E5" s="16"/>
      <c r="F5" s="251" t="s">
        <v>52</v>
      </c>
      <c r="G5" s="251"/>
      <c r="H5" s="251"/>
      <c r="I5" s="251"/>
      <c r="J5" s="251"/>
      <c r="K5" s="16"/>
      <c r="L5" s="247" t="s">
        <v>90</v>
      </c>
      <c r="M5" s="247"/>
      <c r="N5" s="247"/>
      <c r="O5" s="247"/>
      <c r="P5" s="247"/>
      <c r="Q5" s="16"/>
      <c r="R5" s="16"/>
      <c r="S5" s="31"/>
      <c r="T5" s="31"/>
      <c r="U5" s="31"/>
      <c r="V5" s="31"/>
      <c r="W5" s="31"/>
      <c r="X5" s="31"/>
      <c r="Y5" s="31"/>
      <c r="Z5" s="31"/>
      <c r="AA5" s="31"/>
      <c r="AB5" s="31"/>
    </row>
    <row r="6" spans="1:28" s="74" customFormat="1" ht="18.600000000000001" customHeight="1" x14ac:dyDescent="0.25">
      <c r="B6" s="2"/>
      <c r="C6" s="57"/>
      <c r="D6" s="16"/>
      <c r="E6" s="16"/>
      <c r="F6" s="16"/>
      <c r="G6" s="16"/>
      <c r="H6" s="16"/>
      <c r="I6" s="16"/>
      <c r="J6" s="16"/>
      <c r="K6" s="16"/>
      <c r="L6" s="151" t="s">
        <v>96</v>
      </c>
      <c r="M6" s="16"/>
      <c r="N6" s="43"/>
      <c r="O6" s="16"/>
      <c r="P6" s="43"/>
      <c r="Q6" s="16"/>
      <c r="R6" s="31"/>
      <c r="S6" s="31"/>
      <c r="T6" s="31"/>
      <c r="U6" s="31"/>
      <c r="V6" s="31"/>
      <c r="W6" s="31"/>
      <c r="X6" s="31"/>
      <c r="Y6" s="31"/>
      <c r="Z6" s="31"/>
      <c r="AA6" s="31"/>
      <c r="AB6" s="31"/>
    </row>
    <row r="7" spans="1:28" s="74" customFormat="1" ht="18.600000000000001" customHeight="1" x14ac:dyDescent="0.25">
      <c r="B7" s="2"/>
      <c r="C7" s="57"/>
      <c r="D7" s="16"/>
      <c r="E7" s="16"/>
      <c r="K7" s="16"/>
      <c r="L7" s="151" t="s">
        <v>88</v>
      </c>
      <c r="M7" s="16"/>
      <c r="N7" s="43" t="s">
        <v>157</v>
      </c>
      <c r="O7" s="16"/>
      <c r="P7" s="43"/>
      <c r="Q7" s="103"/>
      <c r="R7" s="53"/>
      <c r="S7" s="61"/>
      <c r="T7" s="53"/>
      <c r="U7" s="61"/>
      <c r="V7" s="53"/>
      <c r="W7" s="61"/>
      <c r="X7" s="53"/>
      <c r="Z7" s="93"/>
      <c r="AA7" s="93"/>
      <c r="AB7" s="93"/>
    </row>
    <row r="8" spans="1:28" s="74" customFormat="1" ht="18.600000000000001" customHeight="1" x14ac:dyDescent="0.25">
      <c r="A8" s="57"/>
      <c r="B8" s="2"/>
      <c r="C8" s="20"/>
      <c r="D8" s="3" t="s">
        <v>3</v>
      </c>
      <c r="E8" s="3"/>
      <c r="F8" s="100"/>
      <c r="G8" s="100"/>
      <c r="H8" s="100"/>
      <c r="I8" s="16"/>
      <c r="J8" s="45"/>
      <c r="K8" s="3"/>
      <c r="L8" s="151" t="s">
        <v>89</v>
      </c>
      <c r="M8" s="3"/>
      <c r="N8" s="43" t="s">
        <v>132</v>
      </c>
      <c r="O8" s="3"/>
      <c r="P8" s="44" t="s">
        <v>62</v>
      </c>
      <c r="Q8" s="57"/>
      <c r="R8" s="43"/>
      <c r="S8" s="61"/>
      <c r="T8" s="53"/>
      <c r="U8" s="61"/>
      <c r="V8" s="53"/>
      <c r="W8" s="48"/>
      <c r="X8" s="53"/>
      <c r="Y8" s="93"/>
      <c r="Z8" s="93"/>
      <c r="AA8" s="93"/>
      <c r="AB8" s="93"/>
    </row>
    <row r="9" spans="1:28" s="74" customFormat="1" ht="18.600000000000001" customHeight="1" x14ac:dyDescent="0.25">
      <c r="A9" s="57"/>
      <c r="B9" s="2"/>
      <c r="C9" s="20"/>
      <c r="D9" s="3" t="s">
        <v>4</v>
      </c>
      <c r="E9" s="3"/>
      <c r="F9" s="42" t="s">
        <v>86</v>
      </c>
      <c r="G9" s="3"/>
      <c r="H9" s="44" t="s">
        <v>67</v>
      </c>
      <c r="I9" s="3"/>
      <c r="J9" s="43"/>
      <c r="K9" s="3"/>
      <c r="L9" s="152" t="s">
        <v>97</v>
      </c>
      <c r="M9" s="3"/>
      <c r="N9" s="43" t="s">
        <v>133</v>
      </c>
      <c r="O9" s="3"/>
      <c r="P9" s="44" t="s">
        <v>144</v>
      </c>
      <c r="Q9" s="43"/>
      <c r="R9" s="43" t="s">
        <v>2</v>
      </c>
      <c r="S9" s="107"/>
      <c r="T9" s="106"/>
      <c r="U9" s="107"/>
      <c r="V9" s="106"/>
      <c r="W9" s="107"/>
      <c r="X9" s="106"/>
      <c r="Y9" s="107"/>
      <c r="Z9" s="95"/>
      <c r="AA9" s="39"/>
      <c r="AB9" s="95"/>
    </row>
    <row r="10" spans="1:28" ht="18.600000000000001" customHeight="1" x14ac:dyDescent="0.25">
      <c r="A10" s="57"/>
      <c r="B10" s="99" t="s">
        <v>7</v>
      </c>
      <c r="C10" s="20"/>
      <c r="D10" s="20" t="s">
        <v>5</v>
      </c>
      <c r="E10" s="20"/>
      <c r="F10" s="42" t="s">
        <v>66</v>
      </c>
      <c r="G10" s="20"/>
      <c r="H10" s="44" t="s">
        <v>66</v>
      </c>
      <c r="I10" s="20"/>
      <c r="J10" s="43" t="s">
        <v>19</v>
      </c>
      <c r="K10" s="20"/>
      <c r="L10" s="151" t="s">
        <v>98</v>
      </c>
      <c r="M10" s="20"/>
      <c r="N10" s="43" t="s">
        <v>134</v>
      </c>
      <c r="O10" s="20"/>
      <c r="P10" s="57" t="s">
        <v>145</v>
      </c>
      <c r="Q10" s="20"/>
      <c r="R10" s="20" t="s">
        <v>15</v>
      </c>
      <c r="S10" s="93"/>
      <c r="T10" s="93"/>
      <c r="U10" s="93"/>
      <c r="V10" s="111"/>
      <c r="W10" s="93"/>
      <c r="X10" s="93"/>
      <c r="Y10" s="93"/>
      <c r="Z10" s="93"/>
      <c r="AA10" s="93"/>
      <c r="AB10" s="93"/>
    </row>
    <row r="11" spans="1:28" s="74" customFormat="1" ht="20.25" customHeight="1" x14ac:dyDescent="0.25">
      <c r="A11" s="103"/>
      <c r="B11" s="103"/>
      <c r="C11" s="94"/>
      <c r="D11" s="243" t="s">
        <v>45</v>
      </c>
      <c r="E11" s="243"/>
      <c r="F11" s="243"/>
      <c r="G11" s="243"/>
      <c r="H11" s="243"/>
      <c r="I11" s="243"/>
      <c r="J11" s="243"/>
      <c r="K11" s="243"/>
      <c r="L11" s="243"/>
      <c r="M11" s="243"/>
      <c r="N11" s="243"/>
      <c r="O11" s="243"/>
      <c r="P11" s="243"/>
      <c r="Q11" s="243"/>
      <c r="R11" s="243"/>
      <c r="S11" s="107"/>
      <c r="T11" s="106"/>
      <c r="U11" s="107"/>
      <c r="V11" s="96"/>
      <c r="W11" s="107"/>
      <c r="X11" s="106"/>
      <c r="Y11" s="107"/>
      <c r="Z11" s="95"/>
      <c r="AA11" s="39"/>
      <c r="AB11" s="95"/>
    </row>
    <row r="12" spans="1:28" ht="16.95" customHeight="1" x14ac:dyDescent="0.25">
      <c r="A12" s="7" t="s">
        <v>122</v>
      </c>
      <c r="B12" s="99"/>
      <c r="C12" s="94"/>
      <c r="D12" s="2"/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  <c r="R12" s="93"/>
      <c r="S12" s="93"/>
      <c r="T12" s="93"/>
      <c r="U12" s="93"/>
      <c r="V12" s="93"/>
      <c r="W12" s="93"/>
      <c r="X12" s="93"/>
      <c r="Y12" s="93"/>
      <c r="Z12" s="93"/>
      <c r="AA12" s="93"/>
      <c r="AB12" s="93"/>
    </row>
    <row r="13" spans="1:28" customFormat="1" ht="20.25" customHeight="1" x14ac:dyDescent="0.25">
      <c r="A13" s="48" t="s">
        <v>190</v>
      </c>
      <c r="B13" s="32"/>
      <c r="C13" s="93"/>
      <c r="D13" s="241">
        <v>201600</v>
      </c>
      <c r="E13" s="23"/>
      <c r="F13" s="241">
        <v>20160</v>
      </c>
      <c r="G13" s="23"/>
      <c r="H13" s="241">
        <v>2500000</v>
      </c>
      <c r="I13" s="23"/>
      <c r="J13" s="241">
        <v>11792908</v>
      </c>
      <c r="K13" s="23"/>
      <c r="L13" s="241">
        <v>936178</v>
      </c>
      <c r="M13" s="23"/>
      <c r="N13" s="241">
        <v>-5226</v>
      </c>
      <c r="O13" s="23"/>
      <c r="P13" s="241">
        <v>930952</v>
      </c>
      <c r="Q13" s="31"/>
      <c r="R13" s="241">
        <v>15445620</v>
      </c>
    </row>
    <row r="14" spans="1:28" ht="20.399999999999999" customHeight="1" x14ac:dyDescent="0.25">
      <c r="A14" s="7" t="s">
        <v>149</v>
      </c>
      <c r="B14" s="99"/>
      <c r="C14" s="94"/>
      <c r="D14" s="2"/>
      <c r="E14" s="2"/>
      <c r="F14" s="2"/>
      <c r="G14" s="2"/>
      <c r="H14" s="2"/>
      <c r="I14" s="2"/>
      <c r="J14" s="2"/>
      <c r="K14" s="2"/>
      <c r="L14" s="2"/>
      <c r="M14" s="2"/>
      <c r="N14" s="2"/>
      <c r="O14" s="2"/>
      <c r="P14" s="2"/>
      <c r="Q14" s="2"/>
      <c r="R14" s="93"/>
      <c r="S14" s="93"/>
      <c r="T14" s="93"/>
      <c r="U14" s="93"/>
      <c r="V14" s="93"/>
      <c r="W14" s="93"/>
      <c r="X14" s="93"/>
      <c r="Y14" s="93"/>
      <c r="Z14" s="93"/>
      <c r="AA14" s="93"/>
      <c r="AB14" s="93"/>
    </row>
    <row r="15" spans="1:28" s="74" customFormat="1" ht="20.399999999999999" customHeight="1" x14ac:dyDescent="0.25">
      <c r="A15" s="84" t="s">
        <v>150</v>
      </c>
      <c r="B15" s="2"/>
      <c r="C15" s="77"/>
      <c r="D15" s="63">
        <v>0</v>
      </c>
      <c r="E15" s="63"/>
      <c r="F15" s="63">
        <v>0</v>
      </c>
      <c r="G15" s="63"/>
      <c r="H15" s="63">
        <v>0</v>
      </c>
      <c r="I15" s="63"/>
      <c r="J15" s="63">
        <f>'PL 7-8'!J42</f>
        <v>6593</v>
      </c>
      <c r="K15" s="63"/>
      <c r="L15" s="63">
        <v>0</v>
      </c>
      <c r="M15" s="63"/>
      <c r="N15" s="63">
        <f>'PL 7-8'!M42</f>
        <v>0</v>
      </c>
      <c r="O15" s="63"/>
      <c r="P15" s="63">
        <f>SUM(L15:N15)</f>
        <v>0</v>
      </c>
      <c r="Q15" s="63"/>
      <c r="R15" s="93">
        <f>SUM(D15:N15)</f>
        <v>6593</v>
      </c>
      <c r="S15" s="31"/>
      <c r="T15" s="31"/>
      <c r="U15" s="31"/>
      <c r="V15" s="31"/>
      <c r="W15" s="31"/>
      <c r="X15" s="31"/>
      <c r="Y15" s="31"/>
      <c r="Z15" s="31"/>
      <c r="AA15" s="31"/>
      <c r="AB15" s="31"/>
    </row>
    <row r="16" spans="1:28" s="74" customFormat="1" ht="20.399999999999999" customHeight="1" x14ac:dyDescent="0.25">
      <c r="A16" s="84" t="s">
        <v>99</v>
      </c>
      <c r="B16" s="2"/>
      <c r="C16" s="77"/>
      <c r="D16" s="108">
        <v>0</v>
      </c>
      <c r="E16" s="108"/>
      <c r="F16" s="108">
        <v>0</v>
      </c>
      <c r="G16" s="108"/>
      <c r="H16" s="108">
        <v>0</v>
      </c>
      <c r="I16" s="108"/>
      <c r="J16" s="108">
        <v>0</v>
      </c>
      <c r="K16" s="108"/>
      <c r="L16" s="108">
        <v>1615024</v>
      </c>
      <c r="M16" s="108"/>
      <c r="N16" s="108">
        <v>11564</v>
      </c>
      <c r="O16" s="108"/>
      <c r="P16" s="108">
        <f>SUM(L16:N16)</f>
        <v>1626588</v>
      </c>
      <c r="Q16" s="108"/>
      <c r="R16" s="93">
        <f>SUM(D16:N16)</f>
        <v>1626588</v>
      </c>
      <c r="S16" s="31"/>
      <c r="T16" s="31"/>
      <c r="U16" s="31"/>
      <c r="V16" s="31"/>
      <c r="W16" s="31"/>
      <c r="X16" s="31"/>
      <c r="Y16" s="31"/>
      <c r="Z16" s="31"/>
      <c r="AA16" s="31"/>
      <c r="AB16" s="31"/>
    </row>
    <row r="17" spans="1:28" s="74" customFormat="1" ht="20.399999999999999" customHeight="1" x14ac:dyDescent="0.25">
      <c r="A17" s="84" t="s">
        <v>112</v>
      </c>
      <c r="B17" s="2">
        <v>23</v>
      </c>
      <c r="C17" s="77"/>
      <c r="D17" s="25">
        <v>0</v>
      </c>
      <c r="E17" s="25"/>
      <c r="F17" s="25">
        <v>0</v>
      </c>
      <c r="G17" s="25"/>
      <c r="H17" s="25">
        <v>0</v>
      </c>
      <c r="I17" s="25"/>
      <c r="J17" s="25">
        <v>-10080</v>
      </c>
      <c r="K17" s="25"/>
      <c r="L17" s="90">
        <v>0</v>
      </c>
      <c r="M17" s="25"/>
      <c r="N17" s="25">
        <v>0</v>
      </c>
      <c r="O17" s="25"/>
      <c r="P17" s="25">
        <f>SUM(L17:N17)</f>
        <v>0</v>
      </c>
      <c r="Q17" s="25"/>
      <c r="R17" s="25">
        <f>SUM(D17:N17)</f>
        <v>-10080</v>
      </c>
      <c r="S17" s="31"/>
      <c r="T17" s="31"/>
      <c r="U17" s="31"/>
      <c r="V17" s="31"/>
      <c r="W17" s="31"/>
      <c r="X17" s="31"/>
      <c r="Y17" s="31"/>
      <c r="Z17" s="31"/>
      <c r="AA17" s="31"/>
      <c r="AB17" s="31"/>
    </row>
    <row r="18" spans="1:28" customFormat="1" ht="20.399999999999999" customHeight="1" x14ac:dyDescent="0.25">
      <c r="A18" s="84" t="s">
        <v>129</v>
      </c>
      <c r="B18" s="32"/>
      <c r="C18" s="93"/>
      <c r="D18" s="25"/>
      <c r="E18" s="25"/>
      <c r="F18" s="25"/>
      <c r="G18" s="25"/>
      <c r="H18" s="25"/>
      <c r="I18" s="25"/>
      <c r="J18" s="25"/>
      <c r="K18" s="25"/>
      <c r="L18" s="90"/>
      <c r="M18" s="25"/>
      <c r="N18" s="25"/>
      <c r="O18" s="25"/>
      <c r="P18" s="25"/>
      <c r="Q18" s="25"/>
      <c r="R18" s="25"/>
    </row>
    <row r="19" spans="1:28" customFormat="1" ht="20.399999999999999" customHeight="1" x14ac:dyDescent="0.25">
      <c r="A19" s="84" t="s">
        <v>130</v>
      </c>
      <c r="B19" s="32"/>
      <c r="C19" s="93"/>
      <c r="D19" s="25"/>
      <c r="E19" s="25"/>
      <c r="F19" s="25"/>
      <c r="G19" s="25"/>
      <c r="H19" s="25"/>
      <c r="I19" s="25"/>
      <c r="J19" s="25"/>
      <c r="K19" s="25"/>
      <c r="L19" s="90"/>
      <c r="M19" s="25"/>
      <c r="N19" s="25"/>
      <c r="O19" s="25"/>
      <c r="P19" s="25"/>
      <c r="Q19" s="25"/>
      <c r="R19" s="25"/>
    </row>
    <row r="20" spans="1:28" customFormat="1" ht="20.399999999999999" customHeight="1" x14ac:dyDescent="0.25">
      <c r="A20" s="84" t="s">
        <v>131</v>
      </c>
      <c r="B20" s="32"/>
      <c r="C20" s="93"/>
      <c r="D20" s="214">
        <v>0</v>
      </c>
      <c r="E20" s="66"/>
      <c r="F20" s="215">
        <v>0</v>
      </c>
      <c r="G20" s="66"/>
      <c r="H20" s="215">
        <v>0</v>
      </c>
      <c r="I20" s="66"/>
      <c r="J20" s="221">
        <v>670580</v>
      </c>
      <c r="K20" s="66"/>
      <c r="L20" s="221">
        <v>-536464</v>
      </c>
      <c r="M20" s="66"/>
      <c r="N20" s="221">
        <v>0</v>
      </c>
      <c r="O20" s="66"/>
      <c r="P20" s="143">
        <f>SUM(L20:N20)</f>
        <v>-536464</v>
      </c>
      <c r="Q20" s="66"/>
      <c r="R20" s="219">
        <f>SUM(D20:N20)</f>
        <v>134116</v>
      </c>
    </row>
    <row r="21" spans="1:28" s="74" customFormat="1" ht="21.6" customHeight="1" x14ac:dyDescent="0.25">
      <c r="A21" s="7" t="s">
        <v>182</v>
      </c>
      <c r="B21" s="2"/>
      <c r="C21" s="77"/>
      <c r="D21" s="87">
        <f>SUM(D15:D20)</f>
        <v>0</v>
      </c>
      <c r="E21" s="28"/>
      <c r="F21" s="87">
        <f>SUM(F15:F20)</f>
        <v>0</v>
      </c>
      <c r="G21" s="28"/>
      <c r="H21" s="87">
        <f>SUM(H15:H20)</f>
        <v>0</v>
      </c>
      <c r="I21" s="28"/>
      <c r="J21" s="87">
        <f>SUM(J15:J20)</f>
        <v>667093</v>
      </c>
      <c r="K21" s="28"/>
      <c r="L21" s="87">
        <f>SUM(L15:L20)</f>
        <v>1078560</v>
      </c>
      <c r="M21" s="28"/>
      <c r="N21" s="87">
        <f>SUM(N15:N20)</f>
        <v>11564</v>
      </c>
      <c r="O21" s="28"/>
      <c r="P21" s="87">
        <f>SUM(P15:P20)</f>
        <v>1090124</v>
      </c>
      <c r="Q21" s="28"/>
      <c r="R21" s="87">
        <f>SUM(R15:R20)</f>
        <v>1757217</v>
      </c>
      <c r="S21" s="31"/>
      <c r="T21" s="31"/>
      <c r="U21" s="31"/>
      <c r="V21" s="31"/>
      <c r="W21" s="31"/>
      <c r="X21" s="31"/>
      <c r="Y21" s="31"/>
      <c r="Z21" s="31"/>
      <c r="AA21" s="31"/>
      <c r="AB21" s="31"/>
    </row>
    <row r="22" spans="1:28" s="74" customFormat="1" ht="21.6" customHeight="1" thickBot="1" x14ac:dyDescent="0.3">
      <c r="A22" s="27" t="s">
        <v>162</v>
      </c>
      <c r="B22" s="13"/>
      <c r="C22" s="77"/>
      <c r="D22" s="213">
        <f>D13+D21</f>
        <v>201600</v>
      </c>
      <c r="E22" s="55"/>
      <c r="F22" s="222">
        <f>F13+F21</f>
        <v>20160</v>
      </c>
      <c r="G22" s="55"/>
      <c r="H22" s="222">
        <f>H13+H21</f>
        <v>2500000</v>
      </c>
      <c r="I22" s="55"/>
      <c r="J22" s="222">
        <f>J13+J21</f>
        <v>12460001</v>
      </c>
      <c r="K22" s="55"/>
      <c r="L22" s="222">
        <f>L13+L21</f>
        <v>2014738</v>
      </c>
      <c r="M22" s="55"/>
      <c r="N22" s="222">
        <f>N13+N21</f>
        <v>6338</v>
      </c>
      <c r="O22" s="55"/>
      <c r="P22" s="222">
        <f>P13+P21</f>
        <v>2021076</v>
      </c>
      <c r="Q22" s="55"/>
      <c r="R22" s="222">
        <f>R13+R21</f>
        <v>17202837</v>
      </c>
      <c r="S22" s="31"/>
      <c r="T22" s="31"/>
      <c r="U22" s="31"/>
      <c r="V22" s="31"/>
      <c r="W22" s="31"/>
      <c r="X22" s="31"/>
      <c r="Y22" s="31"/>
      <c r="Z22" s="31"/>
      <c r="AA22" s="31"/>
      <c r="AB22" s="31"/>
    </row>
    <row r="23" spans="1:28" ht="18.600000000000001" customHeight="1" thickTop="1" x14ac:dyDescent="0.25">
      <c r="A23" s="27"/>
      <c r="C23" s="93"/>
      <c r="D23" s="83"/>
      <c r="E23" s="83"/>
      <c r="F23" s="83"/>
      <c r="G23" s="83"/>
      <c r="H23" s="83"/>
      <c r="I23" s="83"/>
      <c r="J23" s="83"/>
      <c r="K23" s="83"/>
      <c r="L23" s="83"/>
      <c r="M23" s="83"/>
      <c r="N23" s="83"/>
      <c r="O23" s="83"/>
      <c r="P23" s="83"/>
      <c r="Q23" s="83"/>
    </row>
    <row r="24" spans="1:28" ht="20.399999999999999" customHeight="1" x14ac:dyDescent="0.25">
      <c r="A24" s="7" t="s">
        <v>163</v>
      </c>
      <c r="C24" s="93"/>
      <c r="D24" s="83"/>
      <c r="E24" s="83"/>
      <c r="F24" s="83"/>
      <c r="G24" s="83"/>
      <c r="H24" s="83"/>
      <c r="I24" s="83"/>
      <c r="J24" s="83"/>
      <c r="K24" s="83"/>
      <c r="L24" s="83"/>
      <c r="M24" s="83"/>
      <c r="N24" s="83"/>
      <c r="O24" s="83"/>
      <c r="P24" s="83"/>
      <c r="Q24" s="83"/>
      <c r="V24" s="94"/>
    </row>
    <row r="25" spans="1:28" ht="20.399999999999999" customHeight="1" x14ac:dyDescent="0.25">
      <c r="A25" s="48" t="s">
        <v>165</v>
      </c>
      <c r="C25" s="93"/>
      <c r="D25" s="23">
        <v>201600</v>
      </c>
      <c r="E25" s="23"/>
      <c r="F25" s="23">
        <v>20160</v>
      </c>
      <c r="G25" s="23"/>
      <c r="H25" s="23">
        <v>2500000</v>
      </c>
      <c r="I25" s="23"/>
      <c r="J25" s="23">
        <v>12460001</v>
      </c>
      <c r="K25" s="23"/>
      <c r="L25" s="23">
        <v>2014738</v>
      </c>
      <c r="M25" s="23"/>
      <c r="N25" s="23">
        <v>6338</v>
      </c>
      <c r="O25" s="23"/>
      <c r="P25" s="23">
        <v>2021076</v>
      </c>
      <c r="Q25" s="31"/>
      <c r="R25" s="23">
        <v>17202837</v>
      </c>
    </row>
    <row r="26" spans="1:28" ht="20.399999999999999" customHeight="1" x14ac:dyDescent="0.25">
      <c r="A26" s="48" t="s">
        <v>149</v>
      </c>
      <c r="C26" s="93"/>
      <c r="D26" s="23"/>
      <c r="E26" s="23"/>
      <c r="F26" s="23"/>
      <c r="G26" s="23"/>
      <c r="H26" s="23"/>
      <c r="I26" s="23"/>
      <c r="J26" s="23"/>
      <c r="K26" s="23"/>
      <c r="L26" s="23"/>
      <c r="M26" s="23"/>
      <c r="N26" s="23"/>
      <c r="O26" s="23"/>
      <c r="P26" s="23"/>
      <c r="Q26" s="31"/>
      <c r="R26" s="23"/>
    </row>
    <row r="27" spans="1:28" ht="20.399999999999999" customHeight="1" x14ac:dyDescent="0.25">
      <c r="A27" s="84" t="s">
        <v>150</v>
      </c>
      <c r="C27" s="12"/>
      <c r="D27" s="66">
        <v>0</v>
      </c>
      <c r="E27" s="66"/>
      <c r="F27" s="66">
        <v>0</v>
      </c>
      <c r="G27" s="66"/>
      <c r="H27" s="66">
        <v>0</v>
      </c>
      <c r="I27" s="66"/>
      <c r="J27" s="66">
        <f>'PL 7-8'!H29</f>
        <v>554615</v>
      </c>
      <c r="K27" s="66"/>
      <c r="L27" s="66">
        <v>0</v>
      </c>
      <c r="M27" s="66"/>
      <c r="N27" s="66">
        <f>'PL 7-8'!K29</f>
        <v>0</v>
      </c>
      <c r="O27" s="66"/>
      <c r="P27" s="66">
        <f>SUM(L27:N27)</f>
        <v>0</v>
      </c>
      <c r="Q27" s="66"/>
      <c r="R27" s="93">
        <f>SUM(D27:N27)</f>
        <v>554615</v>
      </c>
    </row>
    <row r="28" spans="1:28" ht="20.399999999999999" customHeight="1" x14ac:dyDescent="0.25">
      <c r="A28" s="84" t="s">
        <v>99</v>
      </c>
      <c r="C28" s="93"/>
      <c r="D28" s="90">
        <v>0</v>
      </c>
      <c r="E28" s="90"/>
      <c r="F28" s="90">
        <v>0</v>
      </c>
      <c r="G28" s="90"/>
      <c r="H28" s="90">
        <v>0</v>
      </c>
      <c r="I28" s="90"/>
      <c r="J28" s="90">
        <v>0</v>
      </c>
      <c r="K28" s="90"/>
      <c r="L28" s="90">
        <f>'PL 7-8'!H61</f>
        <v>412079</v>
      </c>
      <c r="M28" s="90"/>
      <c r="N28" s="90">
        <v>0</v>
      </c>
      <c r="O28" s="90"/>
      <c r="P28" s="66">
        <f>SUM(L28:N28)</f>
        <v>412079</v>
      </c>
      <c r="Q28" s="90"/>
      <c r="R28" s="93">
        <f>SUM(D28:N28)</f>
        <v>412079</v>
      </c>
    </row>
    <row r="29" spans="1:28" ht="20.399999999999999" customHeight="1" x14ac:dyDescent="0.25">
      <c r="A29" s="84" t="s">
        <v>112</v>
      </c>
      <c r="B29" s="2">
        <v>23</v>
      </c>
      <c r="C29" s="93"/>
      <c r="D29" s="90">
        <v>0</v>
      </c>
      <c r="E29" s="90"/>
      <c r="F29" s="90">
        <v>0</v>
      </c>
      <c r="G29" s="90"/>
      <c r="H29" s="90">
        <v>0</v>
      </c>
      <c r="I29" s="90"/>
      <c r="J29" s="90">
        <f>J17</f>
        <v>-10080</v>
      </c>
      <c r="K29" s="90"/>
      <c r="L29" s="90">
        <v>0</v>
      </c>
      <c r="M29" s="90"/>
      <c r="N29" s="90">
        <v>0</v>
      </c>
      <c r="O29" s="90"/>
      <c r="P29" s="66">
        <f>SUM(L29:N29)</f>
        <v>0</v>
      </c>
      <c r="Q29" s="90"/>
      <c r="R29" s="93">
        <f>SUM(D29:N29)</f>
        <v>-10080</v>
      </c>
    </row>
    <row r="30" spans="1:28" ht="21.6" customHeight="1" x14ac:dyDescent="0.25">
      <c r="A30" s="27" t="s">
        <v>182</v>
      </c>
      <c r="C30" s="93"/>
      <c r="D30" s="191">
        <f>SUM(D27:D29)</f>
        <v>0</v>
      </c>
      <c r="E30" s="192"/>
      <c r="F30" s="191">
        <f>SUM(F27:F29)</f>
        <v>0</v>
      </c>
      <c r="G30" s="192"/>
      <c r="H30" s="191">
        <f>SUM(H27:H29)</f>
        <v>0</v>
      </c>
      <c r="I30" s="192"/>
      <c r="J30" s="191">
        <f>SUM(J27:J29)</f>
        <v>544535</v>
      </c>
      <c r="K30" s="192"/>
      <c r="L30" s="191">
        <f>SUM(L27:L29)</f>
        <v>412079</v>
      </c>
      <c r="M30" s="192"/>
      <c r="N30" s="191">
        <f>SUM(N27:N29)</f>
        <v>0</v>
      </c>
      <c r="O30" s="192"/>
      <c r="P30" s="191">
        <f>SUM(P27:P29)</f>
        <v>412079</v>
      </c>
      <c r="Q30" s="192"/>
      <c r="R30" s="191">
        <f>SUM(R27:R29)</f>
        <v>956614</v>
      </c>
    </row>
    <row r="31" spans="1:28" ht="21.6" customHeight="1" thickBot="1" x14ac:dyDescent="0.3">
      <c r="A31" s="48" t="s">
        <v>164</v>
      </c>
      <c r="C31" s="93"/>
      <c r="D31" s="220">
        <f>D30+D25</f>
        <v>201600</v>
      </c>
      <c r="E31" s="29"/>
      <c r="F31" s="220">
        <f>F30+F25</f>
        <v>20160</v>
      </c>
      <c r="G31" s="29"/>
      <c r="H31" s="220">
        <f>H30+H25</f>
        <v>2500000</v>
      </c>
      <c r="I31" s="29"/>
      <c r="J31" s="220">
        <f>J30+J25</f>
        <v>13004536</v>
      </c>
      <c r="K31" s="29"/>
      <c r="L31" s="220">
        <f>L30+L25</f>
        <v>2426817</v>
      </c>
      <c r="M31" s="29"/>
      <c r="N31" s="220">
        <f>N30+N25</f>
        <v>6338</v>
      </c>
      <c r="O31" s="29"/>
      <c r="P31" s="220">
        <f>P30+P25</f>
        <v>2433155</v>
      </c>
      <c r="Q31" s="29"/>
      <c r="R31" s="220">
        <f>R30+R25</f>
        <v>18159451</v>
      </c>
    </row>
    <row r="32" spans="1:28" ht="20.25" customHeight="1" thickTop="1" x14ac:dyDescent="0.25">
      <c r="L32" s="156"/>
      <c r="N32" s="156"/>
      <c r="R32" s="94"/>
    </row>
    <row r="33" spans="10:18" ht="20.25" customHeight="1" x14ac:dyDescent="0.25">
      <c r="J33" s="127">
        <f>J31-'BS 5-6'!H61</f>
        <v>0</v>
      </c>
      <c r="L33" s="127"/>
      <c r="N33" s="127"/>
      <c r="P33" s="127">
        <f>P31-'BS 5-6'!H62</f>
        <v>0</v>
      </c>
      <c r="R33" s="94">
        <f>R31-'BS 5-6'!H63</f>
        <v>0</v>
      </c>
    </row>
    <row r="34" spans="10:18" ht="20.25" customHeight="1" x14ac:dyDescent="0.25">
      <c r="L34" s="156"/>
      <c r="R34" s="94"/>
    </row>
    <row r="35" spans="10:18" ht="20.25" customHeight="1" x14ac:dyDescent="0.25">
      <c r="J35" s="147"/>
      <c r="L35" s="127"/>
      <c r="N35" s="147"/>
      <c r="P35" s="147"/>
      <c r="R35" s="105"/>
    </row>
    <row r="36" spans="10:18" ht="20.25" customHeight="1" x14ac:dyDescent="0.25">
      <c r="R36" s="146"/>
    </row>
    <row r="37" spans="10:18" ht="20.25" customHeight="1" x14ac:dyDescent="0.25">
      <c r="L37" s="78"/>
    </row>
    <row r="38" spans="10:18" ht="20.25" customHeight="1" x14ac:dyDescent="0.25">
      <c r="L38" s="127"/>
    </row>
  </sheetData>
  <mergeCells count="4">
    <mergeCell ref="D4:R4"/>
    <mergeCell ref="D11:R11"/>
    <mergeCell ref="F5:J5"/>
    <mergeCell ref="L5:P5"/>
  </mergeCells>
  <phoneticPr fontId="5" type="noConversion"/>
  <pageMargins left="0.55000000000000004" right="0.15" top="0.45" bottom="0.25" header="0.17" footer="0.5"/>
  <pageSetup paperSize="9" scale="70" firstPageNumber="10" fitToWidth="0" fitToHeight="0" orientation="landscape" useFirstPageNumber="1" r:id="rId1"/>
  <headerFooter>
    <oddFooter>&amp;LThe accompanying notes form an integral part of the financial statements.
 &amp;C
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theme="8" tint="-0.249977111117893"/>
  </sheetPr>
  <dimension ref="A1:R67"/>
  <sheetViews>
    <sheetView view="pageBreakPreview" zoomScale="80" zoomScaleNormal="70" zoomScaleSheetLayoutView="80" workbookViewId="0">
      <selection activeCell="D20" sqref="D20"/>
    </sheetView>
  </sheetViews>
  <sheetFormatPr defaultColWidth="9.33203125" defaultRowHeight="20.25" customHeight="1" x14ac:dyDescent="0.25"/>
  <cols>
    <col min="1" max="1" width="44.33203125" style="1" customWidth="1"/>
    <col min="2" max="2" width="7.6640625" style="32" customWidth="1"/>
    <col min="3" max="3" width="1.33203125" style="1" customWidth="1"/>
    <col min="4" max="4" width="16.6640625" style="63" customWidth="1"/>
    <col min="5" max="5" width="1" style="63" customWidth="1"/>
    <col min="6" max="6" width="16.6640625" style="63" customWidth="1"/>
    <col min="7" max="7" width="1" style="63" customWidth="1"/>
    <col min="8" max="8" width="16.6640625" style="63" customWidth="1"/>
    <col min="9" max="9" width="1" style="63" customWidth="1"/>
    <col min="10" max="10" width="15.6640625" style="63" customWidth="1"/>
    <col min="11" max="11" width="14.6640625" style="108" bestFit="1" customWidth="1"/>
    <col min="12" max="12" width="1" style="108" customWidth="1"/>
    <col min="13" max="13" width="16.33203125" style="108" customWidth="1"/>
    <col min="14" max="14" width="1" style="108" customWidth="1"/>
    <col min="15" max="15" width="13.5546875" style="108" bestFit="1" customWidth="1"/>
    <col min="16" max="16" width="1" style="108" customWidth="1"/>
    <col min="17" max="17" width="15.33203125" style="108" bestFit="1" customWidth="1"/>
    <col min="18" max="18" width="9.33203125" style="54"/>
    <col min="19" max="16384" width="9.33203125" style="1"/>
  </cols>
  <sheetData>
    <row r="1" spans="1:18" ht="20.25" customHeight="1" x14ac:dyDescent="0.25">
      <c r="A1" s="18" t="s">
        <v>54</v>
      </c>
    </row>
    <row r="2" spans="1:18" ht="20.25" customHeight="1" x14ac:dyDescent="0.25">
      <c r="A2" s="119" t="s">
        <v>124</v>
      </c>
    </row>
    <row r="3" spans="1:18" ht="20.25" customHeight="1" x14ac:dyDescent="0.25">
      <c r="A3" s="6"/>
      <c r="B3" s="2"/>
      <c r="D3" s="65"/>
      <c r="E3" s="65"/>
      <c r="F3" s="65"/>
      <c r="G3" s="65"/>
      <c r="H3" s="56"/>
      <c r="I3" s="65"/>
      <c r="J3" s="76"/>
      <c r="K3" s="56"/>
      <c r="L3" s="56"/>
      <c r="M3" s="56"/>
      <c r="N3" s="56"/>
      <c r="O3" s="56"/>
      <c r="P3" s="56"/>
      <c r="Q3" s="56"/>
    </row>
    <row r="4" spans="1:18" ht="20.25" customHeight="1" x14ac:dyDescent="0.25">
      <c r="A4" s="119"/>
      <c r="B4" s="2"/>
      <c r="C4" s="3"/>
      <c r="D4" s="253" t="s">
        <v>56</v>
      </c>
      <c r="E4" s="253"/>
      <c r="F4" s="253"/>
      <c r="G4" s="66"/>
      <c r="H4" s="244" t="s">
        <v>146</v>
      </c>
      <c r="I4" s="244"/>
      <c r="J4" s="244"/>
      <c r="K4" s="253"/>
      <c r="L4" s="253"/>
      <c r="M4" s="253"/>
      <c r="N4" s="90"/>
      <c r="O4" s="253"/>
      <c r="P4" s="253"/>
      <c r="Q4" s="253"/>
    </row>
    <row r="5" spans="1:18" ht="20.25" customHeight="1" x14ac:dyDescent="0.25">
      <c r="A5" s="7"/>
      <c r="B5" s="2"/>
      <c r="C5" s="3"/>
      <c r="D5" s="253" t="s">
        <v>57</v>
      </c>
      <c r="E5" s="253"/>
      <c r="F5" s="253"/>
      <c r="G5" s="66"/>
      <c r="H5" s="244" t="s">
        <v>147</v>
      </c>
      <c r="I5" s="244"/>
      <c r="J5" s="244"/>
      <c r="K5" s="253"/>
      <c r="L5" s="253"/>
      <c r="M5" s="253"/>
      <c r="N5" s="90"/>
      <c r="O5" s="253"/>
      <c r="P5" s="253"/>
      <c r="Q5" s="253"/>
    </row>
    <row r="6" spans="1:18" ht="20.25" customHeight="1" x14ac:dyDescent="0.25">
      <c r="A6" s="7"/>
      <c r="B6" s="2"/>
      <c r="C6" s="3"/>
      <c r="D6" s="245" t="s">
        <v>121</v>
      </c>
      <c r="E6" s="246"/>
      <c r="F6" s="246"/>
      <c r="G6" s="66"/>
      <c r="H6" s="255" t="s">
        <v>121</v>
      </c>
      <c r="I6" s="255"/>
      <c r="J6" s="255"/>
      <c r="K6" s="254"/>
      <c r="L6" s="254"/>
      <c r="M6" s="254"/>
      <c r="N6" s="90"/>
      <c r="O6" s="254"/>
      <c r="P6" s="254"/>
      <c r="Q6" s="254"/>
    </row>
    <row r="7" spans="1:18" ht="20.25" customHeight="1" x14ac:dyDescent="0.25">
      <c r="A7" s="7"/>
      <c r="B7" s="169" t="s">
        <v>7</v>
      </c>
      <c r="C7" s="3"/>
      <c r="D7" s="123">
        <v>2022</v>
      </c>
      <c r="E7" s="122"/>
      <c r="F7" s="123">
        <v>2021</v>
      </c>
      <c r="G7" s="120"/>
      <c r="H7" s="123">
        <v>2022</v>
      </c>
      <c r="I7" s="122"/>
      <c r="J7" s="123">
        <v>2021</v>
      </c>
      <c r="K7" s="64"/>
      <c r="L7" s="64"/>
      <c r="M7" s="64"/>
      <c r="N7" s="64"/>
      <c r="O7" s="64"/>
      <c r="P7" s="64"/>
      <c r="Q7" s="64"/>
    </row>
    <row r="8" spans="1:18" ht="20.25" customHeight="1" x14ac:dyDescent="0.25">
      <c r="A8" s="7"/>
      <c r="B8" s="2"/>
      <c r="C8" s="3"/>
      <c r="D8" s="252" t="s">
        <v>45</v>
      </c>
      <c r="E8" s="252"/>
      <c r="F8" s="252"/>
      <c r="G8" s="252"/>
      <c r="H8" s="252"/>
      <c r="I8" s="252"/>
      <c r="J8" s="252"/>
      <c r="K8" s="252"/>
      <c r="L8" s="252"/>
      <c r="M8" s="252"/>
      <c r="N8" s="252"/>
      <c r="O8" s="252"/>
      <c r="P8" s="252"/>
      <c r="Q8" s="252"/>
    </row>
    <row r="9" spans="1:18" ht="20.25" customHeight="1" x14ac:dyDescent="0.25">
      <c r="A9" s="9" t="s">
        <v>10</v>
      </c>
      <c r="B9" s="99"/>
      <c r="C9" s="121"/>
    </row>
    <row r="10" spans="1:18" ht="20.25" customHeight="1" x14ac:dyDescent="0.25">
      <c r="A10" s="6" t="s">
        <v>180</v>
      </c>
      <c r="B10" s="103"/>
      <c r="D10" s="65">
        <f>'PL 7-8'!D29</f>
        <v>3503719</v>
      </c>
      <c r="E10" s="65">
        <v>0</v>
      </c>
      <c r="F10" s="65">
        <f>'PL 7-8'!F29</f>
        <v>89485</v>
      </c>
      <c r="G10" s="65"/>
      <c r="H10" s="65">
        <f>'PL 7-8'!H29</f>
        <v>554615</v>
      </c>
      <c r="I10" s="65"/>
      <c r="J10" s="65">
        <f>'PL 7-8'!J29</f>
        <v>6593</v>
      </c>
      <c r="K10" s="56"/>
      <c r="L10" s="56"/>
      <c r="M10" s="56"/>
      <c r="N10" s="56"/>
      <c r="O10" s="56"/>
      <c r="P10" s="56"/>
      <c r="Q10" s="56"/>
    </row>
    <row r="11" spans="1:18" ht="20.25" customHeight="1" x14ac:dyDescent="0.25">
      <c r="A11" s="45" t="s">
        <v>191</v>
      </c>
      <c r="B11" s="99"/>
      <c r="D11" s="65"/>
      <c r="E11" s="65"/>
      <c r="F11" s="65"/>
      <c r="G11" s="65"/>
      <c r="H11" s="65"/>
      <c r="I11" s="65"/>
      <c r="J11" s="65"/>
      <c r="K11" s="56"/>
      <c r="L11" s="56"/>
      <c r="M11" s="56"/>
      <c r="N11" s="56"/>
      <c r="O11" s="56"/>
      <c r="P11" s="56"/>
      <c r="Q11" s="56"/>
    </row>
    <row r="12" spans="1:18" ht="20.25" customHeight="1" x14ac:dyDescent="0.25">
      <c r="A12" s="45" t="s">
        <v>116</v>
      </c>
      <c r="B12" s="13"/>
      <c r="D12" s="65"/>
      <c r="E12" s="65"/>
      <c r="F12" s="65"/>
      <c r="G12" s="65"/>
      <c r="H12" s="65"/>
      <c r="I12" s="65"/>
      <c r="J12" s="65"/>
      <c r="K12" s="56"/>
      <c r="L12" s="56"/>
      <c r="M12" s="56"/>
      <c r="N12" s="56"/>
      <c r="O12" s="56"/>
      <c r="P12" s="56"/>
      <c r="Q12" s="56"/>
    </row>
    <row r="13" spans="1:18" ht="20.25" customHeight="1" x14ac:dyDescent="0.25">
      <c r="A13" s="69" t="s">
        <v>185</v>
      </c>
      <c r="B13" s="169">
        <v>19</v>
      </c>
      <c r="D13" s="65">
        <f>H13</f>
        <v>126640</v>
      </c>
      <c r="E13" s="65"/>
      <c r="F13" s="65">
        <v>-8861</v>
      </c>
      <c r="G13" s="65"/>
      <c r="H13" s="65">
        <f>-'PL 7-8'!H28</f>
        <v>126640</v>
      </c>
      <c r="I13" s="65"/>
      <c r="J13" s="65">
        <v>-8861</v>
      </c>
      <c r="K13" s="56"/>
      <c r="L13" s="56"/>
      <c r="M13" s="56"/>
      <c r="N13" s="56"/>
      <c r="O13" s="56"/>
      <c r="P13" s="56"/>
      <c r="Q13" s="56"/>
      <c r="R13" s="1"/>
    </row>
    <row r="14" spans="1:18" ht="20.25" customHeight="1" x14ac:dyDescent="0.25">
      <c r="A14" s="12" t="s">
        <v>80</v>
      </c>
      <c r="B14" s="2"/>
      <c r="D14" s="65">
        <f>H14</f>
        <v>1092</v>
      </c>
      <c r="E14" s="54"/>
      <c r="F14" s="65">
        <f>J14</f>
        <v>316</v>
      </c>
      <c r="G14" s="108"/>
      <c r="H14" s="108">
        <f>-'PL 7-8'!H24</f>
        <v>1092</v>
      </c>
      <c r="I14" s="108"/>
      <c r="J14" s="62">
        <v>316</v>
      </c>
      <c r="K14" s="56"/>
      <c r="L14" s="56"/>
      <c r="M14" s="56"/>
      <c r="N14" s="56"/>
      <c r="O14" s="55"/>
      <c r="P14" s="56"/>
      <c r="Q14" s="55"/>
      <c r="R14" s="1"/>
    </row>
    <row r="15" spans="1:18" ht="20.25" customHeight="1" x14ac:dyDescent="0.25">
      <c r="A15" s="12" t="s">
        <v>13</v>
      </c>
      <c r="B15" s="2"/>
      <c r="D15" s="65">
        <f>H15</f>
        <v>360257</v>
      </c>
      <c r="E15" s="65"/>
      <c r="F15" s="65">
        <v>354861</v>
      </c>
      <c r="G15" s="65"/>
      <c r="H15" s="65">
        <v>360257</v>
      </c>
      <c r="I15" s="65"/>
      <c r="J15" s="65">
        <v>354861</v>
      </c>
      <c r="K15" s="56"/>
      <c r="L15" s="56"/>
      <c r="M15" s="56"/>
      <c r="N15" s="56"/>
      <c r="O15" s="56"/>
      <c r="P15" s="56"/>
      <c r="Q15" s="56"/>
      <c r="R15" s="1"/>
    </row>
    <row r="16" spans="1:18" ht="20.25" customHeight="1" x14ac:dyDescent="0.25">
      <c r="A16" s="12" t="s">
        <v>151</v>
      </c>
      <c r="B16" s="2"/>
      <c r="D16" s="65"/>
      <c r="E16" s="65"/>
      <c r="F16" s="65"/>
      <c r="G16" s="65"/>
      <c r="H16" s="65"/>
      <c r="I16" s="65"/>
      <c r="J16" s="67"/>
      <c r="K16" s="56"/>
      <c r="L16" s="56"/>
      <c r="M16" s="55"/>
      <c r="N16" s="56"/>
      <c r="O16" s="56"/>
      <c r="P16" s="56"/>
      <c r="Q16" s="56"/>
      <c r="R16" s="1"/>
    </row>
    <row r="17" spans="1:18" ht="20.25" customHeight="1" x14ac:dyDescent="0.25">
      <c r="A17" s="12" t="s">
        <v>103</v>
      </c>
      <c r="B17" s="2">
        <v>10</v>
      </c>
      <c r="D17" s="65">
        <f>-'PL 7-8'!D26</f>
        <v>-3034534</v>
      </c>
      <c r="E17" s="65"/>
      <c r="F17" s="65">
        <v>-198298</v>
      </c>
      <c r="G17" s="65"/>
      <c r="H17" s="65">
        <v>0</v>
      </c>
      <c r="I17" s="65"/>
      <c r="J17" s="67">
        <v>0</v>
      </c>
      <c r="K17" s="56"/>
      <c r="L17" s="56"/>
      <c r="M17" s="55"/>
      <c r="N17" s="56"/>
      <c r="O17" s="56"/>
      <c r="P17" s="56"/>
      <c r="Q17" s="56"/>
      <c r="R17" s="1"/>
    </row>
    <row r="18" spans="1:18" ht="20.25" customHeight="1" x14ac:dyDescent="0.25">
      <c r="A18" s="12" t="s">
        <v>169</v>
      </c>
      <c r="B18" s="13"/>
      <c r="D18" s="65">
        <f>H18</f>
        <v>670</v>
      </c>
      <c r="E18" s="65"/>
      <c r="F18" s="65">
        <v>-297</v>
      </c>
      <c r="G18" s="65"/>
      <c r="H18" s="65">
        <v>670</v>
      </c>
      <c r="I18" s="65"/>
      <c r="J18" s="65">
        <v>-297</v>
      </c>
      <c r="K18" s="56"/>
      <c r="L18" s="56"/>
      <c r="M18" s="56"/>
      <c r="N18" s="56"/>
      <c r="O18" s="56"/>
      <c r="P18" s="56"/>
      <c r="Q18" s="56"/>
      <c r="R18" s="1"/>
    </row>
    <row r="19" spans="1:18" ht="20.25" customHeight="1" x14ac:dyDescent="0.25">
      <c r="A19" s="12" t="s">
        <v>170</v>
      </c>
      <c r="D19" s="65">
        <f>H19</f>
        <v>-11524</v>
      </c>
      <c r="E19" s="65"/>
      <c r="F19" s="65">
        <v>674</v>
      </c>
      <c r="G19" s="65"/>
      <c r="H19" s="65">
        <v>-11524</v>
      </c>
      <c r="I19" s="65"/>
      <c r="J19" s="65">
        <v>674</v>
      </c>
      <c r="K19" s="56"/>
      <c r="L19" s="56"/>
      <c r="M19" s="56"/>
      <c r="N19" s="56"/>
      <c r="O19" s="56"/>
      <c r="P19" s="56"/>
      <c r="Q19" s="56"/>
      <c r="R19" s="1"/>
    </row>
    <row r="20" spans="1:18" ht="20.25" customHeight="1" x14ac:dyDescent="0.25">
      <c r="A20" s="12" t="s">
        <v>152</v>
      </c>
      <c r="B20" s="2">
        <v>8</v>
      </c>
      <c r="D20" s="65">
        <f>H20</f>
        <v>46660</v>
      </c>
      <c r="E20" s="65"/>
      <c r="F20" s="65">
        <v>-32488</v>
      </c>
      <c r="G20" s="65"/>
      <c r="H20" s="65">
        <v>46660</v>
      </c>
      <c r="I20" s="65"/>
      <c r="J20" s="65">
        <v>-32488</v>
      </c>
      <c r="K20" s="56"/>
      <c r="L20" s="56"/>
      <c r="M20" s="56"/>
      <c r="N20" s="56"/>
      <c r="O20" s="56"/>
      <c r="P20" s="56"/>
      <c r="Q20" s="56"/>
      <c r="R20" s="1"/>
    </row>
    <row r="21" spans="1:18" ht="20.25" customHeight="1" x14ac:dyDescent="0.25">
      <c r="A21" s="12" t="s">
        <v>74</v>
      </c>
      <c r="D21" s="65">
        <f>H21</f>
        <v>16966</v>
      </c>
      <c r="E21" s="65"/>
      <c r="F21" s="65">
        <v>18850</v>
      </c>
      <c r="G21" s="65"/>
      <c r="H21" s="63">
        <v>16966</v>
      </c>
      <c r="I21" s="65"/>
      <c r="J21" s="65">
        <v>18850</v>
      </c>
      <c r="K21" s="56"/>
      <c r="L21" s="56"/>
      <c r="M21" s="56"/>
      <c r="N21" s="56"/>
      <c r="O21" s="55"/>
      <c r="P21" s="56"/>
      <c r="Q21" s="55"/>
      <c r="R21" s="1"/>
    </row>
    <row r="22" spans="1:18" ht="20.25" customHeight="1" x14ac:dyDescent="0.25">
      <c r="A22" s="12" t="s">
        <v>59</v>
      </c>
      <c r="B22" s="2" t="s">
        <v>173</v>
      </c>
      <c r="D22" s="65">
        <f>-'PL 7-8'!D13</f>
        <v>-21027</v>
      </c>
      <c r="E22" s="65"/>
      <c r="F22" s="65">
        <v>-5265</v>
      </c>
      <c r="G22" s="65"/>
      <c r="H22" s="65">
        <f>-'PL 7-8'!H13</f>
        <v>-106457</v>
      </c>
      <c r="I22" s="65"/>
      <c r="J22" s="65">
        <v>-120671</v>
      </c>
      <c r="K22" s="56"/>
      <c r="L22" s="56"/>
      <c r="M22" s="56"/>
      <c r="N22" s="56"/>
      <c r="O22" s="55"/>
      <c r="P22" s="56"/>
      <c r="Q22" s="56"/>
      <c r="R22" s="1"/>
    </row>
    <row r="23" spans="1:18" ht="20.25" customHeight="1" x14ac:dyDescent="0.25">
      <c r="A23" s="12" t="s">
        <v>16</v>
      </c>
      <c r="D23" s="65">
        <f>H23</f>
        <v>-2588</v>
      </c>
      <c r="E23" s="65"/>
      <c r="F23" s="65">
        <v>-18382</v>
      </c>
      <c r="G23" s="65"/>
      <c r="H23" s="56">
        <f>-'PL 7-8'!H11</f>
        <v>-2588</v>
      </c>
      <c r="I23" s="65"/>
      <c r="J23" s="65">
        <v>-18382</v>
      </c>
      <c r="K23" s="56"/>
      <c r="L23" s="56"/>
      <c r="M23" s="56"/>
      <c r="N23" s="56"/>
      <c r="O23" s="55"/>
      <c r="P23" s="56"/>
      <c r="Q23" s="56"/>
      <c r="R23" s="1"/>
    </row>
    <row r="24" spans="1:18" ht="20.25" customHeight="1" x14ac:dyDescent="0.25">
      <c r="A24" s="12"/>
      <c r="D24" s="142">
        <f>SUM(D10:D23)</f>
        <v>986331</v>
      </c>
      <c r="E24" s="65"/>
      <c r="F24" s="142">
        <f>SUM(F10:F23)</f>
        <v>200595</v>
      </c>
      <c r="G24" s="65"/>
      <c r="H24" s="142">
        <f>SUM(H10:H23)</f>
        <v>986331</v>
      </c>
      <c r="I24" s="65"/>
      <c r="J24" s="142">
        <f>SUM(J10:J23)</f>
        <v>200595</v>
      </c>
      <c r="K24" s="56"/>
      <c r="L24" s="56"/>
      <c r="M24" s="56"/>
      <c r="N24" s="56"/>
      <c r="O24" s="56"/>
      <c r="P24" s="56"/>
      <c r="Q24" s="56"/>
      <c r="R24" s="1"/>
    </row>
    <row r="25" spans="1:18" ht="20.25" customHeight="1" x14ac:dyDescent="0.25">
      <c r="A25" s="45" t="s">
        <v>14</v>
      </c>
      <c r="D25" s="65"/>
      <c r="E25" s="65"/>
      <c r="F25" s="65"/>
      <c r="G25" s="65"/>
      <c r="H25" s="65"/>
      <c r="I25" s="65"/>
      <c r="J25" s="65"/>
      <c r="K25" s="56"/>
      <c r="L25" s="56"/>
      <c r="M25" s="56"/>
      <c r="N25" s="56"/>
      <c r="O25" s="56"/>
      <c r="P25" s="56"/>
      <c r="Q25" s="56"/>
      <c r="R25" s="1"/>
    </row>
    <row r="26" spans="1:18" s="183" customFormat="1" ht="20.25" customHeight="1" x14ac:dyDescent="0.25">
      <c r="A26" s="12" t="s">
        <v>47</v>
      </c>
      <c r="B26" s="32"/>
      <c r="C26" s="1"/>
      <c r="D26" s="65">
        <f>H26</f>
        <v>-417184</v>
      </c>
      <c r="E26" s="65"/>
      <c r="F26" s="65">
        <f>J26</f>
        <v>-450150</v>
      </c>
      <c r="G26" s="65"/>
      <c r="H26" s="65">
        <v>-417184</v>
      </c>
      <c r="I26" s="65"/>
      <c r="J26" s="65">
        <v>-450150</v>
      </c>
      <c r="K26" s="184"/>
      <c r="L26" s="184"/>
      <c r="M26" s="184"/>
      <c r="N26" s="184"/>
      <c r="O26" s="184"/>
      <c r="P26" s="184"/>
      <c r="Q26" s="184"/>
    </row>
    <row r="27" spans="1:18" ht="20.25" customHeight="1" x14ac:dyDescent="0.25">
      <c r="A27" s="1" t="s">
        <v>0</v>
      </c>
      <c r="B27" s="2"/>
      <c r="D27" s="65">
        <v>-1283215</v>
      </c>
      <c r="E27" s="65"/>
      <c r="F27" s="65">
        <f t="shared" ref="D27:F32" si="0">J27</f>
        <v>366345</v>
      </c>
      <c r="G27" s="65"/>
      <c r="H27" s="65">
        <f>D27</f>
        <v>-1283215</v>
      </c>
      <c r="I27" s="65"/>
      <c r="J27" s="65">
        <v>366345</v>
      </c>
      <c r="K27" s="56"/>
      <c r="L27" s="56"/>
      <c r="M27" s="56"/>
      <c r="N27" s="56"/>
      <c r="O27" s="56"/>
      <c r="P27" s="56"/>
      <c r="Q27" s="90"/>
      <c r="R27" s="1"/>
    </row>
    <row r="28" spans="1:18" ht="20.25" customHeight="1" x14ac:dyDescent="0.25">
      <c r="A28" s="10" t="s">
        <v>53</v>
      </c>
      <c r="D28" s="65">
        <f t="shared" si="0"/>
        <v>-96991</v>
      </c>
      <c r="E28" s="65"/>
      <c r="F28" s="65">
        <f t="shared" si="0"/>
        <v>-70938</v>
      </c>
      <c r="G28" s="65"/>
      <c r="H28" s="65">
        <v>-96991</v>
      </c>
      <c r="I28" s="65"/>
      <c r="J28" s="65">
        <v>-70938</v>
      </c>
      <c r="K28" s="56"/>
      <c r="L28" s="56"/>
      <c r="M28" s="56"/>
      <c r="N28" s="56"/>
      <c r="O28" s="56"/>
      <c r="P28" s="56"/>
      <c r="Q28" s="90"/>
      <c r="R28" s="1"/>
    </row>
    <row r="29" spans="1:18" ht="20.25" customHeight="1" x14ac:dyDescent="0.25">
      <c r="A29" s="10" t="s">
        <v>1</v>
      </c>
      <c r="D29" s="65">
        <f t="shared" si="0"/>
        <v>1457</v>
      </c>
      <c r="E29" s="65"/>
      <c r="F29" s="65">
        <f t="shared" si="0"/>
        <v>-1211</v>
      </c>
      <c r="G29" s="65"/>
      <c r="H29" s="65">
        <v>1457</v>
      </c>
      <c r="I29" s="65"/>
      <c r="J29" s="65">
        <v>-1211</v>
      </c>
      <c r="K29" s="56"/>
      <c r="L29" s="56"/>
      <c r="M29" s="56"/>
      <c r="N29" s="56"/>
      <c r="O29" s="56"/>
      <c r="P29" s="56"/>
      <c r="Q29" s="56"/>
      <c r="R29" s="1"/>
    </row>
    <row r="30" spans="1:18" ht="20.25" customHeight="1" x14ac:dyDescent="0.25">
      <c r="A30" s="12" t="s">
        <v>48</v>
      </c>
      <c r="D30" s="65">
        <f>H30</f>
        <v>1496031</v>
      </c>
      <c r="E30" s="65"/>
      <c r="F30" s="65">
        <f t="shared" si="0"/>
        <v>-351902</v>
      </c>
      <c r="G30" s="65"/>
      <c r="H30" s="66">
        <v>1496031</v>
      </c>
      <c r="I30" s="65"/>
      <c r="J30" s="66">
        <v>-351902</v>
      </c>
      <c r="K30" s="56"/>
      <c r="L30" s="56"/>
      <c r="M30" s="90"/>
      <c r="N30" s="56"/>
      <c r="O30" s="90"/>
      <c r="P30" s="56"/>
      <c r="Q30" s="90"/>
      <c r="R30" s="1"/>
    </row>
    <row r="31" spans="1:18" ht="20.25" customHeight="1" x14ac:dyDescent="0.25">
      <c r="A31" s="12" t="s">
        <v>39</v>
      </c>
      <c r="D31" s="65">
        <f t="shared" si="0"/>
        <v>-19248</v>
      </c>
      <c r="E31" s="56"/>
      <c r="F31" s="65">
        <f t="shared" si="0"/>
        <v>11194</v>
      </c>
      <c r="G31" s="56"/>
      <c r="H31" s="56">
        <v>-19248</v>
      </c>
      <c r="I31" s="56"/>
      <c r="J31" s="56">
        <v>11194</v>
      </c>
      <c r="K31" s="56"/>
      <c r="L31" s="56"/>
      <c r="M31" s="56"/>
      <c r="N31" s="56"/>
      <c r="O31" s="56"/>
      <c r="P31" s="56"/>
      <c r="Q31" s="56"/>
      <c r="R31" s="1"/>
    </row>
    <row r="32" spans="1:18" ht="20.25" customHeight="1" x14ac:dyDescent="0.25">
      <c r="A32" s="12" t="s">
        <v>120</v>
      </c>
      <c r="B32" s="2">
        <v>14</v>
      </c>
      <c r="D32" s="37">
        <f t="shared" si="0"/>
        <v>-15897</v>
      </c>
      <c r="E32" s="56"/>
      <c r="F32" s="37">
        <f t="shared" si="0"/>
        <v>-29066</v>
      </c>
      <c r="G32" s="56"/>
      <c r="H32" s="37">
        <v>-15897</v>
      </c>
      <c r="I32" s="56"/>
      <c r="J32" s="37">
        <v>-29066</v>
      </c>
      <c r="K32" s="56"/>
      <c r="L32" s="56"/>
      <c r="M32" s="56"/>
      <c r="N32" s="56"/>
      <c r="O32" s="56"/>
      <c r="P32" s="56"/>
      <c r="Q32" s="56"/>
      <c r="R32" s="1"/>
    </row>
    <row r="33" spans="1:18" ht="20.25" customHeight="1" x14ac:dyDescent="0.25">
      <c r="A33" s="12" t="s">
        <v>171</v>
      </c>
      <c r="C33" s="12"/>
      <c r="D33" s="56">
        <f>SUM(D24:D32)</f>
        <v>651284</v>
      </c>
      <c r="E33" s="65"/>
      <c r="F33" s="56">
        <f>SUM(F24:F32)</f>
        <v>-325133</v>
      </c>
      <c r="G33" s="65"/>
      <c r="H33" s="56">
        <f>SUM(H24:H32)</f>
        <v>651284</v>
      </c>
      <c r="I33" s="65"/>
      <c r="J33" s="56">
        <f>SUM(J24:J32)</f>
        <v>-325133</v>
      </c>
      <c r="K33" s="24"/>
      <c r="L33" s="24"/>
      <c r="M33" s="24"/>
      <c r="N33" s="24"/>
      <c r="O33" s="24"/>
      <c r="P33" s="24"/>
      <c r="Q33" s="24"/>
      <c r="R33" s="1"/>
    </row>
    <row r="34" spans="1:18" ht="20.25" customHeight="1" x14ac:dyDescent="0.25">
      <c r="A34" s="12" t="s">
        <v>172</v>
      </c>
      <c r="D34" s="56">
        <f>H34</f>
        <v>-96156</v>
      </c>
      <c r="E34" s="56"/>
      <c r="F34" s="56">
        <v>0</v>
      </c>
      <c r="G34" s="56"/>
      <c r="H34" s="56">
        <v>-96156</v>
      </c>
      <c r="I34" s="56"/>
      <c r="J34" s="56">
        <v>0</v>
      </c>
      <c r="K34" s="24"/>
      <c r="L34" s="24"/>
      <c r="M34" s="24"/>
      <c r="N34" s="24"/>
      <c r="O34" s="24"/>
      <c r="P34" s="24"/>
      <c r="Q34" s="24"/>
      <c r="R34" s="1"/>
    </row>
    <row r="35" spans="1:18" ht="20.25" customHeight="1" x14ac:dyDescent="0.25">
      <c r="A35" s="7" t="s">
        <v>153</v>
      </c>
      <c r="D35" s="22">
        <f>SUM(D33:D34)</f>
        <v>555128</v>
      </c>
      <c r="E35" s="67"/>
      <c r="F35" s="22">
        <f>SUM(F33:F34)</f>
        <v>-325133</v>
      </c>
      <c r="G35" s="67"/>
      <c r="H35" s="22">
        <f>SUM(H33:H34)</f>
        <v>555128</v>
      </c>
      <c r="I35" s="67"/>
      <c r="J35" s="22">
        <f>SUM(J33:J34)</f>
        <v>-325133</v>
      </c>
      <c r="K35" s="24"/>
      <c r="L35" s="24"/>
      <c r="M35" s="24"/>
      <c r="N35" s="24"/>
      <c r="O35" s="24"/>
      <c r="P35" s="24"/>
      <c r="Q35" s="24"/>
      <c r="R35" s="1"/>
    </row>
    <row r="36" spans="1:18" ht="20.25" customHeight="1" x14ac:dyDescent="0.25">
      <c r="A36" s="7"/>
      <c r="D36" s="24"/>
      <c r="E36" s="67"/>
      <c r="F36" s="24"/>
      <c r="G36" s="24"/>
      <c r="H36" s="24"/>
      <c r="I36" s="67"/>
      <c r="J36" s="24"/>
      <c r="K36" s="24"/>
      <c r="L36" s="24"/>
      <c r="M36" s="24"/>
      <c r="N36" s="24"/>
      <c r="O36" s="24"/>
      <c r="P36" s="24"/>
      <c r="Q36" s="24"/>
      <c r="R36" s="1"/>
    </row>
    <row r="37" spans="1:18" ht="20.25" customHeight="1" x14ac:dyDescent="0.25">
      <c r="A37" s="18" t="s">
        <v>54</v>
      </c>
      <c r="K37" s="55"/>
      <c r="L37" s="55"/>
      <c r="M37" s="55"/>
      <c r="N37" s="55"/>
      <c r="O37" s="55"/>
      <c r="P37" s="55"/>
      <c r="Q37" s="55"/>
      <c r="R37" s="1"/>
    </row>
    <row r="38" spans="1:18" ht="20.25" customHeight="1" x14ac:dyDescent="0.25">
      <c r="A38" s="119" t="s">
        <v>124</v>
      </c>
      <c r="K38" s="109"/>
      <c r="L38" s="109"/>
      <c r="M38" s="109"/>
      <c r="N38" s="109"/>
      <c r="O38" s="109"/>
      <c r="P38" s="109"/>
      <c r="Q38" s="109"/>
      <c r="R38" s="1"/>
    </row>
    <row r="39" spans="1:18" ht="20.25" customHeight="1" x14ac:dyDescent="0.25">
      <c r="A39" s="119"/>
      <c r="K39" s="109"/>
      <c r="L39" s="109"/>
      <c r="N39" s="109"/>
      <c r="O39" s="109"/>
      <c r="P39" s="109"/>
      <c r="Q39" s="109"/>
      <c r="R39" s="1"/>
    </row>
    <row r="40" spans="1:18" ht="20.25" customHeight="1" x14ac:dyDescent="0.25">
      <c r="A40" s="119"/>
      <c r="B40" s="2"/>
      <c r="C40" s="3"/>
      <c r="D40" s="253" t="s">
        <v>56</v>
      </c>
      <c r="E40" s="253"/>
      <c r="F40" s="253"/>
      <c r="G40" s="66"/>
      <c r="H40" s="244" t="s">
        <v>146</v>
      </c>
      <c r="I40" s="244"/>
      <c r="J40" s="244"/>
      <c r="K40" s="70"/>
      <c r="L40" s="70"/>
      <c r="M40" s="70"/>
      <c r="N40" s="109"/>
      <c r="O40" s="110"/>
      <c r="P40" s="109"/>
      <c r="Q40" s="110"/>
      <c r="R40" s="1"/>
    </row>
    <row r="41" spans="1:18" ht="20.25" customHeight="1" x14ac:dyDescent="0.25">
      <c r="A41" s="7"/>
      <c r="B41" s="2"/>
      <c r="C41" s="3"/>
      <c r="D41" s="253" t="s">
        <v>57</v>
      </c>
      <c r="E41" s="253"/>
      <c r="F41" s="253"/>
      <c r="G41" s="66"/>
      <c r="H41" s="244" t="s">
        <v>147</v>
      </c>
      <c r="I41" s="244"/>
      <c r="J41" s="244"/>
      <c r="K41" s="70"/>
      <c r="L41" s="70"/>
      <c r="M41" s="70"/>
      <c r="N41" s="109"/>
      <c r="O41" s="110"/>
      <c r="P41" s="109"/>
      <c r="Q41" s="110"/>
      <c r="R41" s="1"/>
    </row>
    <row r="42" spans="1:18" ht="20.25" customHeight="1" x14ac:dyDescent="0.25">
      <c r="A42" s="7"/>
      <c r="B42" s="2"/>
      <c r="C42" s="3"/>
      <c r="D42" s="245" t="s">
        <v>121</v>
      </c>
      <c r="E42" s="246"/>
      <c r="F42" s="246"/>
      <c r="G42" s="66"/>
      <c r="H42" s="245" t="s">
        <v>121</v>
      </c>
      <c r="I42" s="246"/>
      <c r="J42" s="246"/>
      <c r="K42" s="109"/>
      <c r="L42" s="109"/>
      <c r="M42" s="70"/>
      <c r="N42" s="109"/>
      <c r="O42" s="109"/>
      <c r="P42" s="109"/>
      <c r="Q42" s="70"/>
      <c r="R42" s="1"/>
    </row>
    <row r="43" spans="1:18" ht="20.25" customHeight="1" x14ac:dyDescent="0.25">
      <c r="A43" s="7"/>
      <c r="B43" s="169" t="s">
        <v>7</v>
      </c>
      <c r="C43" s="3"/>
      <c r="D43" s="123">
        <v>2022</v>
      </c>
      <c r="E43" s="240"/>
      <c r="F43" s="123">
        <v>2021</v>
      </c>
      <c r="G43" s="120"/>
      <c r="H43" s="123">
        <v>2022</v>
      </c>
      <c r="I43" s="240"/>
      <c r="J43" s="123">
        <v>2021</v>
      </c>
      <c r="K43" s="109"/>
      <c r="L43" s="109"/>
      <c r="M43" s="70"/>
      <c r="N43" s="109"/>
      <c r="O43" s="109"/>
      <c r="P43" s="109"/>
      <c r="Q43" s="70"/>
      <c r="R43" s="1"/>
    </row>
    <row r="44" spans="1:18" ht="20.25" customHeight="1" x14ac:dyDescent="0.25">
      <c r="A44" s="7"/>
      <c r="B44" s="2"/>
      <c r="C44" s="3"/>
      <c r="D44" s="252" t="s">
        <v>45</v>
      </c>
      <c r="E44" s="252"/>
      <c r="F44" s="252"/>
      <c r="G44" s="252"/>
      <c r="H44" s="252"/>
      <c r="I44" s="252"/>
      <c r="J44" s="252"/>
      <c r="K44" s="24"/>
      <c r="L44" s="24"/>
      <c r="M44" s="24"/>
      <c r="N44" s="24"/>
      <c r="O44" s="24"/>
      <c r="P44" s="24"/>
      <c r="Q44" s="24"/>
      <c r="R44" s="1"/>
    </row>
    <row r="45" spans="1:18" ht="21" customHeight="1" x14ac:dyDescent="0.25">
      <c r="A45" s="9" t="s">
        <v>11</v>
      </c>
      <c r="C45" s="12"/>
      <c r="D45" s="76"/>
      <c r="E45" s="76"/>
      <c r="F45" s="76"/>
      <c r="G45" s="76"/>
      <c r="H45" s="76"/>
      <c r="I45" s="76"/>
      <c r="J45" s="76"/>
      <c r="K45" s="24"/>
      <c r="L45" s="24"/>
      <c r="M45" s="24"/>
      <c r="N45" s="24"/>
      <c r="O45" s="24"/>
      <c r="P45" s="24"/>
      <c r="Q45" s="24"/>
      <c r="R45" s="1"/>
    </row>
    <row r="46" spans="1:18" ht="20.399999999999999" customHeight="1" x14ac:dyDescent="0.25">
      <c r="A46" s="12" t="s">
        <v>186</v>
      </c>
      <c r="B46" s="2"/>
      <c r="C46" s="12"/>
      <c r="D46" s="56">
        <f>H46</f>
        <v>-200103</v>
      </c>
      <c r="E46" s="56"/>
      <c r="F46" s="56">
        <f>J46</f>
        <v>2025288</v>
      </c>
      <c r="G46" s="56"/>
      <c r="H46" s="56">
        <v>-200103</v>
      </c>
      <c r="I46" s="56"/>
      <c r="J46" s="56">
        <v>2025288</v>
      </c>
      <c r="K46" s="56"/>
      <c r="L46" s="56"/>
      <c r="M46" s="56"/>
      <c r="N46" s="56"/>
      <c r="O46" s="56"/>
      <c r="P46" s="56"/>
      <c r="Q46" s="56"/>
      <c r="R46" s="1"/>
    </row>
    <row r="47" spans="1:18" ht="20.399999999999999" customHeight="1" x14ac:dyDescent="0.25">
      <c r="A47" s="12" t="s">
        <v>69</v>
      </c>
      <c r="B47" s="2"/>
      <c r="C47" s="12"/>
      <c r="D47" s="56">
        <f t="shared" ref="D47:F53" si="1">H47</f>
        <v>177</v>
      </c>
      <c r="E47" s="56"/>
      <c r="F47" s="56">
        <f t="shared" si="1"/>
        <v>310</v>
      </c>
      <c r="G47" s="56"/>
      <c r="H47" s="56">
        <v>177</v>
      </c>
      <c r="I47" s="56"/>
      <c r="J47" s="56">
        <v>310</v>
      </c>
      <c r="K47" s="56"/>
      <c r="L47" s="56"/>
      <c r="M47" s="56"/>
      <c r="N47" s="56"/>
      <c r="O47" s="56"/>
      <c r="P47" s="56"/>
      <c r="Q47" s="56"/>
      <c r="R47" s="1"/>
    </row>
    <row r="48" spans="1:18" ht="20.399999999999999" customHeight="1" x14ac:dyDescent="0.25">
      <c r="A48" s="12" t="s">
        <v>154</v>
      </c>
      <c r="B48" s="2">
        <v>9</v>
      </c>
      <c r="C48" s="12"/>
      <c r="D48" s="56">
        <f t="shared" si="1"/>
        <v>0</v>
      </c>
      <c r="E48" s="56"/>
      <c r="F48" s="56">
        <f t="shared" si="1"/>
        <v>-1938779</v>
      </c>
      <c r="G48" s="56"/>
      <c r="H48" s="56">
        <v>0</v>
      </c>
      <c r="I48" s="56"/>
      <c r="J48" s="56">
        <v>-1938779</v>
      </c>
      <c r="K48" s="55"/>
      <c r="L48" s="55"/>
      <c r="M48" s="55"/>
      <c r="N48" s="55"/>
      <c r="O48" s="55"/>
      <c r="P48" s="55"/>
      <c r="Q48" s="55"/>
      <c r="R48" s="1"/>
    </row>
    <row r="49" spans="1:18" ht="20.399999999999999" customHeight="1" x14ac:dyDescent="0.25">
      <c r="A49" s="12" t="s">
        <v>119</v>
      </c>
      <c r="B49" s="2">
        <v>9</v>
      </c>
      <c r="C49" s="12"/>
      <c r="D49" s="56">
        <f t="shared" si="1"/>
        <v>0</v>
      </c>
      <c r="E49" s="56"/>
      <c r="F49" s="56">
        <f t="shared" si="1"/>
        <v>-1071762</v>
      </c>
      <c r="G49" s="56"/>
      <c r="H49" s="56">
        <v>0</v>
      </c>
      <c r="I49" s="56"/>
      <c r="J49" s="56">
        <v>-1071762</v>
      </c>
      <c r="K49" s="55"/>
      <c r="L49" s="55"/>
      <c r="M49" s="55"/>
      <c r="N49" s="55"/>
      <c r="O49" s="55"/>
      <c r="P49" s="55"/>
      <c r="Q49" s="55"/>
      <c r="R49" s="1"/>
    </row>
    <row r="50" spans="1:18" ht="20.399999999999999" customHeight="1" x14ac:dyDescent="0.25">
      <c r="A50" s="12" t="s">
        <v>70</v>
      </c>
      <c r="B50" s="2">
        <v>11</v>
      </c>
      <c r="C50" s="12"/>
      <c r="D50" s="56">
        <f t="shared" si="1"/>
        <v>-262144</v>
      </c>
      <c r="E50" s="56"/>
      <c r="F50" s="56">
        <f t="shared" si="1"/>
        <v>-109993</v>
      </c>
      <c r="G50" s="56"/>
      <c r="H50" s="56">
        <v>-262144</v>
      </c>
      <c r="I50" s="56"/>
      <c r="J50" s="56">
        <v>-109993</v>
      </c>
      <c r="K50" s="24"/>
      <c r="L50" s="24"/>
      <c r="M50" s="24"/>
      <c r="N50" s="24"/>
      <c r="O50" s="24"/>
      <c r="P50" s="24"/>
      <c r="Q50" s="24"/>
      <c r="R50" s="1"/>
    </row>
    <row r="51" spans="1:18" ht="20.399999999999999" customHeight="1" x14ac:dyDescent="0.25">
      <c r="A51" s="12" t="s">
        <v>110</v>
      </c>
      <c r="C51" s="12"/>
      <c r="D51" s="56">
        <f t="shared" si="1"/>
        <v>-921</v>
      </c>
      <c r="E51" s="56"/>
      <c r="F51" s="56">
        <f t="shared" si="1"/>
        <v>-529</v>
      </c>
      <c r="G51" s="56"/>
      <c r="H51" s="56">
        <v>-921</v>
      </c>
      <c r="I51" s="56"/>
      <c r="J51" s="56">
        <v>-529</v>
      </c>
      <c r="K51" s="24"/>
      <c r="L51" s="24"/>
      <c r="M51" s="24"/>
      <c r="N51" s="24"/>
      <c r="O51" s="24"/>
      <c r="P51" s="24"/>
      <c r="Q51" s="24"/>
      <c r="R51" s="1"/>
    </row>
    <row r="52" spans="1:18" ht="20.399999999999999" customHeight="1" x14ac:dyDescent="0.25">
      <c r="A52" s="12" t="s">
        <v>75</v>
      </c>
      <c r="B52" s="2" t="s">
        <v>173</v>
      </c>
      <c r="C52" s="12"/>
      <c r="D52" s="56">
        <f t="shared" si="1"/>
        <v>106457</v>
      </c>
      <c r="E52" s="56"/>
      <c r="F52" s="56">
        <f t="shared" si="1"/>
        <v>120671</v>
      </c>
      <c r="G52" s="56"/>
      <c r="H52" s="56">
        <v>106457</v>
      </c>
      <c r="I52" s="56"/>
      <c r="J52" s="56">
        <v>120671</v>
      </c>
      <c r="K52" s="24"/>
      <c r="L52" s="24"/>
      <c r="M52" s="24"/>
      <c r="N52" s="24"/>
      <c r="O52" s="24"/>
      <c r="P52" s="24"/>
      <c r="Q52" s="24"/>
      <c r="R52" s="1"/>
    </row>
    <row r="53" spans="1:18" ht="20.399999999999999" customHeight="1" x14ac:dyDescent="0.25">
      <c r="A53" s="12" t="s">
        <v>76</v>
      </c>
      <c r="C53" s="12"/>
      <c r="D53" s="37">
        <f t="shared" si="1"/>
        <v>2551</v>
      </c>
      <c r="E53" s="56"/>
      <c r="F53" s="37">
        <f t="shared" si="1"/>
        <v>28362</v>
      </c>
      <c r="G53" s="56"/>
      <c r="H53" s="56">
        <v>2551</v>
      </c>
      <c r="I53" s="56"/>
      <c r="J53" s="56">
        <v>28362</v>
      </c>
      <c r="K53" s="55"/>
      <c r="L53" s="55"/>
      <c r="M53" s="55"/>
      <c r="N53" s="55"/>
      <c r="O53" s="55"/>
      <c r="P53" s="55"/>
      <c r="Q53" s="55"/>
      <c r="R53" s="1"/>
    </row>
    <row r="54" spans="1:18" ht="20.25" customHeight="1" x14ac:dyDescent="0.25">
      <c r="A54" s="7" t="s">
        <v>188</v>
      </c>
      <c r="C54" s="12"/>
      <c r="D54" s="22">
        <f>SUM(D46:D53)</f>
        <v>-353983</v>
      </c>
      <c r="E54" s="24">
        <f>SUM(E46:E50)</f>
        <v>0</v>
      </c>
      <c r="F54" s="22">
        <f>SUM(F46:F53)</f>
        <v>-946432</v>
      </c>
      <c r="G54" s="24"/>
      <c r="H54" s="22">
        <f>SUM(H46:H53)</f>
        <v>-353983</v>
      </c>
      <c r="I54" s="24"/>
      <c r="J54" s="22">
        <f>SUM(J46:J53)</f>
        <v>-946432</v>
      </c>
      <c r="K54" s="24"/>
      <c r="L54" s="24"/>
      <c r="M54" s="24"/>
      <c r="N54" s="24"/>
      <c r="O54" s="24"/>
      <c r="P54" s="24"/>
      <c r="Q54" s="24"/>
      <c r="R54" s="1"/>
    </row>
    <row r="55" spans="1:18" ht="18.600000000000001" customHeight="1" x14ac:dyDescent="0.25">
      <c r="A55" s="7"/>
      <c r="C55" s="12"/>
      <c r="D55" s="24"/>
      <c r="E55" s="24"/>
      <c r="F55" s="24"/>
      <c r="G55" s="24"/>
      <c r="H55" s="24"/>
      <c r="I55" s="24"/>
      <c r="J55" s="24"/>
      <c r="R55" s="1"/>
    </row>
    <row r="56" spans="1:18" ht="20.25" customHeight="1" x14ac:dyDescent="0.25">
      <c r="A56" s="9" t="s">
        <v>12</v>
      </c>
      <c r="C56" s="12"/>
      <c r="D56" s="76"/>
      <c r="E56" s="76"/>
      <c r="F56" s="76"/>
      <c r="G56" s="76"/>
      <c r="H56" s="76"/>
      <c r="I56" s="76"/>
      <c r="J56" s="76"/>
      <c r="R56" s="1"/>
    </row>
    <row r="57" spans="1:18" ht="20.25" customHeight="1" x14ac:dyDescent="0.25">
      <c r="A57" s="12" t="s">
        <v>118</v>
      </c>
      <c r="D57" s="56"/>
      <c r="E57" s="56"/>
      <c r="F57" s="24"/>
      <c r="G57" s="56"/>
      <c r="H57" s="56"/>
      <c r="I57" s="56"/>
      <c r="J57" s="24"/>
    </row>
    <row r="58" spans="1:18" ht="20.25" customHeight="1" x14ac:dyDescent="0.25">
      <c r="A58" s="12" t="s">
        <v>158</v>
      </c>
      <c r="B58" s="2"/>
      <c r="D58" s="56">
        <v>0</v>
      </c>
      <c r="E58" s="56"/>
      <c r="F58" s="56">
        <f>J58</f>
        <v>98036</v>
      </c>
      <c r="G58" s="56"/>
      <c r="H58" s="56">
        <v>0</v>
      </c>
      <c r="I58" s="56"/>
      <c r="J58" s="56">
        <v>98036</v>
      </c>
    </row>
    <row r="59" spans="1:18" ht="20.25" customHeight="1" x14ac:dyDescent="0.25">
      <c r="A59" s="12" t="s">
        <v>187</v>
      </c>
      <c r="B59" s="239"/>
      <c r="D59" s="56">
        <f>H59</f>
        <v>-115000</v>
      </c>
      <c r="E59" s="56"/>
      <c r="F59" s="56">
        <v>0</v>
      </c>
      <c r="G59" s="56"/>
      <c r="H59" s="56">
        <v>-115000</v>
      </c>
      <c r="I59" s="56"/>
      <c r="J59" s="56">
        <v>0</v>
      </c>
    </row>
    <row r="60" spans="1:18" ht="20.25" customHeight="1" x14ac:dyDescent="0.55000000000000004">
      <c r="A60" s="12" t="s">
        <v>81</v>
      </c>
      <c r="C60" s="12"/>
      <c r="D60" s="56">
        <f>H60</f>
        <v>-1092</v>
      </c>
      <c r="E60" s="158"/>
      <c r="F60" s="56">
        <f>J60</f>
        <v>-316</v>
      </c>
      <c r="G60" s="158"/>
      <c r="H60" s="65">
        <v>-1092</v>
      </c>
      <c r="I60" s="158"/>
      <c r="J60" s="65">
        <v>-316</v>
      </c>
    </row>
    <row r="61" spans="1:18" ht="20.25" customHeight="1" x14ac:dyDescent="0.25">
      <c r="A61" s="12" t="s">
        <v>77</v>
      </c>
      <c r="B61" s="2">
        <v>23</v>
      </c>
      <c r="C61" s="12"/>
      <c r="D61" s="56">
        <f>H61</f>
        <v>-10080</v>
      </c>
      <c r="E61" s="76"/>
      <c r="F61" s="56">
        <f>J61</f>
        <v>-10080</v>
      </c>
      <c r="G61" s="76"/>
      <c r="H61" s="65">
        <f>J61</f>
        <v>-10080</v>
      </c>
      <c r="I61" s="76"/>
      <c r="J61" s="65">
        <v>-10080</v>
      </c>
    </row>
    <row r="62" spans="1:18" ht="20.25" customHeight="1" x14ac:dyDescent="0.25">
      <c r="A62" s="7" t="s">
        <v>111</v>
      </c>
      <c r="C62" s="12"/>
      <c r="D62" s="22">
        <f>SUM(D57:D61)</f>
        <v>-126172</v>
      </c>
      <c r="E62" s="67"/>
      <c r="F62" s="22">
        <f>SUM(F57:F61)</f>
        <v>87640</v>
      </c>
      <c r="G62" s="67"/>
      <c r="H62" s="22">
        <f>SUM(H57:H61)</f>
        <v>-126172</v>
      </c>
      <c r="I62" s="67"/>
      <c r="J62" s="22">
        <f>SUM(J57:J61)</f>
        <v>87640</v>
      </c>
    </row>
    <row r="63" spans="1:18" ht="20.25" customHeight="1" x14ac:dyDescent="0.25">
      <c r="A63" s="7"/>
      <c r="C63" s="12"/>
      <c r="D63" s="24"/>
      <c r="E63" s="24"/>
      <c r="F63" s="24"/>
      <c r="G63" s="24"/>
      <c r="H63" s="24"/>
      <c r="I63" s="24"/>
      <c r="J63" s="24"/>
    </row>
    <row r="64" spans="1:18" ht="20.25" customHeight="1" x14ac:dyDescent="0.25">
      <c r="A64" s="7" t="s">
        <v>117</v>
      </c>
      <c r="C64" s="12"/>
      <c r="D64" s="67">
        <f>SUM(D35,D54,D62)</f>
        <v>74973</v>
      </c>
      <c r="E64" s="67"/>
      <c r="F64" s="67">
        <f>SUM(F35,F54,F62)</f>
        <v>-1183925</v>
      </c>
      <c r="G64" s="67"/>
      <c r="H64" s="67">
        <f>SUM(H35,H54,H62)</f>
        <v>74973</v>
      </c>
      <c r="I64" s="67"/>
      <c r="J64" s="67">
        <f>SUM(J35,J54,J62)</f>
        <v>-1183925</v>
      </c>
    </row>
    <row r="65" spans="1:10" ht="20.25" customHeight="1" x14ac:dyDescent="0.25">
      <c r="A65" s="6" t="s">
        <v>100</v>
      </c>
      <c r="C65" s="12"/>
      <c r="D65" s="37">
        <f>H65</f>
        <v>220070</v>
      </c>
      <c r="E65" s="76"/>
      <c r="F65" s="37">
        <v>1403995</v>
      </c>
      <c r="G65" s="37"/>
      <c r="H65" s="37">
        <f>'BS 5-6'!J10</f>
        <v>220070</v>
      </c>
      <c r="I65" s="37"/>
      <c r="J65" s="37">
        <v>1403995</v>
      </c>
    </row>
    <row r="66" spans="1:10" ht="20.25" customHeight="1" thickBot="1" x14ac:dyDescent="0.3">
      <c r="A66" s="7" t="s">
        <v>128</v>
      </c>
      <c r="B66" s="2">
        <v>5</v>
      </c>
      <c r="C66" s="12"/>
      <c r="D66" s="68">
        <f>SUM(D64:D65)</f>
        <v>295043</v>
      </c>
      <c r="E66" s="67"/>
      <c r="F66" s="26">
        <f>SUM(F64:F65)</f>
        <v>220070</v>
      </c>
      <c r="G66" s="67"/>
      <c r="H66" s="68">
        <f>SUM(H64:H65)</f>
        <v>295043</v>
      </c>
      <c r="I66" s="67"/>
      <c r="J66" s="68">
        <f>SUM(J64:J65)</f>
        <v>220070</v>
      </c>
    </row>
    <row r="67" spans="1:10" ht="20.25" customHeight="1" thickTop="1" x14ac:dyDescent="0.25">
      <c r="D67" s="63">
        <f>D66-'BS 5-6'!D10</f>
        <v>0</v>
      </c>
      <c r="E67" s="63">
        <f>E66-'BS 5-6'!E10</f>
        <v>0</v>
      </c>
      <c r="F67" s="63">
        <f>F66-'BS 5-6'!F10</f>
        <v>0</v>
      </c>
      <c r="H67" s="159">
        <f>H66-'BS 5-6'!H10</f>
        <v>0</v>
      </c>
      <c r="J67" s="63">
        <f>J66-'BS 5-6'!J10</f>
        <v>0</v>
      </c>
    </row>
  </sheetData>
  <mergeCells count="21">
    <mergeCell ref="D4:F4"/>
    <mergeCell ref="H4:J4"/>
    <mergeCell ref="D5:F5"/>
    <mergeCell ref="H5:J5"/>
    <mergeCell ref="D8:J8"/>
    <mergeCell ref="D6:F6"/>
    <mergeCell ref="H6:J6"/>
    <mergeCell ref="K8:Q8"/>
    <mergeCell ref="K4:M4"/>
    <mergeCell ref="O4:Q4"/>
    <mergeCell ref="K5:M5"/>
    <mergeCell ref="O5:Q5"/>
    <mergeCell ref="K6:M6"/>
    <mergeCell ref="O6:Q6"/>
    <mergeCell ref="D44:J44"/>
    <mergeCell ref="D40:F40"/>
    <mergeCell ref="H40:J40"/>
    <mergeCell ref="D41:F41"/>
    <mergeCell ref="H41:J41"/>
    <mergeCell ref="D42:F42"/>
    <mergeCell ref="H42:J42"/>
  </mergeCells>
  <phoneticPr fontId="5" type="noConversion"/>
  <pageMargins left="0.7" right="0.45" top="0.48" bottom="0.5" header="0.5" footer="0.5"/>
  <pageSetup paperSize="9" scale="74" firstPageNumber="11" fitToWidth="0" fitToHeight="0" orientation="portrait" useFirstPageNumber="1" r:id="rId1"/>
  <headerFooter alignWithMargins="0">
    <oddFooter xml:space="preserve">&amp;LThe accompanying notes form an integral part of the financial statements. 
&amp;C
&amp;P&amp;R
</oddFooter>
  </headerFooter>
  <rowBreaks count="1" manualBreakCount="1">
    <brk id="36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6</vt:i4>
      </vt:variant>
    </vt:vector>
  </HeadingPairs>
  <TitlesOfParts>
    <vt:vector size="11" baseType="lpstr">
      <vt:lpstr>BS 5-6</vt:lpstr>
      <vt:lpstr>PL 7-8</vt:lpstr>
      <vt:lpstr>Equity 9</vt:lpstr>
      <vt:lpstr>Equity 10</vt:lpstr>
      <vt:lpstr>CF 11-12</vt:lpstr>
      <vt:lpstr>'BS 5-6'!Print_Area</vt:lpstr>
      <vt:lpstr>'CF 11-12'!Print_Area</vt:lpstr>
      <vt:lpstr>'Equity 10'!Print_Area</vt:lpstr>
      <vt:lpstr>'Equity 9'!Print_Area</vt:lpstr>
      <vt:lpstr>'PL 7-8'!Print_Area</vt:lpstr>
      <vt:lpstr>'BS 5-6'!Title2nd</vt:lpstr>
    </vt:vector>
  </TitlesOfParts>
  <Company>KPMG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DefUser</dc:creator>
  <cp:lastModifiedBy>Ukrit, Techanusorn</cp:lastModifiedBy>
  <cp:lastPrinted>2022-05-27T10:00:19Z</cp:lastPrinted>
  <dcterms:created xsi:type="dcterms:W3CDTF">2005-02-20T11:53:21Z</dcterms:created>
  <dcterms:modified xsi:type="dcterms:W3CDTF">2022-05-27T10:00:23Z</dcterms:modified>
</cp:coreProperties>
</file>