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chanusorn\Desktop\Thai Rayon\FY2022\YE\FS\"/>
    </mc:Choice>
  </mc:AlternateContent>
  <xr:revisionPtr revIDLastSave="0" documentId="13_ncr:1_{81904B7F-D9DE-43AC-9D4D-CFD722371ED4}" xr6:coauthVersionLast="47" xr6:coauthVersionMax="47" xr10:uidLastSave="{00000000-0000-0000-0000-000000000000}"/>
  <bookViews>
    <workbookView xWindow="-108" yWindow="-108" windowWidth="23256" windowHeight="12576" tabRatio="676" xr2:uid="{00000000-000D-0000-FFFF-FFFF00000000}"/>
  </bookViews>
  <sheets>
    <sheet name="BS 6-7" sheetId="2" r:id="rId1"/>
    <sheet name="PL 8-9" sheetId="30" r:id="rId2"/>
    <sheet name="งบเปลี่ยนแปลง-10" sheetId="23" r:id="rId3"/>
    <sheet name="งบเปลี่ยนแปลง-11" sheetId="24" r:id="rId4"/>
    <sheet name="CF 12-13" sheetId="29" r:id="rId5"/>
  </sheets>
  <definedNames>
    <definedName name="_xlnm.Print_Area" localSheetId="0">'BS 6-7'!$A$1:$J$65</definedName>
    <definedName name="_xlnm.Print_Area" localSheetId="4">'CF 12-13'!$A$1:$J$66</definedName>
    <definedName name="_xlnm.Print_Area" localSheetId="1">'PL 8-9'!$A$1:$J$60</definedName>
    <definedName name="_xlnm.Print_Area" localSheetId="2">'งบเปลี่ยนแปลง-10'!$A$1:$V$31</definedName>
    <definedName name="_xlnm.Print_Area" localSheetId="3">'งบเปลี่ยนแปลง-11'!$A$1:$R$31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29" l="1"/>
  <c r="D13" i="2" l="1"/>
  <c r="H15" i="2"/>
  <c r="D29" i="29"/>
  <c r="D11" i="2" l="1"/>
  <c r="D37" i="2"/>
  <c r="D21" i="30"/>
  <c r="D19" i="30"/>
  <c r="D16" i="29"/>
  <c r="V29" i="23"/>
  <c r="V15" i="23"/>
  <c r="V16" i="23"/>
  <c r="V19" i="23"/>
  <c r="V14" i="23"/>
  <c r="P28" i="23"/>
  <c r="N28" i="23"/>
  <c r="L28" i="23"/>
  <c r="V28" i="23" l="1"/>
  <c r="D33" i="29"/>
  <c r="N20" i="24"/>
  <c r="L20" i="24"/>
  <c r="H20" i="24"/>
  <c r="F20" i="24"/>
  <c r="D20" i="24"/>
  <c r="J20" i="24"/>
  <c r="R19" i="24"/>
  <c r="P19" i="24"/>
  <c r="P16" i="24"/>
  <c r="R15" i="24"/>
  <c r="P15" i="24"/>
  <c r="R14" i="24"/>
  <c r="P14" i="24"/>
  <c r="T28" i="23"/>
  <c r="V20" i="23"/>
  <c r="J20" i="23"/>
  <c r="R20" i="23"/>
  <c r="P20" i="23"/>
  <c r="N20" i="23"/>
  <c r="L20" i="23"/>
  <c r="H20" i="23"/>
  <c r="F20" i="23"/>
  <c r="D20" i="23"/>
  <c r="T19" i="23"/>
  <c r="T20" i="23" s="1"/>
  <c r="P20" i="24" l="1"/>
  <c r="P21" i="24" s="1"/>
  <c r="D21" i="24"/>
  <c r="F21" i="24"/>
  <c r="H21" i="24"/>
  <c r="R20" i="24"/>
  <c r="R21" i="24" s="1"/>
  <c r="L21" i="24"/>
  <c r="N21" i="24"/>
  <c r="J21" i="24"/>
  <c r="D54" i="29"/>
  <c r="N30" i="24" l="1"/>
  <c r="N30" i="23"/>
  <c r="P30" i="23"/>
  <c r="R30" i="23"/>
  <c r="N31" i="24" l="1"/>
  <c r="R21" i="23"/>
  <c r="R24" i="23" s="1"/>
  <c r="R31" i="23" s="1"/>
  <c r="P21" i="23"/>
  <c r="P24" i="23" s="1"/>
  <c r="P31" i="23" s="1"/>
  <c r="N21" i="23"/>
  <c r="N24" i="23" s="1"/>
  <c r="N31" i="23" s="1"/>
  <c r="D48" i="30"/>
  <c r="P30" i="24" l="1"/>
  <c r="P31" i="24" s="1"/>
  <c r="P32" i="24" s="1"/>
  <c r="T30" i="23" l="1"/>
  <c r="U31" i="23"/>
  <c r="M31" i="23"/>
  <c r="S31" i="23"/>
  <c r="L30" i="23" l="1"/>
  <c r="F21" i="23"/>
  <c r="F24" i="23" s="1"/>
  <c r="H21" i="23"/>
  <c r="H24" i="23" s="1"/>
  <c r="J21" i="23"/>
  <c r="J24" i="23" s="1"/>
  <c r="L21" i="23"/>
  <c r="L24" i="23" s="1"/>
  <c r="T21" i="23"/>
  <c r="T24" i="23" s="1"/>
  <c r="T31" i="23" s="1"/>
  <c r="T32" i="23" s="1"/>
  <c r="L31" i="23" l="1"/>
  <c r="D21" i="23"/>
  <c r="D24" i="23" s="1"/>
  <c r="V21" i="23"/>
  <c r="V24" i="23" s="1"/>
  <c r="D15" i="2"/>
  <c r="D23" i="2"/>
  <c r="H23" i="2"/>
  <c r="D41" i="2"/>
  <c r="D46" i="2"/>
  <c r="D62" i="2"/>
  <c r="H41" i="2"/>
  <c r="H46" i="2"/>
  <c r="H62" i="2"/>
  <c r="H48" i="2" l="1"/>
  <c r="H64" i="2" s="1"/>
  <c r="D48" i="2"/>
  <c r="D64" i="2" s="1"/>
  <c r="H25" i="2"/>
  <c r="D25" i="2"/>
  <c r="D66" i="2" s="1"/>
  <c r="H66" i="2" l="1"/>
  <c r="J48" i="30"/>
  <c r="F48" i="30"/>
  <c r="H54" i="29" l="1"/>
  <c r="J57" i="30" l="1"/>
  <c r="D22" i="30" l="1"/>
  <c r="D16" i="30"/>
  <c r="F62" i="2"/>
  <c r="D57" i="30"/>
  <c r="F57" i="30"/>
  <c r="H57" i="30"/>
  <c r="L30" i="24" l="1"/>
  <c r="H30" i="24"/>
  <c r="F30" i="24"/>
  <c r="D30" i="24"/>
  <c r="I63" i="29" l="1"/>
  <c r="E63" i="29"/>
  <c r="J61" i="29"/>
  <c r="H61" i="29"/>
  <c r="F61" i="29"/>
  <c r="D61" i="29"/>
  <c r="J54" i="29"/>
  <c r="F54" i="29"/>
  <c r="L31" i="24"/>
  <c r="H31" i="24"/>
  <c r="F31" i="24"/>
  <c r="D31" i="24"/>
  <c r="J22" i="30" l="1"/>
  <c r="J16" i="30"/>
  <c r="J24" i="30" s="1"/>
  <c r="J27" i="30" s="1"/>
  <c r="F22" i="30"/>
  <c r="F16" i="30"/>
  <c r="H48" i="30"/>
  <c r="H58" i="30" s="1"/>
  <c r="H22" i="30"/>
  <c r="H16" i="30"/>
  <c r="F24" i="30" l="1"/>
  <c r="F27" i="30" s="1"/>
  <c r="F58" i="30"/>
  <c r="D58" i="30"/>
  <c r="F29" i="30"/>
  <c r="D24" i="30"/>
  <c r="D27" i="30" s="1"/>
  <c r="D29" i="30" s="1"/>
  <c r="J29" i="30"/>
  <c r="J58" i="30"/>
  <c r="H24" i="30"/>
  <c r="H27" i="30" s="1"/>
  <c r="H29" i="30" s="1"/>
  <c r="H11" i="29" s="1"/>
  <c r="H23" i="29" s="1"/>
  <c r="H32" i="29" s="1"/>
  <c r="H34" i="29" s="1"/>
  <c r="H63" i="29" s="1"/>
  <c r="H65" i="29" s="1"/>
  <c r="H68" i="29" s="1"/>
  <c r="F43" i="30" l="1"/>
  <c r="F59" i="30" s="1"/>
  <c r="F11" i="29"/>
  <c r="F23" i="29" s="1"/>
  <c r="F32" i="29" s="1"/>
  <c r="F34" i="29" s="1"/>
  <c r="J43" i="30"/>
  <c r="J59" i="30" s="1"/>
  <c r="J11" i="29"/>
  <c r="J23" i="29" s="1"/>
  <c r="J32" i="29" s="1"/>
  <c r="J34" i="29" s="1"/>
  <c r="D11" i="29"/>
  <c r="D23" i="29" s="1"/>
  <c r="D32" i="29" s="1"/>
  <c r="D34" i="29" s="1"/>
  <c r="D63" i="29" s="1"/>
  <c r="J27" i="23"/>
  <c r="V27" i="23" s="1"/>
  <c r="V30" i="23" s="1"/>
  <c r="V31" i="23" s="1"/>
  <c r="V32" i="23" s="1"/>
  <c r="H43" i="30"/>
  <c r="H59" i="30" s="1"/>
  <c r="J30" i="24"/>
  <c r="J31" i="24" s="1"/>
  <c r="J32" i="24" s="1"/>
  <c r="F32" i="30"/>
  <c r="J32" i="30"/>
  <c r="D32" i="30"/>
  <c r="D43" i="30"/>
  <c r="D59" i="30" s="1"/>
  <c r="H32" i="30"/>
  <c r="F23" i="2"/>
  <c r="J23" i="2"/>
  <c r="J62" i="2"/>
  <c r="J41" i="2"/>
  <c r="F41" i="2"/>
  <c r="J46" i="2"/>
  <c r="F46" i="2"/>
  <c r="F15" i="2"/>
  <c r="J15" i="2"/>
  <c r="J30" i="23" l="1"/>
  <c r="J31" i="23" s="1"/>
  <c r="J32" i="23" s="1"/>
  <c r="R30" i="24"/>
  <c r="R31" i="24" s="1"/>
  <c r="R32" i="24" s="1"/>
  <c r="J48" i="2"/>
  <c r="J64" i="2" s="1"/>
  <c r="F25" i="2"/>
  <c r="J63" i="29"/>
  <c r="J65" i="29" s="1"/>
  <c r="F63" i="29"/>
  <c r="F65" i="29" s="1"/>
  <c r="F48" i="2"/>
  <c r="F64" i="2" s="1"/>
  <c r="J25" i="2"/>
  <c r="D65" i="29" l="1"/>
  <c r="D68" i="29" s="1"/>
</calcChain>
</file>

<file path=xl/sharedStrings.xml><?xml version="1.0" encoding="utf-8"?>
<sst xmlns="http://schemas.openxmlformats.org/spreadsheetml/2006/main" count="312" uniqueCount="177">
  <si>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</si>
  <si>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</si>
  <si>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</si>
  <si>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</si>
  <si>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</si>
  <si>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</si>
  <si>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</si>
  <si>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</si>
  <si>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</si>
  <si>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</si>
  <si>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</si>
  <si>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</si>
  <si>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</si>
  <si>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</si>
  <si>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</si>
  <si>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</si>
  <si>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</si>
  <si>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</si>
  <si>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</si>
  <si>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</si>
  <si>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</si>
  <si>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ที่ออกและ</t>
  </si>
  <si>
    <t xml:space="preserve">ชำระแล้ว </t>
  </si>
  <si>
    <t xml:space="preserve">   ทุนจดทะเบียน</t>
  </si>
  <si>
    <t xml:space="preserve">   จัดสรรแล้ว</t>
  </si>
  <si>
    <t>งบการเงินเฉพาะกิจการ</t>
  </si>
  <si>
    <t>รวมส่วน</t>
  </si>
  <si>
    <t>ของผู้ถือหุ้น</t>
  </si>
  <si>
    <t xml:space="preserve">   ทุนที่ออกและชำระแล้ว</t>
  </si>
  <si>
    <t>ค่าใช้จ่ายในการบริหาร</t>
  </si>
  <si>
    <t>31 มีนาคม</t>
  </si>
  <si>
    <t>งบแสดงฐานะการเงิน</t>
  </si>
  <si>
    <t>กำไรขาดทุนเบ็ดเสร็จอื่น</t>
  </si>
  <si>
    <t>ยังไม่ได้จัดสรร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</si>
  <si>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</si>
  <si>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</si>
  <si>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</si>
  <si>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</si>
  <si>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 xml:space="preserve">รวมส่วนของผู้ถือหุ้น  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</si>
  <si>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</si>
  <si>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</si>
  <si>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</si>
  <si>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</si>
  <si>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</si>
  <si>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</si>
  <si>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</si>
  <si>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</si>
  <si>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</si>
  <si>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</si>
  <si>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</si>
  <si>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>รายการที่จะไม่ถูกจัดประเภทใหม่ไว้ในกำไรหรือขาดทุนในภายหลัง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</si>
  <si>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</si>
  <si>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</si>
  <si>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</si>
  <si>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</si>
  <si>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เงินกู้ยืมระยะสั้นจากสถาบันการเงิน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</si>
  <si>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</si>
  <si>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</si>
  <si>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</si>
  <si>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</si>
  <si>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</si>
  <si>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</si>
  <si>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</si>
  <si>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</si>
  <si>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</si>
  <si>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</si>
  <si>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</si>
  <si>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</si>
  <si>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เงินปันผลจ่าย</t>
  </si>
  <si>
    <t>ประมาณการหนี้สินไม่หมุนเวียนสำหรับผลประโยชน์พนักงาน</t>
  </si>
  <si>
    <t>(หุ้นสามัญจำนวน 201,600,000 หุ้น มูลค่า 1 บาทต่อหุ้น)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</si>
  <si>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</si>
  <si>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</si>
  <si>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</si>
  <si>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</si>
  <si>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 xml:space="preserve">   มูลค่ายุติธรรมผ่านกำไรขาดทุนเบ็ดเสร็จอื่น</t>
  </si>
  <si>
    <t>ผลกำไรจากเงินลงทุนในตราสารทุนที่กำหนดให้วัดมูลค่าด้วย</t>
  </si>
  <si>
    <t>ผลกำไรจากเงินลงทุน</t>
  </si>
  <si>
    <t>เงินลงทุนตามวิธีส่วนได้เสีย</t>
  </si>
  <si>
    <t>งบการเงินที่แสดง</t>
  </si>
  <si>
    <t>ทุนสำรองทั่วไป</t>
  </si>
  <si>
    <t>ทุนสำรองตาม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</si>
  <si>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</si>
  <si>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</si>
  <si>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</si>
  <si>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</si>
  <si>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</si>
  <si>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</si>
  <si>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</si>
  <si>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</si>
  <si>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</si>
  <si>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แลกเปลี่ยนจากการ</t>
  </si>
  <si>
    <t>รายได้</t>
  </si>
  <si>
    <t>ค่าใช้จ่าย</t>
  </si>
  <si>
    <t>ต้นทุนทางการเงิน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</si>
  <si>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</si>
  <si>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</si>
  <si>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</si>
  <si>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</si>
  <si>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</si>
  <si>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</si>
  <si>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เงินสดจ่ายเพื่อการลงทุนในบริษัทร่วม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</si>
  <si>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</si>
  <si>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</si>
  <si>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ภาษีเงินได้ของรายการที่จะไม่ถูกจัดประเภทใหม่ไว้ในกำไรหรือ</t>
  </si>
  <si>
    <t>ประมาณการหนี้สิน</t>
  </si>
  <si>
    <t>ดอกเบี้ยจ่าย</t>
  </si>
  <si>
    <t>เงินสดรับจากเงินกู้ยืมระยะสั้นจากสถาบันการเงิน</t>
  </si>
  <si>
    <t xml:space="preserve">        มูลค่ายุติธรรมผ่านกำไรขาดทุนเบ็ดเสร็จอื่นไปยังกำไรสะสม</t>
  </si>
  <si>
    <t xml:space="preserve">   เงินปันผล</t>
  </si>
  <si>
    <t xml:space="preserve">   โอนผลกำไรจากเงินลงทุนในตราสารทุนที่กำหนดให้วัดมูลค่าด้วย</t>
  </si>
  <si>
    <t xml:space="preserve">        จากการได้มาซึ่งอิทธิพลอย่างมีสาระสำคัญ</t>
  </si>
  <si>
    <t xml:space="preserve">   โอนผลกำไรจากเงินลงทุนในตราสารทุนที่กำหนดให้วัดมูลค่าด้วย
มูลค่าด้วยมูลค่ายุติธรรม</t>
  </si>
  <si>
    <t>เงินสดจ่ายเพื่อซื้อสินทรัพย์ทางการเงินไม่หมุนเวียนอื่น</t>
  </si>
  <si>
    <t>(ปรับปรุงใหม่)</t>
  </si>
  <si>
    <t>เงินสดจ่ายสำหรับผลประโยชน์พนักงานระยะยาว</t>
  </si>
  <si>
    <t>เงินสดและรายการเทียบเท่าเงินสด ณ วันที่ 1 เมษายน</t>
  </si>
  <si>
    <t>งบกำไรขาดทุน</t>
  </si>
  <si>
    <t>สำหรับปีสิ้นสุด</t>
  </si>
  <si>
    <t>วันที่ 31 มีนาคม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</si>
  <si>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</si>
  <si>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</si>
  <si>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มีนาคม 2564</t>
  </si>
  <si>
    <t>ยอดคงเหลือ ณ วันที่ 31 มีนาคม 2564</t>
  </si>
  <si>
    <t>งบกระแสเงินสด</t>
  </si>
  <si>
    <t xml:space="preserve"> -   </t>
  </si>
  <si>
    <t>เงินสดและรายการเทียบเท่าเงินสด ณ วันที่ 31 มีนาคม</t>
  </si>
  <si>
    <t>ส่วนแบ่งกำไรขาดทุนเบ็ดเสร็จอื่นของบริษัทร่วมที่ใช้วิธีส่วนได้เสีย</t>
  </si>
  <si>
    <t>ส่วนแบ่งกำไรขาดทุน</t>
  </si>
  <si>
    <t>เบ็ดเสร็จอื่นของ</t>
  </si>
  <si>
    <t>บริษัทร่วมที่ใช้</t>
  </si>
  <si>
    <t>วิธีส่วนได้เสีย</t>
  </si>
  <si>
    <t>การวัดมูลค่าใหม่</t>
  </si>
  <si>
    <t>พนักงานที่กำหนดไว้</t>
  </si>
  <si>
    <t>ของผลประโยชน์</t>
  </si>
  <si>
    <t>ส่วนแบ่งกำไรของบริษัทร่วมที่ใช้วิธีส่วนได้เสีย</t>
  </si>
  <si>
    <t>กำไรขาดทุนเบ็ดเสร็จสำหรับปี</t>
  </si>
  <si>
    <t xml:space="preserve">   กำไร</t>
  </si>
  <si>
    <t>(กลับรายการ) ขาดทุนจากการปรับมูลค่าสินค้า</t>
  </si>
  <si>
    <t>กระแสเงินสดสุทธิได้มาจาก (ใช้ไปใน) กิจกรรมดำเนินงาน</t>
  </si>
  <si>
    <t>กำไร (ขาดทุน) ก่อนภาษีเงินได้</t>
  </si>
  <si>
    <t>ผลกำไรจาก</t>
  </si>
  <si>
    <t>ผลกำไรจากการวัดมูลค่าใหม่ของผลประโยชน์พนักงานที่กำหนดไว้</t>
  </si>
  <si>
    <t>สำหรับปีสิ้นสุดวันที่ 31 มีนาคม 2565</t>
  </si>
  <si>
    <t>ยอดคงเหลือ ณ วันที่ 31 มีนาคม 2565</t>
  </si>
  <si>
    <t>4, 16, 20</t>
  </si>
  <si>
    <t>4, 9, 10</t>
  </si>
  <si>
    <t>8, 17, 18</t>
  </si>
  <si>
    <t>17, 18</t>
  </si>
  <si>
    <t>19</t>
  </si>
  <si>
    <t>10</t>
  </si>
  <si>
    <t>8</t>
  </si>
  <si>
    <t>9, 10</t>
  </si>
  <si>
    <t>14</t>
  </si>
  <si>
    <t>23</t>
  </si>
  <si>
    <t>5</t>
  </si>
  <si>
    <t>ภาษีเงินได้</t>
  </si>
  <si>
    <t>ภาษีเงินได้ค้างจ่าย</t>
  </si>
  <si>
    <t>ยอดคงเหลือ ณ วันที่ 1 เมษายน 2564</t>
  </si>
  <si>
    <t>เงินสดจ่ายชำระคืนเงินกู้ยืมระยะสั้นจากสถาบันการเงิน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</si>
  <si>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</si>
  <si>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</si>
  <si>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กำไรสำหรับปี</t>
  </si>
  <si>
    <t>กระแสเงินสดสุทธิใช้ไปในกิจกรรมลงทุน</t>
  </si>
  <si>
    <t>กำไร (ขาดทุน) จากกิจกรรมดำเนินงาน</t>
  </si>
  <si>
    <t>ยอดคงเหลือ ณ วันที่ 1 เมษายน 2563</t>
  </si>
  <si>
    <t xml:space="preserve">   กำไรเบ็ดเสร็จอื่น</t>
  </si>
  <si>
    <t>รวมกำไรขาดทุนเบ็ดเสร็จสำหรับปี</t>
  </si>
  <si>
    <t>(กำไร) ขาดทุนจากอัตราแลกเปลี่ยนที่ยังไม่เกิดขึ้น</t>
  </si>
  <si>
    <t>9</t>
  </si>
  <si>
    <t>รายได้ (ค่าใช้จ่าย) ภาษีเงินได้</t>
  </si>
  <si>
    <t>สินทรัพย์ทางการเงินหมุนเวียนลดลง (เพิ่มขึ้น)</t>
  </si>
  <si>
    <t>ค่าใช้จ่าย (รายได้) ภาษีเงินได้</t>
  </si>
  <si>
    <t>(กำไร) ขาดทุนจากการจำหน่ายอุปกรณ์</t>
  </si>
  <si>
    <t>กำไรเบ็ดเสร็จอื่นสำหรับปี - สุทธิจากภาษี</t>
  </si>
  <si>
    <t>กำไรเบ็ดเสร็จรวมสำหรับปี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</si>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</sst>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[$€-2]\ * #,##0.00_);_([$€-2]\ * \(#,##0.00\);_([$€-2]\ 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theme="1"/>
      <name val="Angsana New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305">
    <xf numFmtId="0" fontId="0" fillId="0" borderId="0" xfId="0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64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/>
    <xf numFmtId="164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164" fontId="3" fillId="0" borderId="0" xfId="0" applyNumberFormat="1" applyFont="1" applyFill="1" applyAlignment="1"/>
    <xf numFmtId="164" fontId="7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Alignment="1"/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164" fontId="4" fillId="0" borderId="3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left"/>
    </xf>
    <xf numFmtId="165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4" fontId="7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165" fontId="4" fillId="0" borderId="0" xfId="1" applyNumberFormat="1" applyFont="1" applyFill="1" applyAlignment="1"/>
    <xf numFmtId="164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justify"/>
    </xf>
    <xf numFmtId="165" fontId="3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left"/>
    </xf>
    <xf numFmtId="165" fontId="0" fillId="0" borderId="0" xfId="0" applyNumberFormat="1" applyFill="1" applyBorder="1" applyAlignment="1"/>
    <xf numFmtId="41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4" fontId="3" fillId="0" borderId="0" xfId="13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7" fillId="0" borderId="0" xfId="0" applyFont="1" applyFill="1" applyBorder="1" applyAlignment="1"/>
    <xf numFmtId="43" fontId="3" fillId="0" borderId="0" xfId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164" fontId="0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0" fontId="2" fillId="0" borderId="0" xfId="0" applyFont="1" applyFill="1" applyAlignment="1">
      <alignment horizontal="justify"/>
    </xf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3" fillId="0" borderId="0" xfId="13" applyNumberForma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/>
    <xf numFmtId="43" fontId="3" fillId="0" borderId="0" xfId="0" applyNumberFormat="1" applyFont="1" applyFill="1" applyAlignment="1"/>
    <xf numFmtId="43" fontId="7" fillId="0" borderId="0" xfId="1" applyFont="1" applyFill="1" applyAlignment="1"/>
    <xf numFmtId="41" fontId="7" fillId="0" borderId="0" xfId="0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0" fontId="3" fillId="0" borderId="0" xfId="0" applyFont="1" applyFill="1"/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 indent="1"/>
    </xf>
    <xf numFmtId="0" fontId="8" fillId="0" borderId="0" xfId="0" applyFont="1" applyAlignment="1">
      <alignment horizontal="center"/>
    </xf>
    <xf numFmtId="43" fontId="7" fillId="0" borderId="0" xfId="0" applyNumberFormat="1" applyFont="1" applyFill="1" applyBorder="1" applyAlignment="1"/>
    <xf numFmtId="0" fontId="14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 applyAlignment="1">
      <alignment horizontal="left"/>
    </xf>
    <xf numFmtId="37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3" fillId="0" borderId="3" xfId="1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37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0" fillId="0" borderId="0" xfId="0" applyBorder="1"/>
    <xf numFmtId="49" fontId="8" fillId="0" borderId="0" xfId="0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ill="1" applyBorder="1"/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164" fontId="0" fillId="0" borderId="0" xfId="0" applyNumberFormat="1" applyFont="1" applyFill="1" applyAlignment="1">
      <alignment horizontal="left"/>
    </xf>
    <xf numFmtId="43" fontId="0" fillId="0" borderId="0" xfId="0" applyNumberFormat="1"/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0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0" fillId="0" borderId="0" xfId="0" applyFont="1" applyAlignment="1">
      <alignment horizontal="left"/>
    </xf>
    <xf numFmtId="166" fontId="17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49" fontId="0" fillId="0" borderId="0" xfId="0" applyNumberFormat="1"/>
    <xf numFmtId="49" fontId="4" fillId="0" borderId="0" xfId="0" applyNumberFormat="1" applyFont="1"/>
    <xf numFmtId="0" fontId="2" fillId="0" borderId="0" xfId="0" applyFont="1"/>
    <xf numFmtId="0" fontId="1" fillId="0" borderId="0" xfId="0" applyFont="1"/>
    <xf numFmtId="49" fontId="2" fillId="0" borderId="0" xfId="0" applyNumberFormat="1" applyFont="1"/>
    <xf numFmtId="0" fontId="3" fillId="0" borderId="0" xfId="0" applyFont="1" applyAlignment="1">
      <alignment horizontal="center"/>
    </xf>
    <xf numFmtId="49" fontId="9" fillId="0" borderId="0" xfId="0" applyNumberFormat="1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49" fontId="8" fillId="0" borderId="0" xfId="0" applyNumberFormat="1" applyFont="1"/>
    <xf numFmtId="165" fontId="3" fillId="0" borderId="0" xfId="1" applyNumberFormat="1" applyFont="1"/>
    <xf numFmtId="165" fontId="3" fillId="0" borderId="0" xfId="0" applyNumberFormat="1" applyFont="1"/>
    <xf numFmtId="165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41" fontId="3" fillId="0" borderId="0" xfId="1" applyNumberFormat="1" applyFont="1" applyAlignment="1">
      <alignment horizontal="center" vertical="center"/>
    </xf>
    <xf numFmtId="41" fontId="0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/>
    </xf>
    <xf numFmtId="49" fontId="3" fillId="0" borderId="0" xfId="0" applyNumberFormat="1" applyFont="1"/>
    <xf numFmtId="49" fontId="3" fillId="2" borderId="0" xfId="0" applyNumberFormat="1" applyFont="1" applyFill="1"/>
    <xf numFmtId="43" fontId="3" fillId="0" borderId="0" xfId="1" applyFont="1"/>
    <xf numFmtId="49" fontId="9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/>
    <xf numFmtId="164" fontId="3" fillId="0" borderId="0" xfId="0" applyNumberFormat="1" applyFont="1" applyFill="1"/>
    <xf numFmtId="165" fontId="3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right" vertical="center"/>
    </xf>
    <xf numFmtId="43" fontId="3" fillId="0" borderId="0" xfId="1" applyFont="1" applyFill="1" applyAlignment="1"/>
    <xf numFmtId="43" fontId="3" fillId="0" borderId="0" xfId="1" applyFont="1" applyFill="1" applyBorder="1" applyAlignment="1"/>
    <xf numFmtId="43" fontId="4" fillId="0" borderId="1" xfId="1" applyFont="1" applyFill="1" applyBorder="1" applyAlignment="1"/>
    <xf numFmtId="165" fontId="0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/>
    <xf numFmtId="0" fontId="6" fillId="0" borderId="0" xfId="0" applyFont="1" applyFill="1" applyBorder="1" applyAlignment="1"/>
    <xf numFmtId="164" fontId="7" fillId="0" borderId="0" xfId="0" applyNumberFormat="1" applyFont="1" applyFill="1" applyBorder="1" applyAlignment="1"/>
    <xf numFmtId="0" fontId="2" fillId="0" borderId="0" xfId="0" applyFont="1" applyFill="1" applyBorder="1" applyAlignment="1"/>
    <xf numFmtId="49" fontId="7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43" fontId="7" fillId="0" borderId="0" xfId="1" applyFont="1" applyFill="1" applyBorder="1" applyAlignment="1">
      <alignment horizontal="right"/>
    </xf>
    <xf numFmtId="49" fontId="4" fillId="0" borderId="0" xfId="0" applyNumberFormat="1" applyFont="1" applyFill="1" applyBorder="1"/>
    <xf numFmtId="165" fontId="4" fillId="0" borderId="0" xfId="4" applyNumberFormat="1" applyFont="1" applyFill="1" applyBorder="1" applyAlignment="1">
      <alignment horizontal="right"/>
    </xf>
    <xf numFmtId="49" fontId="0" fillId="0" borderId="0" xfId="0" applyNumberFormat="1" applyFill="1" applyBorder="1"/>
    <xf numFmtId="43" fontId="0" fillId="0" borderId="0" xfId="1" applyFont="1" applyFill="1" applyBorder="1" applyAlignment="1"/>
    <xf numFmtId="43" fontId="0" fillId="0" borderId="0" xfId="1" applyNumberFormat="1" applyFont="1" applyFill="1" applyBorder="1" applyAlignment="1"/>
    <xf numFmtId="43" fontId="7" fillId="0" borderId="0" xfId="1" applyNumberFormat="1" applyFont="1" applyFill="1" applyBorder="1" applyAlignment="1"/>
    <xf numFmtId="49" fontId="9" fillId="0" borderId="0" xfId="0" applyNumberFormat="1" applyFont="1" applyFill="1" applyBorder="1"/>
    <xf numFmtId="0" fontId="9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49" fontId="0" fillId="0" borderId="0" xfId="0" quotePrefix="1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43" fontId="7" fillId="0" borderId="0" xfId="1" applyFont="1" applyFill="1" applyBorder="1" applyAlignment="1"/>
    <xf numFmtId="43" fontId="0" fillId="0" borderId="3" xfId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/>
    </xf>
    <xf numFmtId="165" fontId="18" fillId="0" borderId="0" xfId="1" applyNumberFormat="1" applyFont="1" applyFill="1" applyAlignment="1">
      <alignment vertical="center"/>
    </xf>
    <xf numFmtId="165" fontId="0" fillId="0" borderId="3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0" fillId="0" borderId="0" xfId="0" applyNumberFormat="1" applyFill="1" applyAlignment="1"/>
    <xf numFmtId="165" fontId="0" fillId="0" borderId="0" xfId="0" applyNumberForma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right"/>
    </xf>
    <xf numFmtId="0" fontId="8" fillId="0" borderId="5" xfId="0" applyFont="1" applyFill="1" applyBorder="1" applyAlignment="1">
      <alignment horizontal="center"/>
    </xf>
    <xf numFmtId="164" fontId="3" fillId="0" borderId="3" xfId="13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/>
    <xf numFmtId="164" fontId="0" fillId="0" borderId="0" xfId="13" applyNumberFormat="1" applyFont="1" applyFill="1" applyAlignment="1">
      <alignment horizontal="right" vertical="center"/>
    </xf>
    <xf numFmtId="164" fontId="0" fillId="0" borderId="3" xfId="0" applyNumberForma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39" fontId="0" fillId="0" borderId="2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/>
    <xf numFmtId="165" fontId="3" fillId="0" borderId="0" xfId="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0" fillId="0" borderId="0" xfId="0" applyNumberFormat="1" applyFill="1" applyAlignment="1">
      <alignment horizontal="right"/>
    </xf>
    <xf numFmtId="165" fontId="3" fillId="0" borderId="0" xfId="3" applyNumberFormat="1" applyFont="1" applyFill="1"/>
    <xf numFmtId="165" fontId="3" fillId="0" borderId="0" xfId="1" applyNumberFormat="1" applyFont="1" applyFill="1" applyAlignment="1">
      <alignment horizontal="center"/>
    </xf>
    <xf numFmtId="165" fontId="3" fillId="0" borderId="3" xfId="3" applyNumberFormat="1" applyFont="1" applyFill="1" applyBorder="1"/>
    <xf numFmtId="165" fontId="3" fillId="0" borderId="3" xfId="1" applyNumberFormat="1" applyFont="1" applyFill="1" applyBorder="1" applyAlignment="1">
      <alignment horizontal="center"/>
    </xf>
    <xf numFmtId="0" fontId="1" fillId="0" borderId="0" xfId="0" applyFont="1" applyFill="1"/>
    <xf numFmtId="165" fontId="3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49" fontId="16" fillId="0" borderId="0" xfId="0" applyNumberFormat="1" applyFont="1"/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4" fillId="0" borderId="0" xfId="1" applyNumberFormat="1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5" fontId="19" fillId="0" borderId="0" xfId="1" applyNumberFormat="1" applyFont="1" applyFill="1" applyBorder="1" applyAlignment="1">
      <alignment horizontal="right" vertical="center"/>
    </xf>
    <xf numFmtId="165" fontId="20" fillId="0" borderId="1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49" fontId="0" fillId="0" borderId="0" xfId="0" applyNumberFormat="1" applyFont="1"/>
    <xf numFmtId="49" fontId="0" fillId="0" borderId="0" xfId="0" applyNumberFormat="1" applyFont="1" applyFill="1"/>
    <xf numFmtId="165" fontId="3" fillId="0" borderId="3" xfId="1" applyNumberFormat="1" applyFont="1" applyFill="1" applyBorder="1" applyAlignment="1">
      <alignment vertical="center"/>
    </xf>
    <xf numFmtId="164" fontId="3" fillId="0" borderId="0" xfId="13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3" fontId="4" fillId="0" borderId="1" xfId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86"/>
  <sheetViews>
    <sheetView tabSelected="1" view="pageBreakPreview" topLeftCell="A17" zoomScale="90" zoomScaleNormal="85" zoomScaleSheetLayoutView="90" workbookViewId="0">
      <selection activeCell="A34" sqref="A34"/>
    </sheetView>
  </sheetViews>
  <sheetFormatPr defaultColWidth="9.125" defaultRowHeight="21.75" customHeight="1" x14ac:dyDescent="0.55000000000000004"/>
  <cols>
    <col min="1" max="1" width="54.125" style="181" customWidth="1"/>
    <col min="2" max="2" width="9.125" style="175" customWidth="1"/>
    <col min="3" max="3" width="2.125" style="68" customWidth="1"/>
    <col min="4" max="4" width="16.75" style="68" customWidth="1"/>
    <col min="5" max="5" width="0.75" style="68" customWidth="1"/>
    <col min="6" max="6" width="16.75" style="68" customWidth="1"/>
    <col min="7" max="7" width="0.875" style="68" customWidth="1"/>
    <col min="8" max="8" width="16.75" style="68" customWidth="1"/>
    <col min="9" max="9" width="0.875" style="68" customWidth="1"/>
    <col min="10" max="10" width="16.75" style="68" customWidth="1"/>
    <col min="11" max="12" width="12.75" style="68" bestFit="1" customWidth="1"/>
    <col min="13" max="13" width="14.625" style="68" bestFit="1" customWidth="1"/>
    <col min="14" max="14" width="10.875" style="68" bestFit="1" customWidth="1"/>
    <col min="15" max="16384" width="9.125" style="68"/>
  </cols>
  <sheetData>
    <row r="1" spans="1:13" s="9" customFormat="1" ht="23.25" customHeight="1" x14ac:dyDescent="0.6">
      <c r="A1" s="19" t="s">
        <v>52</v>
      </c>
      <c r="B1" s="6"/>
      <c r="C1" s="18"/>
      <c r="D1" s="7"/>
      <c r="E1" s="18"/>
      <c r="F1" s="18"/>
      <c r="G1" s="18"/>
      <c r="H1" s="18"/>
      <c r="I1" s="18"/>
      <c r="J1" s="18"/>
    </row>
    <row r="2" spans="1:13" s="9" customFormat="1" ht="23.25" customHeight="1" x14ac:dyDescent="0.6">
      <c r="A2" s="19" t="s">
        <v>31</v>
      </c>
      <c r="B2" s="6"/>
      <c r="C2" s="18"/>
      <c r="D2" s="7"/>
      <c r="E2" s="18"/>
      <c r="F2" s="18"/>
      <c r="G2" s="18"/>
      <c r="H2" s="18"/>
      <c r="I2" s="18"/>
      <c r="J2" s="18"/>
    </row>
    <row r="3" spans="1:13" s="9" customFormat="1" ht="23.25" customHeight="1" x14ac:dyDescent="0.6">
      <c r="A3" s="19"/>
      <c r="B3" s="6"/>
      <c r="C3" s="18"/>
      <c r="D3" s="7"/>
      <c r="E3" s="18"/>
      <c r="F3" s="18"/>
      <c r="G3" s="18"/>
      <c r="H3" s="18"/>
      <c r="I3" s="18"/>
      <c r="J3" s="18"/>
    </row>
    <row r="4" spans="1:13" s="9" customFormat="1" ht="21.75" customHeight="1" x14ac:dyDescent="0.6">
      <c r="A4" s="19"/>
      <c r="B4" s="6"/>
      <c r="C4" s="18"/>
      <c r="D4" s="286" t="s">
        <v>79</v>
      </c>
      <c r="E4" s="286"/>
      <c r="F4" s="286"/>
      <c r="G4" s="7"/>
      <c r="H4" s="7"/>
      <c r="I4" s="7"/>
      <c r="J4" s="7"/>
    </row>
    <row r="5" spans="1:13" s="9" customFormat="1" ht="21.75" customHeight="1" x14ac:dyDescent="0.6">
      <c r="A5" s="16"/>
      <c r="B5" s="23"/>
      <c r="C5" s="24"/>
      <c r="D5" s="286" t="s">
        <v>78</v>
      </c>
      <c r="E5" s="286"/>
      <c r="F5" s="286"/>
      <c r="G5" s="20"/>
      <c r="H5" s="286" t="s">
        <v>25</v>
      </c>
      <c r="I5" s="286"/>
      <c r="J5" s="286"/>
    </row>
    <row r="6" spans="1:13" s="9" customFormat="1" ht="21.75" customHeight="1" x14ac:dyDescent="0.6">
      <c r="A6" s="19"/>
      <c r="B6" s="23"/>
      <c r="C6" s="24"/>
      <c r="D6" s="290" t="s">
        <v>30</v>
      </c>
      <c r="E6" s="290"/>
      <c r="F6" s="290"/>
      <c r="G6" s="22"/>
      <c r="H6" s="290" t="s">
        <v>30</v>
      </c>
      <c r="I6" s="290"/>
      <c r="J6" s="290"/>
    </row>
    <row r="7" spans="1:13" s="9" customFormat="1" ht="21.75" customHeight="1" x14ac:dyDescent="0.6">
      <c r="A7" s="19" t="s">
        <v>19</v>
      </c>
      <c r="B7" s="23" t="s">
        <v>0</v>
      </c>
      <c r="C7" s="24"/>
      <c r="D7" s="2">
        <v>2565</v>
      </c>
      <c r="E7" s="22"/>
      <c r="F7" s="2">
        <v>2564</v>
      </c>
      <c r="G7" s="22"/>
      <c r="H7" s="267">
        <v>2565</v>
      </c>
      <c r="I7" s="22"/>
      <c r="J7" s="267">
        <v>2564</v>
      </c>
    </row>
    <row r="8" spans="1:13" s="9" customFormat="1" ht="21.75" customHeight="1" x14ac:dyDescent="0.55000000000000004">
      <c r="A8" s="16"/>
      <c r="B8" s="23"/>
      <c r="C8" s="24"/>
      <c r="D8" s="289" t="s">
        <v>44</v>
      </c>
      <c r="E8" s="289"/>
      <c r="F8" s="289"/>
      <c r="G8" s="289"/>
      <c r="H8" s="289"/>
      <c r="I8" s="289"/>
      <c r="J8" s="289"/>
    </row>
    <row r="9" spans="1:13" ht="21.75" customHeight="1" x14ac:dyDescent="0.6">
      <c r="A9" s="14" t="s">
        <v>1</v>
      </c>
      <c r="B9" s="6"/>
      <c r="C9" s="2"/>
      <c r="D9" s="25"/>
      <c r="E9" s="25"/>
      <c r="F9" s="25"/>
      <c r="G9" s="25"/>
      <c r="H9" s="31"/>
      <c r="I9" s="31"/>
      <c r="J9" s="31"/>
      <c r="K9" s="45"/>
      <c r="L9" s="45"/>
    </row>
    <row r="10" spans="1:13" ht="21.75" customHeight="1" x14ac:dyDescent="0.6">
      <c r="A10" s="15" t="s">
        <v>2</v>
      </c>
      <c r="B10" s="6">
        <v>5</v>
      </c>
      <c r="C10" s="2"/>
      <c r="D10" s="54">
        <v>295043</v>
      </c>
      <c r="E10" s="25"/>
      <c r="F10" s="54">
        <v>220070</v>
      </c>
      <c r="G10" s="25"/>
      <c r="H10" s="54">
        <v>295043</v>
      </c>
      <c r="I10" s="31"/>
      <c r="J10" s="54">
        <v>220070</v>
      </c>
      <c r="K10" s="85"/>
      <c r="L10" s="85"/>
    </row>
    <row r="11" spans="1:13" ht="21.75" customHeight="1" x14ac:dyDescent="0.6">
      <c r="A11" s="80" t="s">
        <v>86</v>
      </c>
      <c r="B11" s="6">
        <v>6</v>
      </c>
      <c r="C11" s="2"/>
      <c r="D11" s="54">
        <f>H11</f>
        <v>321070</v>
      </c>
      <c r="E11" s="25"/>
      <c r="F11" s="54">
        <v>120966</v>
      </c>
      <c r="G11" s="25"/>
      <c r="H11" s="54">
        <v>321070</v>
      </c>
      <c r="I11" s="31"/>
      <c r="J11" s="54">
        <v>120966</v>
      </c>
      <c r="K11" s="85"/>
      <c r="L11" s="85"/>
    </row>
    <row r="12" spans="1:13" ht="21.75" customHeight="1" x14ac:dyDescent="0.6">
      <c r="A12" s="80" t="s">
        <v>45</v>
      </c>
      <c r="B12" s="6">
        <v>7</v>
      </c>
      <c r="C12" s="2"/>
      <c r="D12" s="54">
        <v>1949367</v>
      </c>
      <c r="E12" s="25"/>
      <c r="F12" s="54">
        <v>1519190</v>
      </c>
      <c r="G12" s="25"/>
      <c r="H12" s="94">
        <v>1949367</v>
      </c>
      <c r="I12" s="31"/>
      <c r="J12" s="94">
        <v>1519190</v>
      </c>
      <c r="K12" s="85"/>
      <c r="L12" s="85"/>
      <c r="M12" s="88"/>
    </row>
    <row r="13" spans="1:13" ht="21.75" customHeight="1" x14ac:dyDescent="0.55000000000000004">
      <c r="A13" s="37" t="s">
        <v>42</v>
      </c>
      <c r="B13" s="84">
        <v>8</v>
      </c>
      <c r="C13" s="2"/>
      <c r="D13" s="79">
        <f>H13</f>
        <v>2333581</v>
      </c>
      <c r="E13" s="1"/>
      <c r="F13" s="79">
        <v>1097026</v>
      </c>
      <c r="G13" s="1"/>
      <c r="H13" s="53">
        <v>2333581</v>
      </c>
      <c r="I13" s="1"/>
      <c r="J13" s="53">
        <v>1097026</v>
      </c>
      <c r="K13" s="85"/>
      <c r="L13" s="46"/>
    </row>
    <row r="14" spans="1:13" ht="21.75" customHeight="1" x14ac:dyDescent="0.55000000000000004">
      <c r="A14" s="15" t="s">
        <v>3</v>
      </c>
      <c r="B14" s="84"/>
      <c r="C14" s="2"/>
      <c r="D14" s="61">
        <v>280248</v>
      </c>
      <c r="E14" s="1"/>
      <c r="F14" s="61">
        <v>178678</v>
      </c>
      <c r="G14" s="1"/>
      <c r="H14" s="1">
        <v>280248</v>
      </c>
      <c r="I14" s="1"/>
      <c r="J14" s="1">
        <v>178678</v>
      </c>
      <c r="K14" s="85"/>
      <c r="L14" s="85"/>
    </row>
    <row r="15" spans="1:13" ht="21.75" customHeight="1" x14ac:dyDescent="0.6">
      <c r="A15" s="17" t="s">
        <v>4</v>
      </c>
      <c r="B15" s="82"/>
      <c r="C15" s="2"/>
      <c r="D15" s="12">
        <f>SUM(D10:D14)</f>
        <v>5179309</v>
      </c>
      <c r="E15" s="5"/>
      <c r="F15" s="12">
        <f>SUM(F10:F14)</f>
        <v>3135930</v>
      </c>
      <c r="G15" s="5"/>
      <c r="H15" s="12">
        <f>SUM(H10:H14)</f>
        <v>5179309</v>
      </c>
      <c r="I15" s="5"/>
      <c r="J15" s="12">
        <f>SUM(J10:J14)</f>
        <v>3135930</v>
      </c>
      <c r="K15" s="39"/>
    </row>
    <row r="16" spans="1:13" ht="12" customHeight="1" x14ac:dyDescent="0.6">
      <c r="A16" s="17"/>
      <c r="B16" s="82"/>
      <c r="C16" s="2"/>
      <c r="D16" s="53"/>
      <c r="E16" s="5"/>
      <c r="F16" s="21"/>
      <c r="G16" s="5"/>
      <c r="H16" s="21"/>
      <c r="I16" s="5"/>
      <c r="J16" s="21"/>
    </row>
    <row r="17" spans="1:13" ht="21.75" customHeight="1" x14ac:dyDescent="0.6">
      <c r="A17" s="14" t="s">
        <v>5</v>
      </c>
      <c r="B17" s="83"/>
      <c r="C17" s="2"/>
      <c r="D17" s="53"/>
      <c r="E17" s="1"/>
      <c r="F17" s="1"/>
      <c r="G17" s="1"/>
      <c r="H17" s="53"/>
      <c r="I17" s="1"/>
      <c r="J17" s="1"/>
      <c r="K17" s="39"/>
    </row>
    <row r="18" spans="1:13" ht="21.75" customHeight="1" x14ac:dyDescent="0.55000000000000004">
      <c r="A18" s="65" t="s">
        <v>87</v>
      </c>
      <c r="B18" s="6">
        <v>9</v>
      </c>
      <c r="C18" s="2"/>
      <c r="D18" s="53">
        <v>4675623</v>
      </c>
      <c r="E18" s="1"/>
      <c r="F18" s="53">
        <v>4164014</v>
      </c>
      <c r="G18" s="1"/>
      <c r="H18" s="226">
        <v>4675623</v>
      </c>
      <c r="I18" s="1"/>
      <c r="J18" s="226">
        <v>4164014</v>
      </c>
      <c r="K18" s="39"/>
    </row>
    <row r="19" spans="1:13" ht="21.75" customHeight="1" x14ac:dyDescent="0.55000000000000004">
      <c r="A19" s="65" t="s">
        <v>41</v>
      </c>
      <c r="B19" s="6">
        <v>10</v>
      </c>
      <c r="C19" s="2"/>
      <c r="D19" s="223">
        <v>20991777</v>
      </c>
      <c r="E19" s="1"/>
      <c r="F19" s="223">
        <v>17911888</v>
      </c>
      <c r="G19" s="1"/>
      <c r="H19" s="226">
        <v>7785440</v>
      </c>
      <c r="I19" s="1"/>
      <c r="J19" s="226">
        <v>7785440</v>
      </c>
      <c r="K19" s="85"/>
    </row>
    <row r="20" spans="1:13" ht="21.75" customHeight="1" x14ac:dyDescent="0.55000000000000004">
      <c r="A20" s="36" t="s">
        <v>53</v>
      </c>
      <c r="B20" s="6">
        <v>10</v>
      </c>
      <c r="C20" s="2"/>
      <c r="D20" s="56">
        <v>0</v>
      </c>
      <c r="E20" s="1"/>
      <c r="F20" s="90">
        <v>0</v>
      </c>
      <c r="G20" s="1"/>
      <c r="H20" s="226">
        <v>1288624</v>
      </c>
      <c r="I20" s="1"/>
      <c r="J20" s="226">
        <v>1288624</v>
      </c>
      <c r="K20" s="85"/>
    </row>
    <row r="21" spans="1:13" ht="21.75" customHeight="1" x14ac:dyDescent="0.55000000000000004">
      <c r="A21" s="15" t="s">
        <v>54</v>
      </c>
      <c r="B21" s="84">
        <v>11</v>
      </c>
      <c r="C21" s="2"/>
      <c r="D21" s="53">
        <v>2595929</v>
      </c>
      <c r="E21" s="1"/>
      <c r="F21" s="53">
        <v>2694284</v>
      </c>
      <c r="G21" s="1"/>
      <c r="H21" s="226">
        <v>2595929</v>
      </c>
      <c r="I21" s="1"/>
      <c r="J21" s="226">
        <v>2694284</v>
      </c>
      <c r="K21" s="85"/>
      <c r="L21" s="85"/>
      <c r="M21" s="85"/>
    </row>
    <row r="22" spans="1:13" ht="21.75" customHeight="1" x14ac:dyDescent="0.55000000000000004">
      <c r="A22" s="65" t="s">
        <v>40</v>
      </c>
      <c r="B22" s="84"/>
      <c r="C22" s="2"/>
      <c r="D22" s="223">
        <v>3477</v>
      </c>
      <c r="E22" s="1"/>
      <c r="F22" s="223">
        <v>4618</v>
      </c>
      <c r="G22" s="1"/>
      <c r="H22" s="226">
        <v>3477</v>
      </c>
      <c r="I22" s="1"/>
      <c r="J22" s="226">
        <v>4618</v>
      </c>
      <c r="K22" s="85"/>
      <c r="L22" s="85"/>
    </row>
    <row r="23" spans="1:13" ht="21.75" customHeight="1" x14ac:dyDescent="0.6">
      <c r="A23" s="17" t="s">
        <v>6</v>
      </c>
      <c r="B23" s="6"/>
      <c r="C23" s="2"/>
      <c r="D23" s="12">
        <f>SUM(D18:D22)</f>
        <v>28266806</v>
      </c>
      <c r="E23" s="5"/>
      <c r="F23" s="12">
        <f>SUM(F18:F22)</f>
        <v>24774804</v>
      </c>
      <c r="G23" s="5"/>
      <c r="H23" s="12">
        <f>SUM(H18:H22)</f>
        <v>16349093</v>
      </c>
      <c r="I23" s="5"/>
      <c r="J23" s="12">
        <f>SUM(J18:J22)</f>
        <v>15936980</v>
      </c>
    </row>
    <row r="24" spans="1:13" ht="12" customHeight="1" x14ac:dyDescent="0.6">
      <c r="A24" s="17"/>
      <c r="B24" s="6"/>
      <c r="C24" s="2"/>
      <c r="D24" s="223"/>
      <c r="E24" s="5"/>
      <c r="F24" s="21"/>
      <c r="G24" s="5"/>
      <c r="H24" s="21"/>
      <c r="I24" s="5"/>
      <c r="J24" s="21"/>
    </row>
    <row r="25" spans="1:13" s="28" customFormat="1" ht="21.75" customHeight="1" thickBot="1" x14ac:dyDescent="0.65">
      <c r="A25" s="17" t="s">
        <v>7</v>
      </c>
      <c r="B25" s="6"/>
      <c r="C25" s="2"/>
      <c r="D25" s="13">
        <f>SUM(D15+D23)</f>
        <v>33446115</v>
      </c>
      <c r="E25" s="5"/>
      <c r="F25" s="13">
        <f>SUM(F15+F23)</f>
        <v>27910734</v>
      </c>
      <c r="G25" s="5"/>
      <c r="H25" s="13">
        <f>SUM(H15+H23)</f>
        <v>21528402</v>
      </c>
      <c r="I25" s="5"/>
      <c r="J25" s="13">
        <f>SUM(J15+J23)</f>
        <v>19072910</v>
      </c>
    </row>
    <row r="26" spans="1:13" ht="21.75" customHeight="1" thickTop="1" x14ac:dyDescent="0.55000000000000004">
      <c r="A26" s="67"/>
      <c r="B26" s="23"/>
      <c r="C26" s="27"/>
      <c r="D26" s="42"/>
      <c r="E26" s="8"/>
      <c r="F26" s="42"/>
      <c r="G26" s="8"/>
      <c r="H26" s="8"/>
      <c r="I26" s="8"/>
      <c r="J26" s="42"/>
      <c r="K26" s="39"/>
    </row>
    <row r="27" spans="1:13" s="9" customFormat="1" ht="24" customHeight="1" x14ac:dyDescent="0.6">
      <c r="A27" s="19" t="s">
        <v>52</v>
      </c>
      <c r="B27" s="6"/>
      <c r="C27" s="18"/>
      <c r="D27" s="11"/>
      <c r="E27" s="11"/>
      <c r="F27" s="11"/>
      <c r="G27" s="11"/>
      <c r="H27" s="11"/>
      <c r="I27" s="11"/>
      <c r="J27" s="11"/>
    </row>
    <row r="28" spans="1:13" s="9" customFormat="1" ht="24" customHeight="1" x14ac:dyDescent="0.6">
      <c r="A28" s="19" t="s">
        <v>31</v>
      </c>
      <c r="B28" s="6"/>
      <c r="C28" s="18"/>
    </row>
    <row r="29" spans="1:13" s="9" customFormat="1" ht="24" customHeight="1" x14ac:dyDescent="0.6">
      <c r="A29" s="19"/>
      <c r="B29" s="6"/>
      <c r="C29" s="18"/>
    </row>
    <row r="30" spans="1:13" s="9" customFormat="1" ht="21.75" customHeight="1" x14ac:dyDescent="0.6">
      <c r="A30" s="19"/>
      <c r="B30" s="6"/>
      <c r="C30" s="18"/>
      <c r="D30" s="286" t="s">
        <v>79</v>
      </c>
      <c r="E30" s="286"/>
      <c r="F30" s="286"/>
    </row>
    <row r="31" spans="1:13" s="9" customFormat="1" ht="22.5" customHeight="1" x14ac:dyDescent="0.6">
      <c r="A31" s="16"/>
      <c r="B31" s="23"/>
      <c r="C31" s="24"/>
      <c r="D31" s="286" t="s">
        <v>78</v>
      </c>
      <c r="E31" s="286"/>
      <c r="F31" s="286"/>
      <c r="G31" s="220"/>
      <c r="H31" s="286" t="s">
        <v>25</v>
      </c>
      <c r="I31" s="286"/>
      <c r="J31" s="286"/>
    </row>
    <row r="32" spans="1:13" s="9" customFormat="1" ht="23.4" x14ac:dyDescent="0.6">
      <c r="A32" s="19"/>
      <c r="B32" s="23"/>
      <c r="C32" s="24"/>
      <c r="D32" s="290" t="s">
        <v>30</v>
      </c>
      <c r="E32" s="290"/>
      <c r="F32" s="290"/>
      <c r="G32" s="22"/>
      <c r="H32" s="290" t="s">
        <v>30</v>
      </c>
      <c r="I32" s="290"/>
      <c r="J32" s="290"/>
    </row>
    <row r="33" spans="1:13" s="9" customFormat="1" ht="23.4" x14ac:dyDescent="0.6">
      <c r="A33" s="19" t="s">
        <v>35</v>
      </c>
      <c r="B33" s="23" t="s">
        <v>0</v>
      </c>
      <c r="C33" s="24"/>
      <c r="D33" s="107">
        <v>2565</v>
      </c>
      <c r="E33" s="22"/>
      <c r="F33" s="107">
        <v>2564</v>
      </c>
      <c r="G33" s="22"/>
      <c r="H33" s="267">
        <v>2565</v>
      </c>
      <c r="I33" s="22"/>
      <c r="J33" s="267">
        <v>2564</v>
      </c>
    </row>
    <row r="34" spans="1:13" s="9" customFormat="1" ht="23.4" x14ac:dyDescent="0.6">
      <c r="A34" s="19"/>
      <c r="B34" s="23"/>
      <c r="C34" s="24"/>
      <c r="D34" s="40"/>
      <c r="E34" s="22"/>
      <c r="F34" s="40" t="s">
        <v>114</v>
      </c>
      <c r="G34" s="22"/>
      <c r="H34" s="40"/>
      <c r="I34" s="22"/>
      <c r="J34" s="40" t="s">
        <v>114</v>
      </c>
    </row>
    <row r="35" spans="1:13" s="9" customFormat="1" ht="21.75" customHeight="1" x14ac:dyDescent="0.6">
      <c r="A35" s="19"/>
      <c r="B35" s="23"/>
      <c r="C35" s="24"/>
      <c r="D35" s="289" t="s">
        <v>44</v>
      </c>
      <c r="E35" s="289"/>
      <c r="F35" s="289"/>
      <c r="G35" s="289"/>
      <c r="H35" s="289"/>
      <c r="I35" s="289"/>
      <c r="J35" s="289"/>
    </row>
    <row r="36" spans="1:13" ht="22.2" x14ac:dyDescent="0.6">
      <c r="A36" s="14" t="s">
        <v>8</v>
      </c>
      <c r="B36" s="6"/>
      <c r="C36" s="2"/>
      <c r="D36" s="107"/>
      <c r="E36" s="107"/>
      <c r="F36" s="107"/>
      <c r="G36" s="107"/>
      <c r="H36" s="107"/>
      <c r="I36" s="107"/>
      <c r="J36" s="107"/>
    </row>
    <row r="37" spans="1:13" ht="21.6" x14ac:dyDescent="0.55000000000000004">
      <c r="A37" s="36" t="s">
        <v>46</v>
      </c>
      <c r="B37" s="6">
        <v>12</v>
      </c>
      <c r="C37" s="2"/>
      <c r="D37" s="56">
        <f>H37</f>
        <v>2586842</v>
      </c>
      <c r="E37" s="107"/>
      <c r="F37" s="56">
        <v>1088790</v>
      </c>
      <c r="G37" s="107"/>
      <c r="H37" s="202">
        <v>2586842</v>
      </c>
      <c r="I37" s="107"/>
      <c r="J37" s="202">
        <v>1088790</v>
      </c>
      <c r="K37" s="85"/>
      <c r="L37" s="98"/>
    </row>
    <row r="38" spans="1:13" ht="21.6" x14ac:dyDescent="0.55000000000000004">
      <c r="A38" s="36" t="s">
        <v>55</v>
      </c>
      <c r="B38" s="6">
        <v>13</v>
      </c>
      <c r="C38" s="2"/>
      <c r="D38" s="56">
        <v>0</v>
      </c>
      <c r="E38" s="1"/>
      <c r="F38" s="56">
        <v>115000</v>
      </c>
      <c r="G38" s="1"/>
      <c r="H38" s="202">
        <v>0</v>
      </c>
      <c r="I38" s="1"/>
      <c r="J38" s="202">
        <v>115000</v>
      </c>
      <c r="K38" s="85"/>
      <c r="L38" s="85"/>
    </row>
    <row r="39" spans="1:13" ht="21.6" x14ac:dyDescent="0.55000000000000004">
      <c r="A39" s="36" t="s">
        <v>157</v>
      </c>
      <c r="B39" s="268"/>
      <c r="C39" s="267"/>
      <c r="D39" s="56">
        <v>13150</v>
      </c>
      <c r="E39" s="1"/>
      <c r="F39" s="56">
        <v>0</v>
      </c>
      <c r="G39" s="1"/>
      <c r="H39" s="202">
        <v>13150</v>
      </c>
      <c r="I39" s="1"/>
      <c r="J39" s="202">
        <v>0</v>
      </c>
      <c r="K39" s="85"/>
      <c r="L39" s="85"/>
    </row>
    <row r="40" spans="1:13" ht="22.2" x14ac:dyDescent="0.6">
      <c r="A40" s="36" t="s">
        <v>39</v>
      </c>
      <c r="B40" s="6"/>
      <c r="C40" s="3"/>
      <c r="D40" s="223">
        <v>37200</v>
      </c>
      <c r="E40" s="10"/>
      <c r="F40" s="223">
        <v>55947</v>
      </c>
      <c r="G40" s="1"/>
      <c r="H40" s="202">
        <v>37200</v>
      </c>
      <c r="I40" s="1"/>
      <c r="J40" s="202">
        <v>55947</v>
      </c>
      <c r="K40" s="85"/>
      <c r="L40" s="85"/>
      <c r="M40" s="85"/>
    </row>
    <row r="41" spans="1:13" ht="21.75" customHeight="1" x14ac:dyDescent="0.6">
      <c r="A41" s="17" t="s">
        <v>9</v>
      </c>
      <c r="B41" s="6"/>
      <c r="C41" s="2"/>
      <c r="D41" s="95">
        <f>SUM(D37:D40)</f>
        <v>2637192</v>
      </c>
      <c r="E41" s="76"/>
      <c r="F41" s="95">
        <f>SUM(F37:F40)</f>
        <v>1259737</v>
      </c>
      <c r="G41" s="76"/>
      <c r="H41" s="95">
        <f>SUM(H37:H40)</f>
        <v>2637192</v>
      </c>
      <c r="I41" s="76"/>
      <c r="J41" s="95">
        <f>SUM(J37:J40)</f>
        <v>1259737</v>
      </c>
    </row>
    <row r="42" spans="1:13" ht="9" customHeight="1" x14ac:dyDescent="0.55000000000000004">
      <c r="A42" s="15"/>
      <c r="B42" s="6"/>
      <c r="C42" s="2"/>
      <c r="D42" s="1"/>
      <c r="E42" s="1"/>
      <c r="F42" s="1"/>
      <c r="G42" s="1"/>
      <c r="H42" s="1"/>
      <c r="I42" s="1"/>
      <c r="J42" s="1"/>
    </row>
    <row r="43" spans="1:13" ht="21.75" customHeight="1" x14ac:dyDescent="0.6">
      <c r="A43" s="14" t="s">
        <v>10</v>
      </c>
      <c r="B43" s="6"/>
      <c r="C43" s="2"/>
      <c r="D43" s="1"/>
      <c r="E43" s="1"/>
      <c r="F43" s="1"/>
      <c r="G43" s="1"/>
      <c r="H43" s="1"/>
      <c r="I43" s="1"/>
      <c r="J43" s="1"/>
    </row>
    <row r="44" spans="1:13" ht="21.75" customHeight="1" x14ac:dyDescent="0.55000000000000004">
      <c r="A44" s="65" t="s">
        <v>69</v>
      </c>
      <c r="B44" s="6">
        <v>14</v>
      </c>
      <c r="C44" s="2"/>
      <c r="D44" s="223">
        <v>162315</v>
      </c>
      <c r="E44" s="1"/>
      <c r="F44" s="1">
        <v>161246</v>
      </c>
      <c r="G44" s="1"/>
      <c r="H44" s="227">
        <v>162315</v>
      </c>
      <c r="I44" s="1"/>
      <c r="J44" s="227">
        <v>161246</v>
      </c>
      <c r="K44" s="85"/>
      <c r="L44" s="85"/>
    </row>
    <row r="45" spans="1:13" ht="21.75" customHeight="1" x14ac:dyDescent="0.55000000000000004">
      <c r="A45" s="36" t="s">
        <v>48</v>
      </c>
      <c r="B45" s="6">
        <v>19</v>
      </c>
      <c r="C45" s="2"/>
      <c r="D45" s="1">
        <v>569444</v>
      </c>
      <c r="E45" s="1"/>
      <c r="F45" s="1">
        <v>449090</v>
      </c>
      <c r="G45" s="1"/>
      <c r="H45" s="1">
        <v>569444</v>
      </c>
      <c r="I45" s="1"/>
      <c r="J45" s="1">
        <v>449090</v>
      </c>
      <c r="K45" s="85"/>
    </row>
    <row r="46" spans="1:13" ht="21.75" customHeight="1" x14ac:dyDescent="0.6">
      <c r="A46" s="17" t="s">
        <v>11</v>
      </c>
      <c r="B46" s="6"/>
      <c r="C46" s="2"/>
      <c r="D46" s="12">
        <f>SUM(D44:D45)</f>
        <v>731759</v>
      </c>
      <c r="E46" s="5"/>
      <c r="F46" s="12">
        <f>SUM(F44:F45)</f>
        <v>610336</v>
      </c>
      <c r="G46" s="5"/>
      <c r="H46" s="12">
        <f>SUM(H44:H45)</f>
        <v>731759</v>
      </c>
      <c r="I46" s="5"/>
      <c r="J46" s="12">
        <f>SUM(J44:J45)</f>
        <v>610336</v>
      </c>
    </row>
    <row r="47" spans="1:13" s="100" customFormat="1" ht="9" customHeight="1" x14ac:dyDescent="0.6">
      <c r="A47" s="99"/>
      <c r="C47" s="101"/>
      <c r="D47" s="224"/>
      <c r="E47" s="221"/>
      <c r="F47" s="228"/>
      <c r="G47" s="228"/>
      <c r="H47" s="228"/>
      <c r="I47" s="228"/>
      <c r="J47" s="228"/>
      <c r="K47" s="102"/>
      <c r="L47" s="102"/>
    </row>
    <row r="48" spans="1:13" ht="22.2" x14ac:dyDescent="0.6">
      <c r="A48" s="17" t="s">
        <v>12</v>
      </c>
      <c r="B48" s="6"/>
      <c r="C48" s="2"/>
      <c r="D48" s="26">
        <f>SUM(D41+D46)</f>
        <v>3368951</v>
      </c>
      <c r="E48" s="5"/>
      <c r="F48" s="26">
        <f>SUM(F41+F46)</f>
        <v>1870073</v>
      </c>
      <c r="G48" s="5"/>
      <c r="H48" s="26">
        <f>SUM(H41+H46)</f>
        <v>3368951</v>
      </c>
      <c r="I48" s="5"/>
      <c r="J48" s="26">
        <f>SUM(J41+J46)</f>
        <v>1870073</v>
      </c>
    </row>
    <row r="49" spans="1:15" ht="21.75" customHeight="1" x14ac:dyDescent="0.55000000000000004">
      <c r="A49" s="70"/>
      <c r="B49" s="23"/>
      <c r="C49" s="27"/>
      <c r="D49" s="8"/>
      <c r="E49" s="8"/>
      <c r="F49" s="8"/>
      <c r="G49" s="8"/>
      <c r="H49" s="62"/>
      <c r="I49" s="69"/>
      <c r="J49" s="62"/>
      <c r="K49" s="39"/>
    </row>
    <row r="50" spans="1:15" s="9" customFormat="1" ht="21.75" customHeight="1" x14ac:dyDescent="0.6">
      <c r="A50" s="14" t="s">
        <v>36</v>
      </c>
      <c r="B50" s="6"/>
      <c r="C50" s="2"/>
      <c r="D50" s="1"/>
      <c r="E50" s="1"/>
      <c r="F50" s="1"/>
      <c r="G50" s="1"/>
      <c r="H50" s="1"/>
      <c r="I50" s="1"/>
      <c r="J50" s="1"/>
    </row>
    <row r="51" spans="1:15" s="9" customFormat="1" ht="21.75" customHeight="1" x14ac:dyDescent="0.55000000000000004">
      <c r="A51" s="15" t="s">
        <v>20</v>
      </c>
      <c r="B51" s="6"/>
      <c r="C51" s="2"/>
      <c r="D51" s="1"/>
      <c r="E51" s="1"/>
      <c r="F51" s="1"/>
      <c r="G51" s="1"/>
      <c r="H51" s="1"/>
      <c r="I51" s="1"/>
      <c r="J51" s="1"/>
    </row>
    <row r="52" spans="1:15" s="9" customFormat="1" ht="21.75" customHeight="1" x14ac:dyDescent="0.55000000000000004">
      <c r="A52" s="15" t="s">
        <v>23</v>
      </c>
      <c r="B52" s="6"/>
      <c r="C52" s="2"/>
      <c r="K52" s="4"/>
    </row>
    <row r="53" spans="1:15" s="9" customFormat="1" ht="21.75" customHeight="1" thickBot="1" x14ac:dyDescent="0.6">
      <c r="A53" s="96" t="s">
        <v>70</v>
      </c>
      <c r="B53" s="6"/>
      <c r="C53" s="2"/>
      <c r="D53" s="71">
        <v>201600</v>
      </c>
      <c r="E53" s="1"/>
      <c r="F53" s="71">
        <v>201600</v>
      </c>
      <c r="G53" s="1"/>
      <c r="H53" s="71">
        <v>201600</v>
      </c>
      <c r="I53" s="1"/>
      <c r="J53" s="71">
        <v>201600</v>
      </c>
      <c r="K53" s="4"/>
    </row>
    <row r="54" spans="1:15" s="9" customFormat="1" ht="21.75" customHeight="1" thickTop="1" x14ac:dyDescent="0.55000000000000004">
      <c r="A54" s="65" t="s">
        <v>28</v>
      </c>
      <c r="B54" s="6"/>
      <c r="C54" s="2"/>
      <c r="D54" s="1"/>
      <c r="E54" s="1"/>
      <c r="K54" s="4"/>
    </row>
    <row r="55" spans="1:15" s="9" customFormat="1" ht="21.75" customHeight="1" x14ac:dyDescent="0.55000000000000004">
      <c r="A55" s="96" t="s">
        <v>70</v>
      </c>
      <c r="B55" s="6"/>
      <c r="C55" s="2"/>
      <c r="D55" s="1">
        <v>201600</v>
      </c>
      <c r="E55" s="1"/>
      <c r="F55" s="1">
        <v>201600</v>
      </c>
      <c r="G55" s="1"/>
      <c r="H55" s="1">
        <v>201600</v>
      </c>
      <c r="I55" s="1"/>
      <c r="J55" s="1">
        <v>201600</v>
      </c>
      <c r="K55" s="4"/>
    </row>
    <row r="56" spans="1:15" s="9" customFormat="1" ht="21.75" customHeight="1" x14ac:dyDescent="0.55000000000000004">
      <c r="A56" s="36" t="s">
        <v>51</v>
      </c>
      <c r="B56" s="6"/>
      <c r="C56" s="2"/>
      <c r="D56" s="1"/>
      <c r="E56" s="1"/>
      <c r="F56" s="1"/>
      <c r="G56" s="1"/>
      <c r="H56" s="1"/>
      <c r="I56" s="1"/>
      <c r="J56" s="63"/>
      <c r="K56" s="4"/>
      <c r="L56" s="33"/>
    </row>
    <row r="57" spans="1:15" s="9" customFormat="1" ht="21.75" customHeight="1" x14ac:dyDescent="0.55000000000000004">
      <c r="A57" s="15" t="s">
        <v>24</v>
      </c>
      <c r="B57" s="6"/>
      <c r="C57" s="2"/>
      <c r="D57" s="1"/>
      <c r="E57" s="1"/>
      <c r="F57" s="1"/>
      <c r="G57" s="1"/>
      <c r="H57" s="63"/>
      <c r="I57" s="1"/>
      <c r="J57" s="63"/>
      <c r="K57" s="4"/>
      <c r="L57" s="33"/>
      <c r="M57" s="87"/>
    </row>
    <row r="58" spans="1:15" s="9" customFormat="1" ht="21.75" customHeight="1" x14ac:dyDescent="0.55000000000000004">
      <c r="A58" s="36" t="s">
        <v>34</v>
      </c>
      <c r="B58" s="6">
        <v>15</v>
      </c>
      <c r="C58" s="2"/>
      <c r="D58" s="1">
        <v>20160</v>
      </c>
      <c r="E58" s="1"/>
      <c r="F58" s="1">
        <v>20160</v>
      </c>
      <c r="G58" s="1"/>
      <c r="H58" s="229">
        <v>20160</v>
      </c>
      <c r="I58" s="1"/>
      <c r="J58" s="229">
        <v>20160</v>
      </c>
      <c r="K58" s="85"/>
      <c r="L58" s="33"/>
      <c r="M58" s="87"/>
    </row>
    <row r="59" spans="1:15" s="9" customFormat="1" ht="21.75" customHeight="1" x14ac:dyDescent="0.55000000000000004">
      <c r="A59" s="36" t="s">
        <v>74</v>
      </c>
      <c r="B59" s="6"/>
      <c r="C59" s="2"/>
      <c r="D59" s="1">
        <v>2500000</v>
      </c>
      <c r="E59" s="1"/>
      <c r="F59" s="1">
        <v>2500000</v>
      </c>
      <c r="G59" s="1"/>
      <c r="H59" s="229">
        <v>2500000</v>
      </c>
      <c r="I59" s="1"/>
      <c r="J59" s="229">
        <v>2500000</v>
      </c>
      <c r="K59" s="85"/>
      <c r="L59" s="33"/>
      <c r="M59" s="87"/>
    </row>
    <row r="60" spans="1:15" s="9" customFormat="1" ht="21.75" customHeight="1" x14ac:dyDescent="0.55000000000000004">
      <c r="A60" s="36" t="s">
        <v>49</v>
      </c>
      <c r="B60" s="6"/>
      <c r="C60" s="2"/>
      <c r="D60" s="42">
        <v>26017255</v>
      </c>
      <c r="E60" s="8"/>
      <c r="F60" s="42">
        <v>22523616</v>
      </c>
      <c r="G60" s="8"/>
      <c r="H60" s="81">
        <v>13004536</v>
      </c>
      <c r="I60" s="8"/>
      <c r="J60" s="81">
        <v>12460001</v>
      </c>
      <c r="K60" s="85"/>
      <c r="L60" s="75"/>
      <c r="M60" s="75"/>
    </row>
    <row r="61" spans="1:15" s="9" customFormat="1" ht="21.75" customHeight="1" x14ac:dyDescent="0.55000000000000004">
      <c r="A61" s="36" t="s">
        <v>47</v>
      </c>
      <c r="B61" s="6"/>
      <c r="C61" s="2"/>
      <c r="D61" s="225">
        <v>1338149</v>
      </c>
      <c r="E61" s="8"/>
      <c r="F61" s="225">
        <v>795285</v>
      </c>
      <c r="G61" s="8"/>
      <c r="H61" s="230">
        <v>2433155</v>
      </c>
      <c r="I61" s="8"/>
      <c r="J61" s="230">
        <v>2021076</v>
      </c>
      <c r="K61" s="85"/>
      <c r="L61" s="75"/>
      <c r="M61" s="75"/>
    </row>
    <row r="62" spans="1:15" s="9" customFormat="1" ht="21.75" customHeight="1" x14ac:dyDescent="0.6">
      <c r="A62" s="17" t="s">
        <v>38</v>
      </c>
      <c r="B62" s="6"/>
      <c r="C62" s="2"/>
      <c r="D62" s="26">
        <f>SUM(D55:D61)</f>
        <v>30077164</v>
      </c>
      <c r="E62" s="5"/>
      <c r="F62" s="26">
        <f>SUM(F55:F61)</f>
        <v>26040661</v>
      </c>
      <c r="G62" s="5"/>
      <c r="H62" s="26">
        <f>SUM(H55:H61)</f>
        <v>18159451</v>
      </c>
      <c r="I62" s="5"/>
      <c r="J62" s="26">
        <f>SUM(J55:J61)</f>
        <v>17202837</v>
      </c>
      <c r="K62" s="33"/>
    </row>
    <row r="63" spans="1:15" s="9" customFormat="1" ht="21.75" customHeight="1" x14ac:dyDescent="0.6">
      <c r="A63" s="17"/>
      <c r="B63" s="6"/>
      <c r="C63" s="2"/>
      <c r="D63" s="21"/>
      <c r="E63" s="5"/>
      <c r="F63" s="21"/>
      <c r="G63" s="5"/>
      <c r="H63" s="21"/>
      <c r="I63" s="5"/>
      <c r="J63" s="21"/>
      <c r="K63" s="33"/>
    </row>
    <row r="64" spans="1:15" s="9" customFormat="1" ht="22.8" thickBot="1" x14ac:dyDescent="0.65">
      <c r="A64" s="17" t="s">
        <v>37</v>
      </c>
      <c r="B64" s="6"/>
      <c r="C64" s="2"/>
      <c r="D64" s="13">
        <f>D48+D62</f>
        <v>33446115</v>
      </c>
      <c r="E64" s="5"/>
      <c r="F64" s="13">
        <f>F48+F62</f>
        <v>27910734</v>
      </c>
      <c r="G64" s="5"/>
      <c r="H64" s="13">
        <f>H48+H62</f>
        <v>21528402</v>
      </c>
      <c r="I64" s="5"/>
      <c r="J64" s="13">
        <f>J48+J62</f>
        <v>19072910</v>
      </c>
      <c r="K64" s="11"/>
      <c r="L64" s="11"/>
      <c r="M64" s="11"/>
      <c r="N64" s="11"/>
      <c r="O64" s="11"/>
    </row>
    <row r="65" spans="1:15" s="9" customFormat="1" ht="22.8" thickTop="1" x14ac:dyDescent="0.6">
      <c r="A65" s="17"/>
      <c r="B65" s="6"/>
      <c r="C65" s="2"/>
      <c r="D65" s="21"/>
      <c r="E65" s="5"/>
      <c r="F65" s="21"/>
      <c r="G65" s="5"/>
      <c r="H65" s="21"/>
      <c r="I65" s="5"/>
      <c r="J65" s="21"/>
      <c r="L65" s="11"/>
      <c r="M65" s="11"/>
      <c r="N65" s="11"/>
      <c r="O65" s="11"/>
    </row>
    <row r="66" spans="1:15" ht="20.100000000000001" customHeight="1" x14ac:dyDescent="0.6">
      <c r="A66" s="177"/>
      <c r="C66" s="178"/>
      <c r="D66" s="200">
        <f>D64-D25</f>
        <v>0</v>
      </c>
      <c r="E66" s="200"/>
      <c r="F66" s="200"/>
      <c r="G66" s="200"/>
      <c r="H66" s="200">
        <f>H64-H25</f>
        <v>0</v>
      </c>
      <c r="I66" s="200"/>
      <c r="J66" s="200"/>
    </row>
    <row r="67" spans="1:15" ht="20.100000000000001" customHeight="1" x14ac:dyDescent="0.6">
      <c r="A67" s="177"/>
      <c r="C67" s="178"/>
      <c r="D67" s="179"/>
      <c r="F67" s="179"/>
      <c r="H67" s="179"/>
      <c r="J67" s="179"/>
    </row>
    <row r="68" spans="1:15" ht="20.100000000000001" customHeight="1" x14ac:dyDescent="0.6">
      <c r="A68" s="177"/>
      <c r="C68" s="178"/>
      <c r="D68" s="179"/>
      <c r="F68" s="179"/>
      <c r="H68" s="179"/>
      <c r="J68" s="179"/>
    </row>
    <row r="69" spans="1:15" ht="20.100000000000001" customHeight="1" x14ac:dyDescent="0.6">
      <c r="A69" s="180"/>
      <c r="B69" s="180"/>
      <c r="C69" s="180"/>
      <c r="D69" s="286"/>
      <c r="E69" s="286"/>
      <c r="F69" s="286"/>
    </row>
    <row r="70" spans="1:15" ht="20.100000000000001" customHeight="1" x14ac:dyDescent="0.6">
      <c r="C70" s="24"/>
      <c r="D70" s="286"/>
      <c r="E70" s="286"/>
      <c r="F70" s="286"/>
      <c r="G70" s="174"/>
      <c r="H70" s="286"/>
      <c r="I70" s="286"/>
      <c r="J70" s="286"/>
    </row>
    <row r="71" spans="1:15" ht="22.35" customHeight="1" x14ac:dyDescent="0.6">
      <c r="C71" s="24"/>
      <c r="D71" s="287"/>
      <c r="E71" s="287"/>
      <c r="F71" s="287"/>
      <c r="G71" s="174"/>
      <c r="H71" s="287"/>
      <c r="I71" s="287"/>
      <c r="J71" s="287"/>
    </row>
    <row r="72" spans="1:15" ht="19.5" customHeight="1" x14ac:dyDescent="0.6">
      <c r="C72" s="24"/>
      <c r="D72" s="287"/>
      <c r="E72" s="287"/>
      <c r="F72" s="287"/>
      <c r="G72" s="174"/>
      <c r="H72" s="287"/>
      <c r="I72" s="287"/>
      <c r="J72" s="287"/>
    </row>
    <row r="73" spans="1:15" ht="20.100000000000001" customHeight="1" x14ac:dyDescent="0.55000000000000004">
      <c r="C73" s="24"/>
      <c r="D73" s="176"/>
      <c r="E73" s="24"/>
      <c r="F73" s="176"/>
      <c r="G73" s="24"/>
      <c r="H73" s="176"/>
      <c r="I73" s="24"/>
      <c r="J73" s="176"/>
    </row>
    <row r="74" spans="1:15" ht="15" customHeight="1" x14ac:dyDescent="0.55000000000000004">
      <c r="C74" s="24"/>
      <c r="D74" s="288"/>
      <c r="E74" s="288"/>
      <c r="F74" s="288"/>
      <c r="G74" s="288"/>
      <c r="H74" s="288"/>
      <c r="I74" s="288"/>
      <c r="J74" s="288"/>
    </row>
    <row r="75" spans="1:15" ht="21.75" customHeight="1" x14ac:dyDescent="0.6">
      <c r="A75" s="182"/>
      <c r="C75" s="24"/>
      <c r="D75" s="183"/>
      <c r="E75" s="184"/>
      <c r="F75" s="185"/>
      <c r="G75" s="184"/>
      <c r="H75" s="185"/>
      <c r="I75" s="184"/>
      <c r="J75" s="185"/>
    </row>
    <row r="76" spans="1:15" ht="21.75" customHeight="1" x14ac:dyDescent="0.55000000000000004">
      <c r="A76" s="68"/>
      <c r="C76" s="24"/>
      <c r="D76" s="186"/>
      <c r="E76" s="186"/>
      <c r="F76" s="35"/>
      <c r="G76" s="186"/>
      <c r="H76" s="186"/>
      <c r="I76" s="186"/>
      <c r="J76" s="186"/>
      <c r="K76" s="85"/>
      <c r="L76" s="46"/>
      <c r="M76" s="46"/>
    </row>
    <row r="77" spans="1:15" ht="21.75" customHeight="1" x14ac:dyDescent="0.55000000000000004">
      <c r="A77" s="187"/>
      <c r="C77" s="24"/>
      <c r="D77" s="186"/>
      <c r="E77" s="186"/>
      <c r="F77" s="35"/>
      <c r="G77" s="186"/>
      <c r="H77" s="186"/>
      <c r="I77" s="186"/>
      <c r="J77" s="186"/>
      <c r="K77" s="85"/>
      <c r="L77" s="46"/>
      <c r="M77" s="46"/>
    </row>
    <row r="78" spans="1:15" ht="21.75" customHeight="1" x14ac:dyDescent="0.55000000000000004">
      <c r="A78" s="68"/>
      <c r="C78" s="24"/>
      <c r="D78" s="186"/>
      <c r="E78" s="186"/>
      <c r="F78" s="35"/>
      <c r="G78" s="186"/>
      <c r="H78" s="186"/>
      <c r="I78" s="186"/>
      <c r="J78" s="186"/>
      <c r="K78" s="85"/>
      <c r="L78" s="46"/>
      <c r="M78" s="46"/>
    </row>
    <row r="79" spans="1:15" ht="21.75" customHeight="1" x14ac:dyDescent="0.55000000000000004">
      <c r="C79" s="24"/>
      <c r="D79" s="186"/>
      <c r="E79" s="186"/>
      <c r="F79" s="35"/>
      <c r="G79" s="186"/>
      <c r="H79" s="186"/>
      <c r="I79" s="186"/>
      <c r="J79" s="35"/>
      <c r="K79" s="85"/>
      <c r="L79" s="46"/>
      <c r="M79" s="46"/>
    </row>
    <row r="80" spans="1:15" ht="21.75" customHeight="1" x14ac:dyDescent="0.55000000000000004">
      <c r="A80" s="187"/>
      <c r="C80" s="24"/>
      <c r="D80" s="35"/>
      <c r="E80" s="186"/>
      <c r="F80" s="276"/>
      <c r="G80" s="186"/>
      <c r="H80" s="35"/>
      <c r="I80" s="186"/>
      <c r="J80" s="276"/>
      <c r="K80" s="85"/>
      <c r="L80" s="46"/>
      <c r="M80" s="46"/>
    </row>
    <row r="81" spans="1:13" ht="21.75" customHeight="1" x14ac:dyDescent="0.6">
      <c r="A81" s="123"/>
      <c r="C81" s="24"/>
      <c r="D81" s="55"/>
      <c r="E81" s="21"/>
      <c r="F81" s="55"/>
      <c r="G81" s="21"/>
      <c r="H81" s="55"/>
      <c r="I81" s="21"/>
      <c r="J81" s="55"/>
      <c r="K81" s="39"/>
      <c r="L81" s="46"/>
      <c r="M81" s="46"/>
    </row>
    <row r="82" spans="1:13" ht="15" customHeight="1" x14ac:dyDescent="0.55000000000000004">
      <c r="C82" s="24"/>
      <c r="L82" s="46"/>
      <c r="M82" s="46"/>
    </row>
    <row r="83" spans="1:13" ht="19.350000000000001" customHeight="1" x14ac:dyDescent="0.6">
      <c r="A83" s="182"/>
      <c r="C83" s="24"/>
      <c r="D83" s="183"/>
      <c r="E83" s="35"/>
      <c r="F83" s="183"/>
      <c r="G83" s="35"/>
      <c r="H83" s="183"/>
      <c r="I83" s="35"/>
      <c r="J83" s="183"/>
      <c r="L83" s="46"/>
      <c r="M83" s="46"/>
    </row>
    <row r="84" spans="1:13" ht="21.75" customHeight="1" x14ac:dyDescent="0.55000000000000004">
      <c r="C84" s="24"/>
      <c r="D84" s="35"/>
      <c r="E84" s="35"/>
      <c r="F84" s="35"/>
      <c r="G84" s="35"/>
      <c r="H84" s="35"/>
      <c r="I84" s="35"/>
      <c r="J84" s="35"/>
      <c r="K84" s="85"/>
      <c r="L84" s="46"/>
      <c r="M84" s="46"/>
    </row>
    <row r="85" spans="1:13" ht="21.75" customHeight="1" x14ac:dyDescent="0.55000000000000004">
      <c r="A85" s="187"/>
      <c r="C85" s="24"/>
      <c r="D85" s="35"/>
      <c r="E85" s="35"/>
      <c r="F85" s="35"/>
      <c r="G85" s="35"/>
      <c r="H85" s="35"/>
      <c r="I85" s="35"/>
      <c r="J85" s="35"/>
      <c r="K85" s="85"/>
      <c r="L85" s="46"/>
      <c r="M85" s="46"/>
    </row>
    <row r="86" spans="1:13" ht="21.75" customHeight="1" x14ac:dyDescent="0.55000000000000004">
      <c r="A86" s="187"/>
      <c r="C86" s="176"/>
      <c r="D86" s="35"/>
      <c r="E86" s="35"/>
      <c r="F86" s="35"/>
      <c r="G86" s="35"/>
      <c r="H86" s="35"/>
      <c r="I86" s="35"/>
      <c r="J86" s="35"/>
      <c r="K86" s="85"/>
      <c r="L86" s="46"/>
      <c r="M86" s="46"/>
    </row>
    <row r="87" spans="1:13" ht="21.75" customHeight="1" x14ac:dyDescent="0.6">
      <c r="A87" s="123"/>
      <c r="C87" s="24"/>
      <c r="D87" s="55"/>
      <c r="E87" s="21"/>
      <c r="F87" s="55"/>
      <c r="G87" s="21"/>
      <c r="H87" s="55"/>
      <c r="I87" s="21"/>
      <c r="J87" s="55"/>
      <c r="L87" s="46"/>
      <c r="M87" s="46"/>
    </row>
    <row r="88" spans="1:13" ht="14.1" customHeight="1" x14ac:dyDescent="0.6">
      <c r="A88" s="123"/>
      <c r="C88" s="24"/>
      <c r="D88" s="35"/>
      <c r="E88" s="35"/>
      <c r="F88" s="35"/>
      <c r="G88" s="35"/>
      <c r="H88" s="35"/>
      <c r="I88" s="35"/>
      <c r="J88" s="35"/>
      <c r="L88" s="46"/>
      <c r="M88" s="46"/>
    </row>
    <row r="89" spans="1:13" ht="21.75" customHeight="1" x14ac:dyDescent="0.6">
      <c r="A89" s="123"/>
      <c r="C89" s="24"/>
      <c r="D89" s="21"/>
      <c r="E89" s="21"/>
      <c r="F89" s="21"/>
      <c r="G89" s="21"/>
      <c r="H89" s="21"/>
      <c r="I89" s="21"/>
      <c r="J89" s="21"/>
      <c r="L89" s="46"/>
      <c r="M89" s="46"/>
    </row>
    <row r="90" spans="1:13" ht="21.75" customHeight="1" x14ac:dyDescent="0.55000000000000004">
      <c r="A90" s="187"/>
      <c r="C90" s="24"/>
      <c r="D90" s="35"/>
      <c r="E90" s="35"/>
      <c r="F90" s="35"/>
      <c r="G90" s="35"/>
      <c r="H90" s="188"/>
      <c r="I90" s="35"/>
      <c r="J90" s="188"/>
      <c r="L90" s="46"/>
      <c r="M90" s="46"/>
    </row>
    <row r="91" spans="1:13" ht="22.2" x14ac:dyDescent="0.6">
      <c r="A91" s="189"/>
      <c r="C91" s="45"/>
      <c r="D91" s="190"/>
      <c r="E91" s="21"/>
      <c r="F91" s="190"/>
      <c r="G91" s="21"/>
      <c r="H91" s="190"/>
      <c r="I91" s="21"/>
      <c r="J91" s="190"/>
      <c r="L91" s="46"/>
      <c r="M91" s="46"/>
    </row>
    <row r="92" spans="1:13" ht="21.75" customHeight="1" x14ac:dyDescent="0.55000000000000004">
      <c r="A92" s="191"/>
      <c r="C92" s="45"/>
      <c r="D92" s="66"/>
      <c r="E92" s="66"/>
      <c r="F92" s="66"/>
      <c r="G92" s="66"/>
      <c r="H92" s="66"/>
      <c r="I92" s="66"/>
      <c r="J92" s="79"/>
      <c r="K92" s="192"/>
      <c r="L92" s="46"/>
      <c r="M92" s="46"/>
    </row>
    <row r="93" spans="1:13" ht="21.75" customHeight="1" x14ac:dyDescent="0.6">
      <c r="A93" s="189"/>
      <c r="C93" s="45"/>
      <c r="D93" s="55"/>
      <c r="E93" s="21"/>
      <c r="F93" s="55"/>
      <c r="G93" s="21"/>
      <c r="H93" s="55"/>
      <c r="I93" s="21"/>
      <c r="J93" s="55"/>
      <c r="K93" s="77"/>
      <c r="L93" s="46"/>
      <c r="M93" s="46"/>
    </row>
    <row r="94" spans="1:13" ht="13.5" customHeight="1" x14ac:dyDescent="0.6">
      <c r="A94" s="123"/>
      <c r="C94" s="45"/>
      <c r="D94" s="30"/>
      <c r="E94" s="30"/>
      <c r="F94" s="30"/>
      <c r="G94" s="21"/>
      <c r="H94" s="30"/>
      <c r="I94" s="21"/>
      <c r="J94" s="30"/>
      <c r="K94" s="77"/>
    </row>
    <row r="95" spans="1:13" ht="21.75" customHeight="1" x14ac:dyDescent="0.6">
      <c r="A95" s="123"/>
      <c r="D95" s="46"/>
      <c r="E95" s="46"/>
      <c r="F95" s="46"/>
      <c r="G95" s="46"/>
      <c r="H95" s="46"/>
      <c r="I95" s="46"/>
      <c r="J95" s="46"/>
    </row>
    <row r="96" spans="1:13" ht="21.75" customHeight="1" x14ac:dyDescent="0.55000000000000004">
      <c r="A96" s="187"/>
      <c r="D96" s="193"/>
      <c r="E96" s="194"/>
      <c r="F96" s="193"/>
      <c r="G96" s="194"/>
      <c r="H96" s="193"/>
      <c r="I96" s="194"/>
      <c r="J96" s="193"/>
    </row>
    <row r="97" spans="1:10" ht="21.75" customHeight="1" x14ac:dyDescent="0.6">
      <c r="A97" s="123"/>
      <c r="D97" s="46"/>
      <c r="E97" s="46"/>
      <c r="F97" s="46"/>
      <c r="G97" s="46"/>
      <c r="H97" s="46"/>
      <c r="I97" s="46"/>
      <c r="J97" s="46"/>
    </row>
    <row r="98" spans="1:10" ht="25.35" customHeight="1" x14ac:dyDescent="0.6">
      <c r="A98" s="177"/>
      <c r="C98" s="178"/>
      <c r="D98" s="179"/>
      <c r="E98" s="179"/>
      <c r="F98" s="179"/>
      <c r="G98" s="179"/>
      <c r="H98" s="85"/>
      <c r="I98" s="179"/>
      <c r="J98" s="179"/>
    </row>
    <row r="99" spans="1:10" ht="21.75" customHeight="1" x14ac:dyDescent="0.6">
      <c r="A99" s="177"/>
      <c r="C99" s="178"/>
      <c r="D99" s="179"/>
      <c r="F99" s="179"/>
      <c r="H99" s="179"/>
      <c r="J99" s="179"/>
    </row>
    <row r="100" spans="1:10" ht="21.75" customHeight="1" x14ac:dyDescent="0.6">
      <c r="A100" s="177"/>
      <c r="C100" s="178"/>
      <c r="D100" s="179"/>
      <c r="F100" s="179"/>
      <c r="H100" s="179"/>
      <c r="J100" s="179"/>
    </row>
    <row r="101" spans="1:10" ht="21.75" customHeight="1" x14ac:dyDescent="0.6">
      <c r="A101" s="180"/>
      <c r="B101" s="180"/>
      <c r="C101" s="180"/>
      <c r="D101" s="286"/>
      <c r="E101" s="286"/>
      <c r="F101" s="286"/>
    </row>
    <row r="102" spans="1:10" ht="21.75" customHeight="1" x14ac:dyDescent="0.6">
      <c r="C102" s="24"/>
      <c r="D102" s="286"/>
      <c r="E102" s="286"/>
      <c r="F102" s="286"/>
      <c r="G102" s="174"/>
      <c r="H102" s="286"/>
      <c r="I102" s="286"/>
      <c r="J102" s="286"/>
    </row>
    <row r="103" spans="1:10" ht="21.75" customHeight="1" x14ac:dyDescent="0.6">
      <c r="C103" s="24"/>
      <c r="D103" s="287"/>
      <c r="E103" s="287"/>
      <c r="F103" s="287"/>
      <c r="G103" s="174"/>
      <c r="H103" s="287"/>
      <c r="I103" s="287"/>
      <c r="J103" s="287"/>
    </row>
    <row r="104" spans="1:10" ht="21.75" customHeight="1" x14ac:dyDescent="0.6">
      <c r="C104" s="24"/>
      <c r="D104" s="287"/>
      <c r="E104" s="287"/>
      <c r="F104" s="287"/>
      <c r="G104" s="174"/>
      <c r="H104" s="287"/>
      <c r="I104" s="287"/>
      <c r="J104" s="287"/>
    </row>
    <row r="105" spans="1:10" ht="21.75" customHeight="1" x14ac:dyDescent="0.55000000000000004">
      <c r="C105" s="24"/>
      <c r="D105" s="176"/>
      <c r="E105" s="24"/>
      <c r="F105" s="176"/>
      <c r="G105" s="24"/>
      <c r="H105" s="176"/>
      <c r="I105" s="24"/>
      <c r="J105" s="176"/>
    </row>
    <row r="106" spans="1:10" ht="21.75" customHeight="1" x14ac:dyDescent="0.55000000000000004">
      <c r="C106" s="24"/>
      <c r="D106" s="288"/>
      <c r="E106" s="288"/>
      <c r="F106" s="288"/>
      <c r="G106" s="288"/>
      <c r="H106" s="288"/>
      <c r="I106" s="288"/>
      <c r="J106" s="288"/>
    </row>
    <row r="107" spans="1:10" ht="21.75" customHeight="1" x14ac:dyDescent="0.6">
      <c r="A107" s="195"/>
      <c r="C107" s="45"/>
      <c r="D107" s="55"/>
      <c r="E107" s="21"/>
      <c r="F107" s="55"/>
      <c r="G107" s="21"/>
      <c r="H107" s="55"/>
      <c r="I107" s="21"/>
      <c r="J107" s="55"/>
    </row>
    <row r="108" spans="1:10" ht="21.75" customHeight="1" x14ac:dyDescent="0.6">
      <c r="A108" s="123"/>
      <c r="C108" s="45"/>
      <c r="D108" s="30"/>
      <c r="E108" s="30"/>
      <c r="F108" s="30"/>
      <c r="G108" s="21"/>
      <c r="H108" s="30"/>
      <c r="I108" s="21"/>
      <c r="J108" s="30"/>
    </row>
    <row r="109" spans="1:10" ht="21.75" customHeight="1" x14ac:dyDescent="0.6">
      <c r="A109" s="123"/>
      <c r="D109" s="46"/>
      <c r="E109" s="46"/>
      <c r="F109" s="46"/>
      <c r="G109" s="46"/>
      <c r="H109" s="46"/>
      <c r="I109" s="46"/>
      <c r="J109" s="46"/>
    </row>
    <row r="110" spans="1:10" ht="21.75" customHeight="1" x14ac:dyDescent="0.6">
      <c r="A110" s="182"/>
      <c r="D110" s="46"/>
      <c r="E110" s="46"/>
      <c r="F110" s="46"/>
      <c r="G110" s="46"/>
      <c r="H110" s="46"/>
      <c r="I110" s="46"/>
      <c r="J110" s="46"/>
    </row>
    <row r="111" spans="1:10" ht="21.75" customHeight="1" x14ac:dyDescent="0.55000000000000004">
      <c r="A111" s="187"/>
      <c r="D111" s="46"/>
      <c r="E111" s="46"/>
      <c r="F111" s="46"/>
      <c r="G111" s="46"/>
      <c r="H111" s="46"/>
      <c r="I111" s="46"/>
      <c r="J111" s="46"/>
    </row>
    <row r="112" spans="1:10" ht="21.75" customHeight="1" x14ac:dyDescent="0.55000000000000004">
      <c r="A112" s="187"/>
      <c r="D112" s="46"/>
      <c r="E112" s="46"/>
      <c r="F112" s="46"/>
      <c r="G112" s="46"/>
      <c r="H112" s="46"/>
      <c r="I112" s="46"/>
      <c r="J112" s="61"/>
    </row>
    <row r="113" spans="1:10" ht="21.75" customHeight="1" x14ac:dyDescent="0.55000000000000004">
      <c r="A113" s="187"/>
      <c r="D113" s="46"/>
      <c r="E113" s="46"/>
      <c r="F113" s="61"/>
      <c r="G113" s="61"/>
      <c r="H113" s="61"/>
      <c r="I113" s="61"/>
      <c r="J113" s="61"/>
    </row>
    <row r="114" spans="1:10" ht="21.75" customHeight="1" x14ac:dyDescent="0.55000000000000004">
      <c r="A114" s="187"/>
      <c r="D114" s="46"/>
      <c r="E114" s="46"/>
      <c r="F114" s="61"/>
      <c r="G114" s="61"/>
      <c r="H114" s="61"/>
      <c r="I114" s="61"/>
      <c r="J114" s="61"/>
    </row>
    <row r="115" spans="1:10" ht="21.75" customHeight="1" x14ac:dyDescent="0.6">
      <c r="A115" s="123"/>
      <c r="D115" s="48"/>
      <c r="E115" s="48"/>
      <c r="F115" s="48"/>
      <c r="G115" s="48"/>
      <c r="H115" s="48"/>
      <c r="I115" s="48"/>
      <c r="J115" s="48"/>
    </row>
    <row r="116" spans="1:10" ht="21.75" customHeight="1" x14ac:dyDescent="0.6">
      <c r="A116" s="123"/>
      <c r="D116" s="48"/>
      <c r="E116" s="48"/>
      <c r="F116" s="48"/>
      <c r="G116" s="48"/>
      <c r="H116" s="48"/>
      <c r="I116" s="48"/>
      <c r="J116" s="48"/>
    </row>
    <row r="117" spans="1:10" ht="21.75" customHeight="1" x14ac:dyDescent="0.6">
      <c r="A117" s="196"/>
      <c r="D117" s="46"/>
      <c r="E117" s="46"/>
      <c r="F117" s="61"/>
      <c r="G117" s="61"/>
      <c r="H117" s="61"/>
      <c r="I117" s="61"/>
      <c r="J117" s="61"/>
    </row>
    <row r="118" spans="1:10" ht="21.75" customHeight="1" x14ac:dyDescent="0.55000000000000004">
      <c r="A118" s="197"/>
      <c r="D118" s="46"/>
      <c r="E118" s="46"/>
      <c r="F118" s="61"/>
      <c r="G118" s="61"/>
      <c r="H118" s="61"/>
      <c r="I118" s="61"/>
      <c r="J118" s="61"/>
    </row>
    <row r="119" spans="1:10" ht="21.75" customHeight="1" x14ac:dyDescent="0.55000000000000004">
      <c r="A119" s="197"/>
      <c r="D119" s="46"/>
      <c r="F119" s="200"/>
      <c r="H119" s="61"/>
      <c r="J119" s="200"/>
    </row>
    <row r="120" spans="1:10" ht="21.75" customHeight="1" x14ac:dyDescent="0.55000000000000004">
      <c r="A120" s="67"/>
      <c r="D120" s="62"/>
      <c r="E120" s="46"/>
      <c r="F120" s="61"/>
      <c r="G120" s="61"/>
      <c r="H120" s="79"/>
      <c r="I120" s="61"/>
      <c r="J120" s="79"/>
    </row>
    <row r="121" spans="1:10" ht="21.75" customHeight="1" x14ac:dyDescent="0.55000000000000004">
      <c r="A121" s="187"/>
    </row>
    <row r="122" spans="1:10" ht="21.75" customHeight="1" x14ac:dyDescent="0.55000000000000004">
      <c r="A122" s="198"/>
      <c r="D122" s="121"/>
      <c r="E122" s="66"/>
      <c r="F122" s="66"/>
      <c r="G122" s="66"/>
      <c r="H122" s="79"/>
      <c r="I122" s="66"/>
      <c r="J122" s="79"/>
    </row>
    <row r="123" spans="1:10" ht="21.75" customHeight="1" x14ac:dyDescent="0.6">
      <c r="A123" s="123"/>
      <c r="D123" s="47"/>
      <c r="E123" s="48"/>
      <c r="F123" s="47"/>
      <c r="G123" s="48"/>
      <c r="H123" s="47"/>
      <c r="I123" s="48"/>
      <c r="J123" s="47"/>
    </row>
    <row r="124" spans="1:10" ht="21.75" customHeight="1" x14ac:dyDescent="0.6">
      <c r="A124" s="123"/>
      <c r="C124" s="43"/>
      <c r="D124" s="47"/>
      <c r="E124" s="47"/>
      <c r="F124" s="47"/>
      <c r="G124" s="47"/>
      <c r="H124" s="47"/>
      <c r="I124" s="47"/>
      <c r="J124" s="47"/>
    </row>
    <row r="125" spans="1:10" ht="21.75" customHeight="1" x14ac:dyDescent="0.6">
      <c r="A125" s="124"/>
      <c r="B125" s="199"/>
      <c r="C125" s="43"/>
      <c r="D125" s="48"/>
      <c r="E125" s="48"/>
      <c r="F125" s="48"/>
      <c r="G125" s="48"/>
      <c r="H125" s="48"/>
      <c r="I125" s="48"/>
      <c r="J125" s="48"/>
    </row>
    <row r="127" spans="1:10" ht="21.75" customHeight="1" x14ac:dyDescent="0.6">
      <c r="A127" s="177"/>
      <c r="C127" s="178"/>
      <c r="D127" s="179"/>
      <c r="E127" s="179"/>
      <c r="F127" s="179"/>
      <c r="G127" s="179"/>
      <c r="H127" s="85"/>
      <c r="I127" s="179"/>
      <c r="J127" s="179"/>
    </row>
    <row r="128" spans="1:10" ht="24.75" customHeight="1" x14ac:dyDescent="0.6">
      <c r="A128" s="177"/>
      <c r="C128" s="178"/>
      <c r="D128" s="179"/>
      <c r="F128" s="179"/>
      <c r="H128" s="179"/>
      <c r="J128" s="179"/>
    </row>
    <row r="129" spans="1:13" ht="6" customHeight="1" x14ac:dyDescent="0.6">
      <c r="A129" s="177"/>
      <c r="C129" s="178"/>
      <c r="D129" s="179"/>
      <c r="F129" s="179"/>
      <c r="H129" s="179"/>
      <c r="J129" s="179"/>
    </row>
    <row r="130" spans="1:13" ht="22.35" customHeight="1" x14ac:dyDescent="0.6">
      <c r="A130" s="180"/>
      <c r="B130" s="180"/>
      <c r="C130" s="180"/>
      <c r="D130" s="286"/>
      <c r="E130" s="286"/>
      <c r="F130" s="286"/>
    </row>
    <row r="131" spans="1:13" ht="19.5" customHeight="1" x14ac:dyDescent="0.6">
      <c r="C131" s="24"/>
      <c r="D131" s="286"/>
      <c r="E131" s="286"/>
      <c r="F131" s="286"/>
      <c r="G131" s="174"/>
      <c r="H131" s="286"/>
      <c r="I131" s="286"/>
      <c r="J131" s="286"/>
    </row>
    <row r="132" spans="1:13" ht="22.35" customHeight="1" x14ac:dyDescent="0.6">
      <c r="C132" s="24"/>
      <c r="D132" s="287"/>
      <c r="E132" s="287"/>
      <c r="F132" s="287"/>
      <c r="G132" s="174"/>
      <c r="H132" s="287"/>
      <c r="I132" s="287"/>
      <c r="J132" s="287"/>
    </row>
    <row r="133" spans="1:13" ht="19.5" customHeight="1" x14ac:dyDescent="0.6">
      <c r="C133" s="24"/>
      <c r="D133" s="287"/>
      <c r="E133" s="287"/>
      <c r="F133" s="287"/>
      <c r="G133" s="174"/>
      <c r="H133" s="287"/>
      <c r="I133" s="287"/>
      <c r="J133" s="287"/>
    </row>
    <row r="134" spans="1:13" ht="20.100000000000001" customHeight="1" x14ac:dyDescent="0.55000000000000004">
      <c r="C134" s="24"/>
      <c r="D134" s="176"/>
      <c r="E134" s="24"/>
      <c r="F134" s="176"/>
      <c r="G134" s="24"/>
      <c r="H134" s="176"/>
      <c r="I134" s="24"/>
      <c r="J134" s="176"/>
    </row>
    <row r="135" spans="1:13" ht="15" customHeight="1" x14ac:dyDescent="0.55000000000000004">
      <c r="C135" s="24"/>
      <c r="D135" s="288"/>
      <c r="E135" s="288"/>
      <c r="F135" s="288"/>
      <c r="G135" s="288"/>
      <c r="H135" s="288"/>
      <c r="I135" s="288"/>
      <c r="J135" s="288"/>
    </row>
    <row r="136" spans="1:13" ht="21.75" customHeight="1" x14ac:dyDescent="0.6">
      <c r="A136" s="182"/>
      <c r="C136" s="24"/>
      <c r="D136" s="183"/>
      <c r="E136" s="184"/>
      <c r="F136" s="185"/>
      <c r="G136" s="184"/>
      <c r="H136" s="185"/>
      <c r="I136" s="184"/>
      <c r="J136" s="185"/>
    </row>
    <row r="137" spans="1:13" ht="21.75" customHeight="1" x14ac:dyDescent="0.55000000000000004">
      <c r="A137" s="68"/>
      <c r="C137" s="24"/>
      <c r="D137" s="186"/>
      <c r="E137" s="186"/>
      <c r="F137" s="35"/>
      <c r="G137" s="186"/>
      <c r="H137" s="186"/>
      <c r="I137" s="186"/>
      <c r="J137" s="186"/>
      <c r="K137" s="85"/>
      <c r="L137" s="46"/>
      <c r="M137" s="46"/>
    </row>
    <row r="138" spans="1:13" ht="21.75" customHeight="1" x14ac:dyDescent="0.55000000000000004">
      <c r="A138" s="187"/>
      <c r="C138" s="24"/>
      <c r="D138" s="186"/>
      <c r="E138" s="186"/>
      <c r="F138" s="35"/>
      <c r="G138" s="186"/>
      <c r="H138" s="186"/>
      <c r="I138" s="186"/>
      <c r="J138" s="186"/>
      <c r="K138" s="85"/>
      <c r="L138" s="46"/>
      <c r="M138" s="46"/>
    </row>
    <row r="139" spans="1:13" ht="21.75" customHeight="1" x14ac:dyDescent="0.55000000000000004">
      <c r="A139" s="68"/>
      <c r="C139" s="24"/>
      <c r="D139" s="186"/>
      <c r="E139" s="186"/>
      <c r="F139" s="35"/>
      <c r="G139" s="186"/>
      <c r="H139" s="186"/>
      <c r="I139" s="186"/>
      <c r="J139" s="186"/>
      <c r="K139" s="85"/>
      <c r="L139" s="46"/>
      <c r="M139" s="46"/>
    </row>
    <row r="140" spans="1:13" ht="21.75" customHeight="1" x14ac:dyDescent="0.55000000000000004">
      <c r="C140" s="24"/>
      <c r="D140" s="186"/>
      <c r="E140" s="186"/>
      <c r="F140" s="35"/>
      <c r="G140" s="186"/>
      <c r="H140" s="186"/>
      <c r="I140" s="186"/>
      <c r="J140" s="35"/>
      <c r="K140" s="85"/>
      <c r="L140" s="46"/>
      <c r="M140" s="46"/>
    </row>
    <row r="141" spans="1:13" ht="21.75" customHeight="1" x14ac:dyDescent="0.55000000000000004">
      <c r="A141" s="187"/>
      <c r="C141" s="24"/>
      <c r="D141" s="35"/>
      <c r="E141" s="186"/>
      <c r="F141" s="276"/>
      <c r="G141" s="186"/>
      <c r="H141" s="35"/>
      <c r="I141" s="186"/>
      <c r="J141" s="276"/>
      <c r="K141" s="85"/>
      <c r="L141" s="46"/>
      <c r="M141" s="46"/>
    </row>
    <row r="142" spans="1:13" ht="21.75" customHeight="1" x14ac:dyDescent="0.6">
      <c r="A142" s="123"/>
      <c r="C142" s="24"/>
      <c r="D142" s="55"/>
      <c r="E142" s="21"/>
      <c r="F142" s="55"/>
      <c r="G142" s="21"/>
      <c r="H142" s="55"/>
      <c r="I142" s="21"/>
      <c r="J142" s="55"/>
      <c r="K142" s="39"/>
      <c r="L142" s="46"/>
      <c r="M142" s="46"/>
    </row>
    <row r="143" spans="1:13" ht="15" customHeight="1" x14ac:dyDescent="0.55000000000000004">
      <c r="C143" s="24"/>
      <c r="L143" s="46"/>
      <c r="M143" s="46"/>
    </row>
    <row r="144" spans="1:13" ht="19.350000000000001" customHeight="1" x14ac:dyDescent="0.6">
      <c r="A144" s="182"/>
      <c r="C144" s="24"/>
      <c r="D144" s="183"/>
      <c r="E144" s="35"/>
      <c r="F144" s="183"/>
      <c r="G144" s="35"/>
      <c r="H144" s="183"/>
      <c r="I144" s="35"/>
      <c r="J144" s="183"/>
      <c r="L144" s="46"/>
      <c r="M144" s="46"/>
    </row>
    <row r="145" spans="1:13" ht="21.75" customHeight="1" x14ac:dyDescent="0.55000000000000004">
      <c r="C145" s="24"/>
      <c r="D145" s="35"/>
      <c r="E145" s="35"/>
      <c r="F145" s="35"/>
      <c r="G145" s="35"/>
      <c r="H145" s="35"/>
      <c r="I145" s="35"/>
      <c r="J145" s="35"/>
      <c r="K145" s="85"/>
      <c r="L145" s="46"/>
      <c r="M145" s="46"/>
    </row>
    <row r="146" spans="1:13" ht="21.75" customHeight="1" x14ac:dyDescent="0.55000000000000004">
      <c r="A146" s="187"/>
      <c r="C146" s="24"/>
      <c r="D146" s="35"/>
      <c r="E146" s="35"/>
      <c r="F146" s="35"/>
      <c r="G146" s="35"/>
      <c r="H146" s="35"/>
      <c r="I146" s="35"/>
      <c r="J146" s="35"/>
      <c r="K146" s="85"/>
      <c r="L146" s="46"/>
      <c r="M146" s="46"/>
    </row>
    <row r="147" spans="1:13" ht="21.75" customHeight="1" x14ac:dyDescent="0.55000000000000004">
      <c r="A147" s="187"/>
      <c r="C147" s="176"/>
      <c r="D147" s="35"/>
      <c r="E147" s="35"/>
      <c r="F147" s="35"/>
      <c r="G147" s="35"/>
      <c r="H147" s="35"/>
      <c r="I147" s="35"/>
      <c r="J147" s="35"/>
      <c r="K147" s="85"/>
      <c r="L147" s="46"/>
      <c r="M147" s="46"/>
    </row>
    <row r="148" spans="1:13" ht="21.75" customHeight="1" x14ac:dyDescent="0.6">
      <c r="A148" s="123"/>
      <c r="C148" s="24"/>
      <c r="D148" s="55"/>
      <c r="E148" s="21"/>
      <c r="F148" s="55"/>
      <c r="G148" s="21"/>
      <c r="H148" s="55"/>
      <c r="I148" s="21"/>
      <c r="J148" s="55"/>
      <c r="L148" s="46"/>
      <c r="M148" s="46"/>
    </row>
    <row r="149" spans="1:13" ht="14.1" customHeight="1" x14ac:dyDescent="0.6">
      <c r="A149" s="123"/>
      <c r="C149" s="24"/>
      <c r="D149" s="35"/>
      <c r="E149" s="35"/>
      <c r="F149" s="35"/>
      <c r="G149" s="35"/>
      <c r="H149" s="35"/>
      <c r="I149" s="35"/>
      <c r="J149" s="35"/>
      <c r="L149" s="46"/>
      <c r="M149" s="46"/>
    </row>
    <row r="150" spans="1:13" ht="21.75" customHeight="1" x14ac:dyDescent="0.6">
      <c r="A150" s="123"/>
      <c r="C150" s="24"/>
      <c r="D150" s="21"/>
      <c r="E150" s="21"/>
      <c r="F150" s="21"/>
      <c r="G150" s="21"/>
      <c r="H150" s="21"/>
      <c r="I150" s="21"/>
      <c r="J150" s="21"/>
      <c r="L150" s="46"/>
      <c r="M150" s="46"/>
    </row>
    <row r="151" spans="1:13" ht="21.75" customHeight="1" x14ac:dyDescent="0.55000000000000004">
      <c r="A151" s="187"/>
      <c r="C151" s="24"/>
      <c r="D151" s="35"/>
      <c r="E151" s="35"/>
      <c r="F151" s="35"/>
      <c r="G151" s="35"/>
      <c r="H151" s="188"/>
      <c r="I151" s="35"/>
      <c r="J151" s="188"/>
      <c r="L151" s="46"/>
      <c r="M151" s="46"/>
    </row>
    <row r="152" spans="1:13" ht="22.2" x14ac:dyDescent="0.6">
      <c r="A152" s="189"/>
      <c r="C152" s="45"/>
      <c r="D152" s="190"/>
      <c r="E152" s="21"/>
      <c r="F152" s="190"/>
      <c r="G152" s="21"/>
      <c r="H152" s="190"/>
      <c r="I152" s="21"/>
      <c r="J152" s="190"/>
      <c r="L152" s="46"/>
      <c r="M152" s="46"/>
    </row>
    <row r="153" spans="1:13" ht="21.75" customHeight="1" x14ac:dyDescent="0.55000000000000004">
      <c r="A153" s="191"/>
      <c r="C153" s="45"/>
      <c r="D153" s="66"/>
      <c r="E153" s="66"/>
      <c r="F153" s="66"/>
      <c r="G153" s="66"/>
      <c r="H153" s="66"/>
      <c r="I153" s="66"/>
      <c r="J153" s="79"/>
      <c r="K153" s="192"/>
      <c r="L153" s="46"/>
      <c r="M153" s="46"/>
    </row>
    <row r="154" spans="1:13" ht="21.75" customHeight="1" x14ac:dyDescent="0.6">
      <c r="A154" s="189"/>
      <c r="C154" s="45"/>
      <c r="D154" s="55"/>
      <c r="E154" s="21"/>
      <c r="F154" s="55"/>
      <c r="G154" s="21"/>
      <c r="H154" s="55"/>
      <c r="I154" s="21"/>
      <c r="J154" s="55"/>
      <c r="K154" s="77"/>
      <c r="L154" s="46"/>
      <c r="M154" s="46"/>
    </row>
    <row r="155" spans="1:13" ht="13.5" customHeight="1" x14ac:dyDescent="0.6">
      <c r="A155" s="123"/>
      <c r="C155" s="45"/>
      <c r="D155" s="30"/>
      <c r="E155" s="30"/>
      <c r="F155" s="30"/>
      <c r="G155" s="21"/>
      <c r="H155" s="30"/>
      <c r="I155" s="21"/>
      <c r="J155" s="30"/>
      <c r="K155" s="77"/>
    </row>
    <row r="156" spans="1:13" ht="21.75" customHeight="1" x14ac:dyDescent="0.6">
      <c r="A156" s="123"/>
      <c r="D156" s="46"/>
      <c r="E156" s="46"/>
      <c r="F156" s="46"/>
      <c r="G156" s="46"/>
      <c r="H156" s="46"/>
      <c r="I156" s="46"/>
      <c r="J156" s="46"/>
    </row>
    <row r="157" spans="1:13" ht="21.75" customHeight="1" x14ac:dyDescent="0.55000000000000004">
      <c r="A157" s="187"/>
      <c r="D157" s="193"/>
      <c r="E157" s="194"/>
      <c r="F157" s="193"/>
      <c r="G157" s="194"/>
      <c r="H157" s="193"/>
      <c r="I157" s="194"/>
      <c r="J157" s="193"/>
    </row>
    <row r="158" spans="1:13" ht="21.75" customHeight="1" x14ac:dyDescent="0.6">
      <c r="A158" s="123"/>
      <c r="D158" s="46"/>
      <c r="E158" s="46"/>
      <c r="F158" s="46"/>
      <c r="G158" s="46"/>
      <c r="H158" s="46"/>
      <c r="I158" s="46"/>
      <c r="J158" s="46"/>
    </row>
    <row r="159" spans="1:13" ht="25.35" customHeight="1" x14ac:dyDescent="0.6">
      <c r="A159" s="177"/>
      <c r="C159" s="178"/>
      <c r="D159" s="179"/>
      <c r="E159" s="179"/>
      <c r="F159" s="179"/>
      <c r="G159" s="179"/>
      <c r="H159" s="85"/>
      <c r="I159" s="179"/>
      <c r="J159" s="179"/>
    </row>
    <row r="160" spans="1:13" ht="21.75" customHeight="1" x14ac:dyDescent="0.6">
      <c r="A160" s="177"/>
      <c r="C160" s="178"/>
      <c r="D160" s="179"/>
      <c r="F160" s="179"/>
      <c r="H160" s="179"/>
      <c r="J160" s="179"/>
    </row>
    <row r="161" spans="1:10" ht="21.75" customHeight="1" x14ac:dyDescent="0.6">
      <c r="A161" s="177"/>
      <c r="C161" s="178"/>
      <c r="D161" s="179"/>
      <c r="F161" s="179"/>
      <c r="H161" s="179"/>
      <c r="J161" s="179"/>
    </row>
    <row r="162" spans="1:10" ht="21.75" customHeight="1" x14ac:dyDescent="0.6">
      <c r="A162" s="180"/>
      <c r="B162" s="180"/>
      <c r="C162" s="180"/>
      <c r="D162" s="286"/>
      <c r="E162" s="286"/>
      <c r="F162" s="286"/>
    </row>
    <row r="163" spans="1:10" ht="21.75" customHeight="1" x14ac:dyDescent="0.6">
      <c r="C163" s="24"/>
      <c r="D163" s="286"/>
      <c r="E163" s="286"/>
      <c r="F163" s="286"/>
      <c r="G163" s="174"/>
      <c r="H163" s="286"/>
      <c r="I163" s="286"/>
      <c r="J163" s="286"/>
    </row>
    <row r="164" spans="1:10" ht="21.75" customHeight="1" x14ac:dyDescent="0.6">
      <c r="C164" s="24"/>
      <c r="D164" s="287"/>
      <c r="E164" s="287"/>
      <c r="F164" s="287"/>
      <c r="G164" s="174"/>
      <c r="H164" s="287"/>
      <c r="I164" s="287"/>
      <c r="J164" s="287"/>
    </row>
    <row r="165" spans="1:10" ht="21.75" customHeight="1" x14ac:dyDescent="0.6">
      <c r="C165" s="24"/>
      <c r="D165" s="287"/>
      <c r="E165" s="287"/>
      <c r="F165" s="287"/>
      <c r="G165" s="174"/>
      <c r="H165" s="287"/>
      <c r="I165" s="287"/>
      <c r="J165" s="287"/>
    </row>
    <row r="166" spans="1:10" ht="21.75" customHeight="1" x14ac:dyDescent="0.55000000000000004">
      <c r="C166" s="24"/>
      <c r="D166" s="176"/>
      <c r="E166" s="24"/>
      <c r="F166" s="176"/>
      <c r="G166" s="24"/>
      <c r="H166" s="176"/>
      <c r="I166" s="24"/>
      <c r="J166" s="176"/>
    </row>
    <row r="167" spans="1:10" ht="21.75" customHeight="1" x14ac:dyDescent="0.55000000000000004">
      <c r="C167" s="24"/>
      <c r="D167" s="288"/>
      <c r="E167" s="288"/>
      <c r="F167" s="288"/>
      <c r="G167" s="288"/>
      <c r="H167" s="288"/>
      <c r="I167" s="288"/>
      <c r="J167" s="288"/>
    </row>
    <row r="168" spans="1:10" ht="21.75" customHeight="1" x14ac:dyDescent="0.6">
      <c r="A168" s="195"/>
      <c r="C168" s="45"/>
      <c r="D168" s="55"/>
      <c r="E168" s="21"/>
      <c r="F168" s="55"/>
      <c r="G168" s="21"/>
      <c r="H168" s="55"/>
      <c r="I168" s="21"/>
      <c r="J168" s="55"/>
    </row>
    <row r="169" spans="1:10" ht="21.75" customHeight="1" x14ac:dyDescent="0.6">
      <c r="A169" s="123"/>
      <c r="C169" s="45"/>
      <c r="D169" s="30"/>
      <c r="E169" s="30"/>
      <c r="F169" s="30"/>
      <c r="G169" s="21"/>
      <c r="H169" s="30"/>
      <c r="I169" s="21"/>
      <c r="J169" s="30"/>
    </row>
    <row r="170" spans="1:10" ht="21.75" customHeight="1" x14ac:dyDescent="0.6">
      <c r="A170" s="123"/>
      <c r="D170" s="46"/>
      <c r="E170" s="46"/>
      <c r="F170" s="46"/>
      <c r="G170" s="46"/>
      <c r="H170" s="46"/>
      <c r="I170" s="46"/>
      <c r="J170" s="46"/>
    </row>
    <row r="171" spans="1:10" ht="21.75" customHeight="1" x14ac:dyDescent="0.6">
      <c r="A171" s="182"/>
      <c r="D171" s="46"/>
      <c r="E171" s="46"/>
      <c r="F171" s="46"/>
      <c r="G171" s="46"/>
      <c r="H171" s="46"/>
      <c r="I171" s="46"/>
      <c r="J171" s="46"/>
    </row>
    <row r="172" spans="1:10" ht="21.75" customHeight="1" x14ac:dyDescent="0.55000000000000004">
      <c r="A172" s="187"/>
      <c r="D172" s="46"/>
      <c r="E172" s="46"/>
      <c r="F172" s="46"/>
      <c r="G172" s="46"/>
      <c r="H172" s="46"/>
      <c r="I172" s="46"/>
      <c r="J172" s="46"/>
    </row>
    <row r="173" spans="1:10" ht="21.75" customHeight="1" x14ac:dyDescent="0.55000000000000004">
      <c r="A173" s="187"/>
      <c r="D173" s="46"/>
      <c r="E173" s="46"/>
      <c r="F173" s="46"/>
      <c r="G173" s="46"/>
      <c r="H173" s="46"/>
      <c r="I173" s="46"/>
      <c r="J173" s="173"/>
    </row>
    <row r="174" spans="1:10" ht="21.75" customHeight="1" x14ac:dyDescent="0.55000000000000004">
      <c r="A174" s="187"/>
      <c r="D174" s="46"/>
      <c r="E174" s="46"/>
      <c r="F174" s="61"/>
      <c r="G174" s="61"/>
      <c r="H174" s="61"/>
      <c r="I174" s="61"/>
      <c r="J174" s="61"/>
    </row>
    <row r="175" spans="1:10" ht="21.75" customHeight="1" x14ac:dyDescent="0.55000000000000004">
      <c r="A175" s="187"/>
      <c r="D175" s="46"/>
      <c r="E175" s="46"/>
      <c r="F175" s="61"/>
      <c r="G175" s="61"/>
      <c r="H175" s="61"/>
      <c r="I175" s="61"/>
      <c r="J175" s="61"/>
    </row>
    <row r="176" spans="1:10" ht="21.75" customHeight="1" x14ac:dyDescent="0.6">
      <c r="A176" s="123"/>
      <c r="D176" s="48"/>
      <c r="E176" s="48"/>
      <c r="F176" s="48"/>
      <c r="G176" s="48"/>
      <c r="H176" s="48"/>
      <c r="I176" s="48"/>
      <c r="J176" s="48"/>
    </row>
    <row r="177" spans="1:10" ht="21.75" customHeight="1" x14ac:dyDescent="0.6">
      <c r="A177" s="123"/>
      <c r="D177" s="48"/>
      <c r="E177" s="48"/>
      <c r="F177" s="48"/>
      <c r="G177" s="48"/>
      <c r="H177" s="48"/>
      <c r="I177" s="48"/>
      <c r="J177" s="48"/>
    </row>
    <row r="178" spans="1:10" ht="21.75" customHeight="1" x14ac:dyDescent="0.6">
      <c r="A178" s="196"/>
      <c r="D178" s="46"/>
      <c r="E178" s="46"/>
      <c r="F178" s="61"/>
      <c r="G178" s="61"/>
      <c r="H178" s="61"/>
      <c r="I178" s="61"/>
      <c r="J178" s="61"/>
    </row>
    <row r="179" spans="1:10" ht="21.75" customHeight="1" x14ac:dyDescent="0.55000000000000004">
      <c r="A179" s="197"/>
      <c r="D179" s="46"/>
      <c r="E179" s="46"/>
      <c r="F179" s="61"/>
      <c r="G179" s="61"/>
      <c r="H179" s="61"/>
      <c r="I179" s="61"/>
      <c r="J179" s="61"/>
    </row>
    <row r="180" spans="1:10" ht="21.75" customHeight="1" x14ac:dyDescent="0.55000000000000004">
      <c r="A180" s="197"/>
      <c r="D180" s="46"/>
      <c r="F180" s="200"/>
      <c r="H180" s="61"/>
      <c r="J180" s="200"/>
    </row>
    <row r="181" spans="1:10" ht="21.75" customHeight="1" x14ac:dyDescent="0.55000000000000004">
      <c r="A181" s="67"/>
      <c r="D181" s="62"/>
      <c r="E181" s="46"/>
      <c r="F181" s="61"/>
      <c r="G181" s="61"/>
      <c r="H181" s="79"/>
      <c r="I181" s="61"/>
      <c r="J181" s="79"/>
    </row>
    <row r="182" spans="1:10" ht="21.75" customHeight="1" x14ac:dyDescent="0.55000000000000004">
      <c r="A182" s="187"/>
    </row>
    <row r="183" spans="1:10" ht="21.75" customHeight="1" x14ac:dyDescent="0.55000000000000004">
      <c r="A183" s="198"/>
      <c r="D183" s="121"/>
      <c r="E183" s="66"/>
      <c r="F183" s="66"/>
      <c r="G183" s="66"/>
      <c r="H183" s="79"/>
      <c r="I183" s="66"/>
      <c r="J183" s="79"/>
    </row>
    <row r="184" spans="1:10" ht="21.75" customHeight="1" x14ac:dyDescent="0.6">
      <c r="A184" s="123"/>
      <c r="D184" s="47"/>
      <c r="E184" s="48"/>
      <c r="F184" s="47"/>
      <c r="G184" s="48"/>
      <c r="H184" s="47"/>
      <c r="I184" s="48"/>
      <c r="J184" s="47"/>
    </row>
    <row r="185" spans="1:10" ht="21.75" customHeight="1" x14ac:dyDescent="0.6">
      <c r="A185" s="123"/>
      <c r="C185" s="43"/>
      <c r="D185" s="47"/>
      <c r="E185" s="47"/>
      <c r="F185" s="47"/>
      <c r="G185" s="47"/>
      <c r="H185" s="47"/>
      <c r="I185" s="47"/>
      <c r="J185" s="47"/>
    </row>
    <row r="186" spans="1:10" ht="21.75" customHeight="1" x14ac:dyDescent="0.6">
      <c r="A186" s="124"/>
      <c r="B186" s="199"/>
      <c r="C186" s="43"/>
      <c r="D186" s="48"/>
      <c r="E186" s="48"/>
      <c r="F186" s="48"/>
      <c r="G186" s="48"/>
      <c r="H186" s="48"/>
      <c r="I186" s="48"/>
      <c r="J186" s="48"/>
    </row>
  </sheetData>
  <mergeCells count="44">
    <mergeCell ref="D6:F6"/>
    <mergeCell ref="H6:J6"/>
    <mergeCell ref="H32:J32"/>
    <mergeCell ref="D32:F32"/>
    <mergeCell ref="D165:F165"/>
    <mergeCell ref="H165:J165"/>
    <mergeCell ref="D130:F130"/>
    <mergeCell ref="D131:F131"/>
    <mergeCell ref="H131:J131"/>
    <mergeCell ref="D132:F132"/>
    <mergeCell ref="H132:J132"/>
    <mergeCell ref="D133:F133"/>
    <mergeCell ref="H133:J133"/>
    <mergeCell ref="D106:J106"/>
    <mergeCell ref="D101:F101"/>
    <mergeCell ref="D102:F102"/>
    <mergeCell ref="D167:J167"/>
    <mergeCell ref="D135:J135"/>
    <mergeCell ref="D162:F162"/>
    <mergeCell ref="D163:F163"/>
    <mergeCell ref="H163:J163"/>
    <mergeCell ref="D164:F164"/>
    <mergeCell ref="H164:J164"/>
    <mergeCell ref="D4:F4"/>
    <mergeCell ref="D30:F30"/>
    <mergeCell ref="D69:F69"/>
    <mergeCell ref="D74:J74"/>
    <mergeCell ref="D5:F5"/>
    <mergeCell ref="H5:J5"/>
    <mergeCell ref="D31:F31"/>
    <mergeCell ref="H31:J31"/>
    <mergeCell ref="D8:J8"/>
    <mergeCell ref="D35:J35"/>
    <mergeCell ref="D70:F70"/>
    <mergeCell ref="H70:J70"/>
    <mergeCell ref="D72:F72"/>
    <mergeCell ref="H71:J71"/>
    <mergeCell ref="H72:J72"/>
    <mergeCell ref="D71:F71"/>
    <mergeCell ref="H102:J102"/>
    <mergeCell ref="D103:F103"/>
    <mergeCell ref="H103:J103"/>
    <mergeCell ref="D104:F104"/>
    <mergeCell ref="H104:J104"/>
  </mergeCells>
  <phoneticPr fontId="5" type="noConversion"/>
  <pageMargins left="0.7" right="0.25" top="0.48" bottom="0.5" header="0.5" footer="0.5"/>
  <pageSetup paperSize="9" scale="78" firstPageNumber="6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5" manualBreakCount="5">
    <brk id="26" max="9" man="1"/>
    <brk id="65" max="9" man="1"/>
    <brk id="97" max="9" man="1"/>
    <brk id="126" max="9" man="1"/>
    <brk id="1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C679-6E68-404C-9857-240F2F88667A}">
  <dimension ref="A1:K61"/>
  <sheetViews>
    <sheetView view="pageBreakPreview" topLeftCell="A34" zoomScale="90" zoomScaleNormal="90" zoomScaleSheetLayoutView="90" workbookViewId="0">
      <selection activeCell="A34" sqref="A34"/>
    </sheetView>
  </sheetViews>
  <sheetFormatPr defaultRowHeight="22.5" customHeight="1" x14ac:dyDescent="0.55000000000000004"/>
  <cols>
    <col min="1" max="1" width="58.125" customWidth="1"/>
    <col min="2" max="2" width="9.375" customWidth="1"/>
    <col min="3" max="3" width="2.125" customWidth="1"/>
    <col min="4" max="4" width="13.125" customWidth="1"/>
    <col min="5" max="5" width="1.75" customWidth="1"/>
    <col min="6" max="6" width="13.125" customWidth="1"/>
    <col min="7" max="7" width="1.75" customWidth="1"/>
    <col min="8" max="8" width="13" customWidth="1"/>
    <col min="9" max="9" width="1.75" customWidth="1"/>
    <col min="10" max="10" width="13" customWidth="1"/>
  </cols>
  <sheetData>
    <row r="1" spans="1:10" s="119" customFormat="1" ht="22.5" customHeight="1" x14ac:dyDescent="0.6">
      <c r="A1" s="19" t="s">
        <v>52</v>
      </c>
      <c r="B1" s="108"/>
      <c r="C1" s="18"/>
      <c r="D1" s="11"/>
      <c r="E1" s="11"/>
      <c r="F1" s="11"/>
      <c r="G1" s="11"/>
      <c r="H1" s="59"/>
      <c r="I1" s="11"/>
      <c r="J1" s="11"/>
    </row>
    <row r="2" spans="1:10" s="119" customFormat="1" ht="22.5" customHeight="1" x14ac:dyDescent="0.6">
      <c r="A2" s="19" t="s">
        <v>117</v>
      </c>
      <c r="B2" s="108"/>
      <c r="C2" s="18"/>
      <c r="D2" s="11"/>
      <c r="E2" s="9"/>
      <c r="F2" s="11"/>
      <c r="G2" s="9"/>
      <c r="H2" s="11"/>
      <c r="I2" s="9"/>
      <c r="J2" s="11"/>
    </row>
    <row r="3" spans="1:10" s="119" customFormat="1" ht="22.5" customHeight="1" x14ac:dyDescent="0.6">
      <c r="A3" s="19"/>
      <c r="B3" s="108"/>
      <c r="C3" s="18"/>
      <c r="D3" s="11"/>
      <c r="E3" s="9"/>
      <c r="F3" s="11"/>
      <c r="G3" s="9"/>
      <c r="H3" s="11"/>
      <c r="I3" s="9"/>
      <c r="J3" s="11"/>
    </row>
    <row r="4" spans="1:10" s="119" customFormat="1" ht="22.5" customHeight="1" x14ac:dyDescent="0.6">
      <c r="A4" s="25"/>
      <c r="B4" s="25"/>
      <c r="C4" s="25"/>
      <c r="D4" s="286" t="s">
        <v>79</v>
      </c>
      <c r="E4" s="286"/>
      <c r="F4" s="286"/>
      <c r="G4" s="33"/>
      <c r="H4" s="33"/>
      <c r="I4" s="33"/>
      <c r="J4" s="33"/>
    </row>
    <row r="5" spans="1:10" s="119" customFormat="1" ht="22.5" customHeight="1" x14ac:dyDescent="0.6">
      <c r="A5" s="65"/>
      <c r="B5" s="115"/>
      <c r="C5" s="45"/>
      <c r="D5" s="286" t="s">
        <v>78</v>
      </c>
      <c r="E5" s="286"/>
      <c r="F5" s="286"/>
      <c r="G5" s="114"/>
      <c r="H5" s="286" t="s">
        <v>25</v>
      </c>
      <c r="I5" s="286"/>
      <c r="J5" s="286"/>
    </row>
    <row r="6" spans="1:10" s="119" customFormat="1" ht="22.5" customHeight="1" x14ac:dyDescent="0.6">
      <c r="A6" s="65"/>
      <c r="B6" s="115"/>
      <c r="C6" s="45"/>
      <c r="D6" s="292" t="s">
        <v>118</v>
      </c>
      <c r="E6" s="292"/>
      <c r="F6" s="292"/>
      <c r="G6" s="114"/>
      <c r="H6" s="292" t="s">
        <v>118</v>
      </c>
      <c r="I6" s="292"/>
      <c r="J6" s="292"/>
    </row>
    <row r="7" spans="1:10" s="119" customFormat="1" ht="22.5" customHeight="1" x14ac:dyDescent="0.6">
      <c r="A7" s="65"/>
      <c r="B7" s="115"/>
      <c r="C7" s="45"/>
      <c r="D7" s="292" t="s">
        <v>119</v>
      </c>
      <c r="E7" s="292"/>
      <c r="F7" s="292"/>
      <c r="G7" s="114"/>
      <c r="H7" s="292" t="s">
        <v>119</v>
      </c>
      <c r="I7" s="292"/>
      <c r="J7" s="292"/>
    </row>
    <row r="8" spans="1:10" s="119" customFormat="1" ht="22.5" customHeight="1" x14ac:dyDescent="0.55000000000000004">
      <c r="A8" s="65"/>
      <c r="B8" s="115" t="s">
        <v>0</v>
      </c>
      <c r="C8" s="45"/>
      <c r="D8" s="64">
        <v>2565</v>
      </c>
      <c r="E8" s="64"/>
      <c r="F8" s="64">
        <v>2564</v>
      </c>
      <c r="G8" s="64"/>
      <c r="H8" s="64">
        <v>2565</v>
      </c>
      <c r="I8" s="64"/>
      <c r="J8" s="64">
        <v>2564</v>
      </c>
    </row>
    <row r="9" spans="1:10" s="119" customFormat="1" ht="22.5" customHeight="1" x14ac:dyDescent="0.55000000000000004">
      <c r="A9" s="65"/>
      <c r="B9" s="115"/>
      <c r="C9" s="45"/>
      <c r="D9" s="291" t="s">
        <v>44</v>
      </c>
      <c r="E9" s="291"/>
      <c r="F9" s="291"/>
      <c r="G9" s="291"/>
      <c r="H9" s="291"/>
      <c r="I9" s="291"/>
      <c r="J9" s="291"/>
    </row>
    <row r="10" spans="1:10" ht="22.5" customHeight="1" x14ac:dyDescent="0.55000000000000004">
      <c r="A10" s="127" t="s">
        <v>92</v>
      </c>
      <c r="B10" s="130"/>
      <c r="C10" s="130"/>
      <c r="D10" s="130"/>
      <c r="E10" s="130"/>
      <c r="F10" s="130"/>
      <c r="G10" s="130"/>
      <c r="H10" s="130"/>
      <c r="I10" s="130"/>
      <c r="J10" s="130"/>
    </row>
    <row r="11" spans="1:10" ht="22.5" customHeight="1" x14ac:dyDescent="0.55000000000000004">
      <c r="A11" s="128" t="s">
        <v>56</v>
      </c>
      <c r="B11" s="131" t="s">
        <v>145</v>
      </c>
      <c r="C11" s="130"/>
      <c r="D11" s="164">
        <v>10554026</v>
      </c>
      <c r="E11" s="164"/>
      <c r="F11" s="164">
        <v>6003497</v>
      </c>
      <c r="G11" s="164"/>
      <c r="H11" s="226">
        <v>10554026</v>
      </c>
      <c r="I11" s="164"/>
      <c r="J11" s="226">
        <v>6003497</v>
      </c>
    </row>
    <row r="12" spans="1:10" ht="22.5" customHeight="1" x14ac:dyDescent="0.55000000000000004">
      <c r="A12" s="128" t="s">
        <v>71</v>
      </c>
      <c r="B12" s="131"/>
      <c r="C12" s="130"/>
      <c r="D12" s="164">
        <v>2588</v>
      </c>
      <c r="E12" s="164"/>
      <c r="F12" s="164">
        <v>18382</v>
      </c>
      <c r="G12" s="164"/>
      <c r="H12" s="226">
        <v>2588</v>
      </c>
      <c r="I12" s="164"/>
      <c r="J12" s="226">
        <v>18382</v>
      </c>
    </row>
    <row r="13" spans="1:10" ht="22.5" customHeight="1" x14ac:dyDescent="0.55000000000000004">
      <c r="A13" s="128" t="s">
        <v>57</v>
      </c>
      <c r="B13" s="130"/>
      <c r="C13" s="130"/>
      <c r="D13" s="164">
        <v>137889</v>
      </c>
      <c r="E13" s="164"/>
      <c r="F13" s="164">
        <v>76988</v>
      </c>
      <c r="G13" s="164"/>
      <c r="H13" s="226">
        <v>137889</v>
      </c>
      <c r="I13" s="164"/>
      <c r="J13" s="226">
        <v>76988</v>
      </c>
    </row>
    <row r="14" spans="1:10" ht="22.5" customHeight="1" x14ac:dyDescent="0.55000000000000004">
      <c r="A14" s="128" t="s">
        <v>58</v>
      </c>
      <c r="B14" s="222" t="s">
        <v>146</v>
      </c>
      <c r="C14" s="130"/>
      <c r="D14" s="164">
        <v>21027</v>
      </c>
      <c r="E14" s="164"/>
      <c r="F14" s="164">
        <v>5265</v>
      </c>
      <c r="G14" s="164"/>
      <c r="H14" s="202">
        <v>106457</v>
      </c>
      <c r="I14" s="164"/>
      <c r="J14" s="202">
        <v>120671</v>
      </c>
    </row>
    <row r="15" spans="1:10" ht="22.5" customHeight="1" x14ac:dyDescent="0.55000000000000004">
      <c r="A15" s="128" t="s">
        <v>59</v>
      </c>
      <c r="B15" s="130"/>
      <c r="C15" s="130"/>
      <c r="D15" s="164">
        <v>4792</v>
      </c>
      <c r="E15" s="164"/>
      <c r="F15" s="164">
        <v>52929</v>
      </c>
      <c r="G15" s="164"/>
      <c r="H15" s="226">
        <v>4792</v>
      </c>
      <c r="I15" s="164"/>
      <c r="J15" s="226">
        <v>52929</v>
      </c>
    </row>
    <row r="16" spans="1:10" ht="22.5" customHeight="1" x14ac:dyDescent="0.55000000000000004">
      <c r="A16" s="129" t="s">
        <v>14</v>
      </c>
      <c r="B16" s="131"/>
      <c r="C16" s="130"/>
      <c r="D16" s="231">
        <f>SUM(D11:D15)</f>
        <v>10720322</v>
      </c>
      <c r="E16" s="232"/>
      <c r="F16" s="231">
        <f>SUM(F11:F15)</f>
        <v>6157061</v>
      </c>
      <c r="G16" s="232"/>
      <c r="H16" s="231">
        <f>SUM(H11:H15)</f>
        <v>10805752</v>
      </c>
      <c r="I16" s="232"/>
      <c r="J16" s="231">
        <f>SUM(J11:J15)</f>
        <v>6272467</v>
      </c>
    </row>
    <row r="17" spans="1:10" ht="22.5" customHeight="1" x14ac:dyDescent="0.55000000000000004">
      <c r="A17" s="129"/>
      <c r="B17" s="131"/>
      <c r="C17" s="130"/>
      <c r="D17" s="233"/>
      <c r="E17" s="164"/>
      <c r="F17" s="233"/>
      <c r="G17" s="164"/>
      <c r="H17" s="233"/>
      <c r="I17" s="164"/>
      <c r="J17" s="233"/>
    </row>
    <row r="18" spans="1:10" ht="22.5" customHeight="1" x14ac:dyDescent="0.55000000000000004">
      <c r="A18" s="127" t="s">
        <v>93</v>
      </c>
      <c r="B18" s="131"/>
      <c r="C18" s="130"/>
      <c r="D18" s="164"/>
      <c r="E18" s="164"/>
      <c r="F18" s="164"/>
      <c r="G18" s="164"/>
      <c r="H18" s="164"/>
      <c r="I18" s="164"/>
      <c r="J18" s="164"/>
    </row>
    <row r="19" spans="1:10" ht="22.5" customHeight="1" x14ac:dyDescent="0.55000000000000004">
      <c r="A19" s="128" t="s">
        <v>60</v>
      </c>
      <c r="B19" s="131" t="s">
        <v>147</v>
      </c>
      <c r="C19" s="130"/>
      <c r="D19" s="164">
        <f>H19</f>
        <v>8389424</v>
      </c>
      <c r="E19" s="164"/>
      <c r="F19" s="164">
        <v>5516593</v>
      </c>
      <c r="G19" s="164"/>
      <c r="H19" s="226">
        <v>8389424</v>
      </c>
      <c r="I19" s="164"/>
      <c r="J19" s="226">
        <v>5516593</v>
      </c>
    </row>
    <row r="20" spans="1:10" ht="22.5" customHeight="1" x14ac:dyDescent="0.55000000000000004">
      <c r="A20" s="128" t="s">
        <v>72</v>
      </c>
      <c r="B20" s="131" t="s">
        <v>148</v>
      </c>
      <c r="C20" s="130"/>
      <c r="D20" s="164">
        <v>1564094</v>
      </c>
      <c r="E20" s="164"/>
      <c r="F20" s="164">
        <v>600817</v>
      </c>
      <c r="G20" s="164"/>
      <c r="H20" s="226">
        <v>1564094</v>
      </c>
      <c r="I20" s="164"/>
      <c r="J20" s="226">
        <v>600817</v>
      </c>
    </row>
    <row r="21" spans="1:10" ht="22.5" customHeight="1" x14ac:dyDescent="0.55000000000000004">
      <c r="A21" s="128" t="s">
        <v>29</v>
      </c>
      <c r="B21" s="258" t="s">
        <v>148</v>
      </c>
      <c r="C21" s="130"/>
      <c r="D21" s="164">
        <f>H21</f>
        <v>169887</v>
      </c>
      <c r="E21" s="164"/>
      <c r="F21" s="164">
        <v>157009</v>
      </c>
      <c r="G21" s="164"/>
      <c r="H21" s="226">
        <v>169887</v>
      </c>
      <c r="I21" s="164"/>
      <c r="J21" s="226">
        <v>157009</v>
      </c>
    </row>
    <row r="22" spans="1:10" ht="22.5" customHeight="1" x14ac:dyDescent="0.55000000000000004">
      <c r="A22" s="129" t="s">
        <v>15</v>
      </c>
      <c r="B22" s="131"/>
      <c r="C22" s="130"/>
      <c r="D22" s="231">
        <f>SUM(D19:D21)</f>
        <v>10123405</v>
      </c>
      <c r="E22" s="232"/>
      <c r="F22" s="231">
        <f>SUM(F19:F21)</f>
        <v>6274419</v>
      </c>
      <c r="G22" s="232"/>
      <c r="H22" s="231">
        <f>SUM(H19:H21)</f>
        <v>10123405</v>
      </c>
      <c r="I22" s="232"/>
      <c r="J22" s="231">
        <f>SUM(J19:J21)</f>
        <v>6274419</v>
      </c>
    </row>
    <row r="23" spans="1:10" ht="22.5" customHeight="1" x14ac:dyDescent="0.55000000000000004">
      <c r="A23" s="129"/>
      <c r="B23" s="131"/>
      <c r="C23" s="130"/>
      <c r="D23" s="233"/>
      <c r="E23" s="164"/>
      <c r="F23" s="233"/>
      <c r="G23" s="164"/>
      <c r="H23" s="233"/>
      <c r="I23" s="164"/>
      <c r="J23" s="233"/>
    </row>
    <row r="24" spans="1:10" ht="22.5" customHeight="1" x14ac:dyDescent="0.55000000000000004">
      <c r="A24" s="129" t="s">
        <v>164</v>
      </c>
      <c r="B24" s="131"/>
      <c r="C24" s="130"/>
      <c r="D24" s="232">
        <f>D16-D22</f>
        <v>596917</v>
      </c>
      <c r="E24" s="232"/>
      <c r="F24" s="232">
        <f>F16-F22</f>
        <v>-117358</v>
      </c>
      <c r="G24" s="232"/>
      <c r="H24" s="232">
        <f>SUM(H16-H22)</f>
        <v>682347</v>
      </c>
      <c r="I24" s="232"/>
      <c r="J24" s="232">
        <f>SUM(J16-J22)</f>
        <v>-1952</v>
      </c>
    </row>
    <row r="25" spans="1:10" ht="22.5" customHeight="1" x14ac:dyDescent="0.55000000000000004">
      <c r="A25" s="128" t="s">
        <v>94</v>
      </c>
      <c r="B25" s="219"/>
      <c r="C25" s="130"/>
      <c r="D25" s="210">
        <v>-1092</v>
      </c>
      <c r="E25" s="164"/>
      <c r="F25" s="210">
        <v>-316</v>
      </c>
      <c r="G25" s="164"/>
      <c r="H25" s="210">
        <v>-1092</v>
      </c>
      <c r="I25" s="164"/>
      <c r="J25" s="210">
        <v>-316</v>
      </c>
    </row>
    <row r="26" spans="1:10" ht="22.5" customHeight="1" x14ac:dyDescent="0.55000000000000004">
      <c r="A26" s="128" t="s">
        <v>135</v>
      </c>
      <c r="B26" s="131">
        <v>10</v>
      </c>
      <c r="C26" s="130"/>
      <c r="D26" s="234">
        <v>3034534</v>
      </c>
      <c r="E26" s="164"/>
      <c r="F26" s="234">
        <v>198298</v>
      </c>
      <c r="G26" s="164"/>
      <c r="H26" s="201">
        <v>0</v>
      </c>
      <c r="I26" s="164"/>
      <c r="J26" s="201">
        <v>0</v>
      </c>
    </row>
    <row r="27" spans="1:10" ht="22.5" customHeight="1" x14ac:dyDescent="0.55000000000000004">
      <c r="A27" s="129" t="s">
        <v>140</v>
      </c>
      <c r="B27" s="131"/>
      <c r="C27" s="130"/>
      <c r="D27" s="232">
        <f>SUM(D24:D26)</f>
        <v>3630359</v>
      </c>
      <c r="E27" s="232"/>
      <c r="F27" s="232">
        <f>SUM(F24:F26)</f>
        <v>80624</v>
      </c>
      <c r="G27" s="232"/>
      <c r="H27" s="232">
        <f>SUM(H24:H26)</f>
        <v>681255</v>
      </c>
      <c r="I27" s="232"/>
      <c r="J27" s="232">
        <f>SUM(J24:J26)</f>
        <v>-2268</v>
      </c>
    </row>
    <row r="28" spans="1:10" ht="22.5" customHeight="1" x14ac:dyDescent="0.55000000000000004">
      <c r="A28" s="128" t="s">
        <v>170</v>
      </c>
      <c r="B28" s="131">
        <v>19</v>
      </c>
      <c r="C28" s="130"/>
      <c r="D28" s="164">
        <v>-126640</v>
      </c>
      <c r="E28" s="164"/>
      <c r="F28" s="164">
        <v>8861</v>
      </c>
      <c r="G28" s="208"/>
      <c r="H28" s="208">
        <v>-126640</v>
      </c>
      <c r="I28" s="164"/>
      <c r="J28" s="208">
        <v>8861</v>
      </c>
    </row>
    <row r="29" spans="1:10" ht="22.5" customHeight="1" thickBot="1" x14ac:dyDescent="0.6">
      <c r="A29" s="129" t="s">
        <v>162</v>
      </c>
      <c r="B29" s="131"/>
      <c r="C29" s="130"/>
      <c r="D29" s="235">
        <f>SUM(D27:D28)</f>
        <v>3503719</v>
      </c>
      <c r="E29" s="232"/>
      <c r="F29" s="235">
        <f>SUM(F27:F28)</f>
        <v>89485</v>
      </c>
      <c r="G29" s="232"/>
      <c r="H29" s="235">
        <f>SUM(H27:H28)</f>
        <v>554615</v>
      </c>
      <c r="I29" s="232"/>
      <c r="J29" s="235">
        <f>SUM(J27:J28)</f>
        <v>6593</v>
      </c>
    </row>
    <row r="30" spans="1:10" ht="22.5" customHeight="1" thickTop="1" x14ac:dyDescent="0.55000000000000004">
      <c r="A30" s="128"/>
      <c r="B30" s="130"/>
      <c r="C30" s="130"/>
      <c r="D30" s="236"/>
      <c r="E30" s="237"/>
      <c r="F30" s="236"/>
      <c r="G30" s="237"/>
      <c r="H30" s="236"/>
      <c r="I30" s="237"/>
      <c r="J30" s="236"/>
    </row>
    <row r="31" spans="1:10" ht="22.5" customHeight="1" x14ac:dyDescent="0.55000000000000004">
      <c r="A31" s="129" t="s">
        <v>160</v>
      </c>
      <c r="B31" s="131"/>
      <c r="C31" s="130"/>
      <c r="D31" s="238"/>
      <c r="E31" s="238"/>
      <c r="F31" s="238"/>
      <c r="G31" s="238"/>
      <c r="H31" s="238"/>
      <c r="I31" s="238"/>
      <c r="J31" s="238"/>
    </row>
    <row r="32" spans="1:10" ht="22.5" customHeight="1" thickBot="1" x14ac:dyDescent="0.6">
      <c r="A32" s="128" t="s">
        <v>161</v>
      </c>
      <c r="B32" s="131">
        <v>22</v>
      </c>
      <c r="C32" s="130"/>
      <c r="D32" s="239">
        <f>SUM(D29/201600)</f>
        <v>17.379558531746031</v>
      </c>
      <c r="E32" s="238"/>
      <c r="F32" s="239">
        <f>SUM(F29/201600)</f>
        <v>0.44387400793650794</v>
      </c>
      <c r="G32" s="238"/>
      <c r="H32" s="239">
        <f>SUM(H29/201600)</f>
        <v>2.7510664682539683</v>
      </c>
      <c r="I32" s="238"/>
      <c r="J32" s="239">
        <f>SUM(J29/201600)</f>
        <v>3.2703373015873019E-2</v>
      </c>
    </row>
    <row r="33" spans="1:10" ht="22.5" customHeight="1" thickTop="1" x14ac:dyDescent="0.55000000000000004">
      <c r="A33" s="113"/>
      <c r="B33" s="117"/>
      <c r="C33" s="112"/>
      <c r="D33" s="240"/>
      <c r="E33" s="241"/>
      <c r="F33" s="240"/>
      <c r="G33" s="241"/>
      <c r="H33" s="240"/>
      <c r="I33" s="241"/>
      <c r="J33" s="240"/>
    </row>
    <row r="34" spans="1:10" s="119" customFormat="1" ht="22.5" customHeight="1" x14ac:dyDescent="0.6">
      <c r="A34" s="19" t="s">
        <v>52</v>
      </c>
      <c r="B34" s="108"/>
      <c r="C34" s="18"/>
      <c r="D34" s="11"/>
      <c r="E34" s="11"/>
      <c r="F34" s="11"/>
      <c r="G34" s="11"/>
      <c r="H34" s="59"/>
      <c r="I34" s="11"/>
      <c r="J34" s="11"/>
    </row>
    <row r="35" spans="1:10" s="119" customFormat="1" ht="22.5" customHeight="1" x14ac:dyDescent="0.6">
      <c r="A35" s="19" t="s">
        <v>120</v>
      </c>
      <c r="B35" s="108"/>
      <c r="C35" s="18"/>
      <c r="D35" s="11"/>
      <c r="E35" s="9"/>
      <c r="F35" s="11"/>
      <c r="G35" s="9"/>
      <c r="H35" s="11"/>
      <c r="I35" s="9"/>
      <c r="J35" s="11"/>
    </row>
    <row r="36" spans="1:10" s="119" customFormat="1" ht="22.5" customHeight="1" x14ac:dyDescent="0.6">
      <c r="A36" s="19"/>
      <c r="B36" s="108"/>
      <c r="C36" s="18"/>
      <c r="D36" s="11"/>
      <c r="E36" s="9"/>
      <c r="F36" s="11"/>
      <c r="G36" s="9"/>
      <c r="H36" s="11"/>
      <c r="I36" s="9"/>
      <c r="J36" s="11"/>
    </row>
    <row r="37" spans="1:10" s="119" customFormat="1" ht="22.5" customHeight="1" x14ac:dyDescent="0.6">
      <c r="A37" s="25"/>
      <c r="B37" s="25"/>
      <c r="C37" s="25"/>
      <c r="D37" s="286" t="s">
        <v>79</v>
      </c>
      <c r="E37" s="286"/>
      <c r="F37" s="286"/>
      <c r="G37" s="33"/>
      <c r="H37" s="33"/>
      <c r="I37" s="33"/>
      <c r="J37" s="33"/>
    </row>
    <row r="38" spans="1:10" s="119" customFormat="1" ht="22.5" customHeight="1" x14ac:dyDescent="0.6">
      <c r="A38" s="65"/>
      <c r="B38" s="115"/>
      <c r="C38" s="45"/>
      <c r="D38" s="286" t="s">
        <v>78</v>
      </c>
      <c r="E38" s="286"/>
      <c r="F38" s="286"/>
      <c r="G38" s="220"/>
      <c r="H38" s="286" t="s">
        <v>25</v>
      </c>
      <c r="I38" s="286"/>
      <c r="J38" s="286"/>
    </row>
    <row r="39" spans="1:10" s="119" customFormat="1" ht="22.5" customHeight="1" x14ac:dyDescent="0.6">
      <c r="A39" s="65"/>
      <c r="B39" s="115"/>
      <c r="C39" s="45"/>
      <c r="D39" s="292" t="s">
        <v>118</v>
      </c>
      <c r="E39" s="292"/>
      <c r="F39" s="292"/>
      <c r="G39" s="220"/>
      <c r="H39" s="292" t="s">
        <v>118</v>
      </c>
      <c r="I39" s="292"/>
      <c r="J39" s="292"/>
    </row>
    <row r="40" spans="1:10" s="119" customFormat="1" ht="22.5" customHeight="1" x14ac:dyDescent="0.6">
      <c r="A40" s="65"/>
      <c r="B40" s="115"/>
      <c r="C40" s="45"/>
      <c r="D40" s="292" t="s">
        <v>119</v>
      </c>
      <c r="E40" s="292"/>
      <c r="F40" s="292"/>
      <c r="G40" s="220"/>
      <c r="H40" s="292" t="s">
        <v>119</v>
      </c>
      <c r="I40" s="292"/>
      <c r="J40" s="292"/>
    </row>
    <row r="41" spans="1:10" s="119" customFormat="1" ht="22.5" customHeight="1" x14ac:dyDescent="0.55000000000000004">
      <c r="A41" s="65"/>
      <c r="B41" s="216" t="s">
        <v>0</v>
      </c>
      <c r="C41" s="45"/>
      <c r="D41" s="64">
        <v>2565</v>
      </c>
      <c r="E41" s="64"/>
      <c r="F41" s="64">
        <v>2564</v>
      </c>
      <c r="G41" s="64"/>
      <c r="H41" s="64">
        <v>2565</v>
      </c>
      <c r="I41" s="64"/>
      <c r="J41" s="64">
        <v>2564</v>
      </c>
    </row>
    <row r="42" spans="1:10" s="119" customFormat="1" ht="22.5" customHeight="1" x14ac:dyDescent="0.55000000000000004">
      <c r="A42" s="65"/>
      <c r="B42" s="115"/>
      <c r="C42" s="45"/>
      <c r="D42" s="291" t="s">
        <v>44</v>
      </c>
      <c r="E42" s="291"/>
      <c r="F42" s="291"/>
      <c r="G42" s="291"/>
      <c r="H42" s="291"/>
      <c r="I42" s="291"/>
      <c r="J42" s="291"/>
    </row>
    <row r="43" spans="1:10" ht="22.5" customHeight="1" x14ac:dyDescent="0.55000000000000004">
      <c r="A43" s="127" t="s">
        <v>162</v>
      </c>
      <c r="B43" s="130"/>
      <c r="C43" s="130"/>
      <c r="D43" s="242">
        <f>D29</f>
        <v>3503719</v>
      </c>
      <c r="E43" s="243"/>
      <c r="F43" s="242">
        <f>F29</f>
        <v>89485</v>
      </c>
      <c r="G43" s="243"/>
      <c r="H43" s="242">
        <f>H29</f>
        <v>554615</v>
      </c>
      <c r="I43" s="243"/>
      <c r="J43" s="242">
        <f>J29</f>
        <v>6593</v>
      </c>
    </row>
    <row r="44" spans="1:10" ht="22.5" customHeight="1" x14ac:dyDescent="0.55000000000000004">
      <c r="A44" s="129"/>
      <c r="B44" s="131"/>
      <c r="C44" s="130"/>
      <c r="D44" s="164"/>
      <c r="E44" s="164"/>
      <c r="F44" s="164"/>
      <c r="G44" s="164"/>
      <c r="H44" s="164"/>
      <c r="I44" s="164"/>
      <c r="J44" s="164"/>
    </row>
    <row r="45" spans="1:10" ht="22.5" customHeight="1" x14ac:dyDescent="0.55000000000000004">
      <c r="A45" s="129" t="s">
        <v>32</v>
      </c>
      <c r="B45" s="131"/>
      <c r="C45" s="130"/>
      <c r="D45" s="164"/>
      <c r="E45" s="164"/>
      <c r="F45" s="164"/>
      <c r="G45" s="164"/>
      <c r="H45" s="164"/>
      <c r="I45" s="164"/>
      <c r="J45" s="164"/>
    </row>
    <row r="46" spans="1:10" ht="22.5" customHeight="1" x14ac:dyDescent="0.55000000000000004">
      <c r="A46" s="132" t="s">
        <v>61</v>
      </c>
      <c r="B46" s="131"/>
      <c r="C46" s="130"/>
      <c r="D46" s="164"/>
      <c r="E46" s="164"/>
      <c r="F46" s="164"/>
      <c r="G46" s="164"/>
      <c r="H46" s="164"/>
      <c r="I46" s="164"/>
      <c r="J46" s="164"/>
    </row>
    <row r="47" spans="1:10" ht="22.5" customHeight="1" x14ac:dyDescent="0.55000000000000004">
      <c r="A47" s="128" t="s">
        <v>63</v>
      </c>
      <c r="B47" s="131">
        <v>10</v>
      </c>
      <c r="C47" s="130"/>
      <c r="D47" s="164">
        <v>98224</v>
      </c>
      <c r="E47" s="164"/>
      <c r="F47" s="164">
        <v>29732</v>
      </c>
      <c r="G47" s="164"/>
      <c r="H47" s="169">
        <v>0</v>
      </c>
      <c r="I47" s="164"/>
      <c r="J47" s="169">
        <v>0</v>
      </c>
    </row>
    <row r="48" spans="1:10" ht="22.5" customHeight="1" x14ac:dyDescent="0.55000000000000004">
      <c r="A48" s="134" t="s">
        <v>62</v>
      </c>
      <c r="B48" s="131"/>
      <c r="C48" s="130"/>
      <c r="D48" s="231">
        <f>SUM(D47:D47)</f>
        <v>98224</v>
      </c>
      <c r="E48" s="232"/>
      <c r="F48" s="231">
        <f>SUM(F47:F47)</f>
        <v>29732</v>
      </c>
      <c r="G48" s="232"/>
      <c r="H48" s="284">
        <f>SUM(H47:H47)</f>
        <v>0</v>
      </c>
      <c r="I48" s="232"/>
      <c r="J48" s="231">
        <f>SUM(J47:J47)</f>
        <v>0</v>
      </c>
    </row>
    <row r="49" spans="1:11" ht="22.5" customHeight="1" x14ac:dyDescent="0.55000000000000004">
      <c r="A49" s="128"/>
      <c r="B49" s="131"/>
      <c r="C49" s="130"/>
      <c r="D49" s="164"/>
      <c r="E49" s="164"/>
      <c r="F49" s="164"/>
      <c r="G49" s="164"/>
      <c r="H49" s="164"/>
      <c r="I49" s="164"/>
      <c r="J49" s="164"/>
    </row>
    <row r="50" spans="1:11" ht="22.5" customHeight="1" x14ac:dyDescent="0.55000000000000004">
      <c r="A50" s="132" t="s">
        <v>50</v>
      </c>
      <c r="B50" s="131"/>
      <c r="C50" s="130"/>
      <c r="D50" s="164"/>
      <c r="E50" s="164"/>
      <c r="F50" s="164"/>
      <c r="G50" s="164"/>
      <c r="H50" s="164"/>
      <c r="I50" s="164"/>
      <c r="J50" s="164"/>
    </row>
    <row r="51" spans="1:11" ht="22.5" customHeight="1" x14ac:dyDescent="0.55000000000000004">
      <c r="A51" s="135" t="s">
        <v>76</v>
      </c>
      <c r="B51" s="131"/>
      <c r="C51" s="130"/>
      <c r="D51" s="164"/>
      <c r="E51" s="164"/>
      <c r="F51" s="164"/>
      <c r="G51" s="164"/>
      <c r="H51" s="164"/>
      <c r="I51" s="164"/>
      <c r="J51" s="164"/>
    </row>
    <row r="52" spans="1:11" ht="22.5" customHeight="1" x14ac:dyDescent="0.55000000000000004">
      <c r="A52" s="135" t="s">
        <v>75</v>
      </c>
      <c r="B52" s="131"/>
      <c r="C52" s="130"/>
      <c r="D52" s="164">
        <v>515099</v>
      </c>
      <c r="E52" s="164"/>
      <c r="F52" s="164">
        <v>2018779</v>
      </c>
      <c r="G52" s="164"/>
      <c r="H52" s="202">
        <v>515099</v>
      </c>
      <c r="I52" s="164"/>
      <c r="J52" s="202">
        <v>2018779</v>
      </c>
    </row>
    <row r="53" spans="1:11" ht="22.5" customHeight="1" x14ac:dyDescent="0.55000000000000004">
      <c r="A53" s="128" t="s">
        <v>142</v>
      </c>
      <c r="B53" s="133">
        <v>14</v>
      </c>
      <c r="C53" s="136"/>
      <c r="D53" s="202">
        <v>0</v>
      </c>
      <c r="E53" s="164"/>
      <c r="F53" s="202">
        <v>14456</v>
      </c>
      <c r="G53" s="164"/>
      <c r="H53" s="208">
        <v>0</v>
      </c>
      <c r="I53" s="164"/>
      <c r="J53" s="208">
        <v>14456</v>
      </c>
      <c r="K53" s="126"/>
    </row>
    <row r="54" spans="1:11" ht="22.5" customHeight="1" x14ac:dyDescent="0.55000000000000004">
      <c r="A54" s="128" t="s">
        <v>127</v>
      </c>
      <c r="B54" s="133">
        <v>10</v>
      </c>
      <c r="C54" s="136"/>
      <c r="D54" s="202">
        <v>32561</v>
      </c>
      <c r="E54" s="164"/>
      <c r="F54" s="202">
        <v>149073</v>
      </c>
      <c r="G54" s="164"/>
      <c r="H54" s="208">
        <v>0</v>
      </c>
      <c r="I54" s="164"/>
      <c r="J54" s="208">
        <v>0</v>
      </c>
      <c r="K54" s="126"/>
    </row>
    <row r="55" spans="1:11" ht="22.5" customHeight="1" x14ac:dyDescent="0.55000000000000004">
      <c r="A55" s="128" t="s">
        <v>104</v>
      </c>
      <c r="B55" s="133"/>
      <c r="C55" s="136"/>
      <c r="D55" s="236"/>
      <c r="E55" s="164"/>
      <c r="F55" s="236"/>
      <c r="G55" s="164"/>
      <c r="H55" s="206"/>
      <c r="I55" s="164"/>
      <c r="J55" s="206"/>
    </row>
    <row r="56" spans="1:11" ht="22.5" customHeight="1" x14ac:dyDescent="0.55000000000000004">
      <c r="A56" s="128" t="s">
        <v>88</v>
      </c>
      <c r="B56" s="133">
        <v>19</v>
      </c>
      <c r="C56" s="130"/>
      <c r="D56" s="234">
        <v>-103020</v>
      </c>
      <c r="E56" s="164"/>
      <c r="F56" s="234">
        <v>-406647</v>
      </c>
      <c r="G56" s="164"/>
      <c r="H56" s="207">
        <v>-103020</v>
      </c>
      <c r="I56" s="164"/>
      <c r="J56" s="207">
        <v>-406647</v>
      </c>
    </row>
    <row r="57" spans="1:11" ht="22.5" customHeight="1" x14ac:dyDescent="0.55000000000000004">
      <c r="A57" s="134" t="s">
        <v>89</v>
      </c>
      <c r="B57" s="131"/>
      <c r="C57" s="130"/>
      <c r="D57" s="244">
        <f>SUM(D52:D56)</f>
        <v>444640</v>
      </c>
      <c r="E57" s="232"/>
      <c r="F57" s="244">
        <f>SUM(F52:F56)</f>
        <v>1775661</v>
      </c>
      <c r="G57" s="232"/>
      <c r="H57" s="244">
        <f>SUM(H52:H56)</f>
        <v>412079</v>
      </c>
      <c r="I57" s="232"/>
      <c r="J57" s="246">
        <f>SUM(J52:J56)</f>
        <v>1626588</v>
      </c>
    </row>
    <row r="58" spans="1:11" ht="22.5" customHeight="1" x14ac:dyDescent="0.55000000000000004">
      <c r="A58" s="129" t="s">
        <v>174</v>
      </c>
      <c r="B58" s="131"/>
      <c r="C58" s="130"/>
      <c r="D58" s="231">
        <f>SUM(D48,D57)</f>
        <v>542864</v>
      </c>
      <c r="E58" s="232"/>
      <c r="F58" s="231">
        <f>SUM(F48,F57)</f>
        <v>1805393</v>
      </c>
      <c r="G58" s="232"/>
      <c r="H58" s="231">
        <f>SUM(H48,H57)</f>
        <v>412079</v>
      </c>
      <c r="I58" s="232"/>
      <c r="J58" s="231">
        <f>SUM(J48,J57)</f>
        <v>1626588</v>
      </c>
    </row>
    <row r="59" spans="1:11" ht="22.5" customHeight="1" thickBot="1" x14ac:dyDescent="0.6">
      <c r="A59" s="129" t="s">
        <v>175</v>
      </c>
      <c r="B59" s="131"/>
      <c r="C59" s="130"/>
      <c r="D59" s="245">
        <f>D43+D58</f>
        <v>4046583</v>
      </c>
      <c r="E59" s="232"/>
      <c r="F59" s="245">
        <f>F43+F58</f>
        <v>1894878</v>
      </c>
      <c r="G59" s="232"/>
      <c r="H59" s="245">
        <f>H43+H58</f>
        <v>966694</v>
      </c>
      <c r="I59" s="232"/>
      <c r="J59" s="245">
        <f>J43+J58</f>
        <v>1633181</v>
      </c>
    </row>
    <row r="60" spans="1:11" ht="22.5" customHeight="1" thickTop="1" x14ac:dyDescent="0.55000000000000004">
      <c r="A60" s="113"/>
      <c r="B60" s="112"/>
      <c r="C60" s="112"/>
      <c r="D60" s="118"/>
      <c r="E60" s="112"/>
      <c r="F60" s="118"/>
      <c r="G60" s="112"/>
      <c r="H60" s="118"/>
      <c r="I60" s="112"/>
      <c r="J60" s="118"/>
    </row>
    <row r="61" spans="1:11" ht="22.5" customHeight="1" x14ac:dyDescent="0.55000000000000004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</row>
  </sheetData>
  <mergeCells count="16">
    <mergeCell ref="D4:F4"/>
    <mergeCell ref="D5:F5"/>
    <mergeCell ref="H5:J5"/>
    <mergeCell ref="D6:F6"/>
    <mergeCell ref="H6:J6"/>
    <mergeCell ref="D39:F39"/>
    <mergeCell ref="H39:J39"/>
    <mergeCell ref="D40:F40"/>
    <mergeCell ref="H40:J40"/>
    <mergeCell ref="D42:J42"/>
    <mergeCell ref="D9:J9"/>
    <mergeCell ref="D37:F37"/>
    <mergeCell ref="D38:F38"/>
    <mergeCell ref="H38:J38"/>
    <mergeCell ref="D7:F7"/>
    <mergeCell ref="H7:J7"/>
  </mergeCells>
  <pageMargins left="0.8" right="0.5" top="0.48" bottom="0.5" header="0.5" footer="0.5"/>
  <pageSetup paperSize="9" scale="80" firstPageNumber="8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Y44"/>
  <sheetViews>
    <sheetView view="pageBreakPreview" topLeftCell="A9" zoomScale="80" zoomScaleNormal="70" zoomScaleSheetLayoutView="80" workbookViewId="0">
      <selection activeCell="A34" sqref="A34"/>
    </sheetView>
  </sheetViews>
  <sheetFormatPr defaultColWidth="9.125" defaultRowHeight="22.5" customHeight="1" x14ac:dyDescent="0.55000000000000004"/>
  <cols>
    <col min="1" max="1" width="56.75" style="7" customWidth="1"/>
    <col min="2" max="2" width="10" style="7" customWidth="1"/>
    <col min="3" max="3" width="3.375" style="7" customWidth="1"/>
    <col min="4" max="4" width="15.75" style="7" customWidth="1"/>
    <col min="5" max="5" width="1.375" style="7" customWidth="1"/>
    <col min="6" max="6" width="15.75" style="7" customWidth="1"/>
    <col min="7" max="7" width="1.375" style="7" customWidth="1"/>
    <col min="8" max="8" width="15.75" style="7" customWidth="1"/>
    <col min="9" max="9" width="1.125" style="7" customWidth="1"/>
    <col min="10" max="10" width="15.75" style="7" customWidth="1"/>
    <col min="11" max="11" width="1.125" style="7" customWidth="1"/>
    <col min="12" max="12" width="24.375" style="7" customWidth="1"/>
    <col min="13" max="13" width="1.125" style="7" customWidth="1"/>
    <col min="14" max="14" width="17.375" style="7" customWidth="1"/>
    <col min="15" max="15" width="1.125" style="7" customWidth="1"/>
    <col min="16" max="16" width="17.375" style="7" customWidth="1"/>
    <col min="17" max="17" width="1.125" style="7" customWidth="1"/>
    <col min="18" max="18" width="17.375" style="7" customWidth="1"/>
    <col min="19" max="19" width="1.125" style="7" customWidth="1"/>
    <col min="20" max="20" width="17.375" style="7" customWidth="1"/>
    <col min="21" max="21" width="1.125" style="7" customWidth="1"/>
    <col min="22" max="22" width="16.5" style="7" customWidth="1"/>
    <col min="23" max="23" width="9.125" style="7"/>
    <col min="24" max="24" width="13.875" style="7" bestFit="1" customWidth="1"/>
    <col min="25" max="25" width="13.625" style="7" bestFit="1" customWidth="1"/>
    <col min="26" max="16384" width="9.125" style="7"/>
  </cols>
  <sheetData>
    <row r="1" spans="1:22" ht="22.5" customHeight="1" x14ac:dyDescent="0.6">
      <c r="A1" s="78" t="s">
        <v>52</v>
      </c>
      <c r="B1" s="78"/>
      <c r="C1" s="78"/>
      <c r="D1" s="33"/>
      <c r="E1" s="33"/>
      <c r="F1" s="33"/>
      <c r="G1" s="33"/>
      <c r="H1" s="33"/>
      <c r="I1" s="33"/>
      <c r="J1" s="33"/>
      <c r="K1" s="4"/>
      <c r="L1" s="33"/>
      <c r="M1" s="4"/>
      <c r="N1" s="33"/>
      <c r="O1" s="33"/>
      <c r="P1" s="33"/>
      <c r="Q1" s="33"/>
      <c r="R1" s="33"/>
      <c r="S1" s="4"/>
      <c r="T1" s="4"/>
      <c r="U1" s="4"/>
      <c r="V1" s="4"/>
    </row>
    <row r="2" spans="1:22" ht="22.5" customHeight="1" x14ac:dyDescent="0.6">
      <c r="A2" s="293" t="s">
        <v>121</v>
      </c>
      <c r="B2" s="293"/>
      <c r="C2" s="293"/>
      <c r="D2" s="293"/>
      <c r="E2" s="34"/>
      <c r="F2" s="34"/>
      <c r="G2" s="34"/>
      <c r="H2" s="33"/>
      <c r="I2" s="33"/>
      <c r="J2" s="33"/>
      <c r="K2" s="4"/>
      <c r="L2" s="33"/>
      <c r="M2" s="4"/>
      <c r="N2" s="33"/>
      <c r="O2" s="33"/>
      <c r="P2" s="33"/>
      <c r="Q2" s="33"/>
      <c r="R2" s="33"/>
      <c r="S2" s="4"/>
      <c r="T2" s="4"/>
      <c r="U2" s="4"/>
      <c r="V2" s="4"/>
    </row>
    <row r="3" spans="1:22" ht="20.100000000000001" customHeight="1" x14ac:dyDescent="0.6">
      <c r="A3" s="2"/>
      <c r="B3" s="2"/>
      <c r="C3" s="2"/>
      <c r="D3" s="286" t="s">
        <v>73</v>
      </c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1:22" ht="22.5" customHeight="1" x14ac:dyDescent="0.55000000000000004">
      <c r="A4" s="28"/>
      <c r="B4" s="28"/>
      <c r="C4" s="28"/>
      <c r="D4" s="27"/>
      <c r="E4" s="27"/>
      <c r="F4" s="295" t="s">
        <v>43</v>
      </c>
      <c r="G4" s="295"/>
      <c r="H4" s="295"/>
      <c r="I4" s="295"/>
      <c r="J4" s="295"/>
      <c r="K4" s="27"/>
      <c r="L4" s="296" t="s">
        <v>47</v>
      </c>
      <c r="M4" s="296"/>
      <c r="N4" s="296"/>
      <c r="O4" s="296"/>
      <c r="P4" s="296"/>
      <c r="Q4" s="296"/>
      <c r="R4" s="296"/>
      <c r="S4" s="296"/>
      <c r="T4" s="296"/>
      <c r="U4" s="27"/>
      <c r="V4" s="27"/>
    </row>
    <row r="5" spans="1:22" ht="20.55" customHeight="1" x14ac:dyDescent="0.55000000000000004">
      <c r="A5" s="28"/>
      <c r="B5" s="28"/>
      <c r="C5" s="28"/>
      <c r="D5" s="27"/>
      <c r="E5" s="27"/>
      <c r="F5" s="27"/>
      <c r="G5" s="27"/>
      <c r="H5" s="27"/>
      <c r="I5" s="27"/>
      <c r="J5" s="27"/>
      <c r="K5" s="27"/>
      <c r="L5" s="64" t="s">
        <v>77</v>
      </c>
      <c r="M5" s="45"/>
      <c r="N5" s="45"/>
      <c r="O5" s="45"/>
      <c r="P5" s="45"/>
      <c r="Q5" s="45"/>
      <c r="R5" s="45"/>
      <c r="S5" s="45"/>
      <c r="T5" s="45"/>
      <c r="U5" s="27"/>
      <c r="V5" s="27"/>
    </row>
    <row r="6" spans="1:22" ht="20.55" customHeight="1" x14ac:dyDescent="0.55000000000000004">
      <c r="A6" s="28"/>
      <c r="B6" s="28"/>
      <c r="C6" s="28"/>
      <c r="D6" s="27"/>
      <c r="E6" s="27"/>
      <c r="K6" s="27"/>
      <c r="L6" s="64" t="s">
        <v>84</v>
      </c>
      <c r="M6" s="27"/>
      <c r="P6" s="45" t="s">
        <v>128</v>
      </c>
      <c r="R6" s="45" t="s">
        <v>141</v>
      </c>
      <c r="S6" s="27"/>
      <c r="T6" s="27"/>
      <c r="U6" s="32"/>
      <c r="V6" s="27"/>
    </row>
    <row r="7" spans="1:22" ht="20.55" customHeight="1" x14ac:dyDescent="0.55000000000000004">
      <c r="A7" s="28"/>
      <c r="B7" s="28"/>
      <c r="C7" s="28"/>
      <c r="D7" s="27" t="s">
        <v>20</v>
      </c>
      <c r="E7" s="27"/>
      <c r="F7" s="28"/>
      <c r="G7" s="28"/>
      <c r="H7" s="28"/>
      <c r="I7" s="27"/>
      <c r="J7" s="45"/>
      <c r="K7" s="27"/>
      <c r="L7" s="64" t="s">
        <v>82</v>
      </c>
      <c r="M7" s="2"/>
      <c r="N7" s="45" t="s">
        <v>90</v>
      </c>
      <c r="O7" s="45"/>
      <c r="P7" s="64" t="s">
        <v>129</v>
      </c>
      <c r="Q7" s="45"/>
      <c r="R7" s="64" t="s">
        <v>132</v>
      </c>
      <c r="S7" s="27"/>
      <c r="T7" s="27" t="s">
        <v>66</v>
      </c>
      <c r="U7" s="27"/>
      <c r="V7" s="38"/>
    </row>
    <row r="8" spans="1:22" ht="22.5" customHeight="1" x14ac:dyDescent="0.55000000000000004">
      <c r="A8" s="28"/>
      <c r="B8" s="28"/>
      <c r="C8" s="28"/>
      <c r="D8" s="27" t="s">
        <v>21</v>
      </c>
      <c r="E8" s="27"/>
      <c r="F8" s="45" t="s">
        <v>81</v>
      </c>
      <c r="G8" s="27"/>
      <c r="H8" s="38"/>
      <c r="I8" s="27"/>
      <c r="J8" s="38"/>
      <c r="K8" s="27"/>
      <c r="L8" s="64" t="s">
        <v>83</v>
      </c>
      <c r="M8" s="27"/>
      <c r="N8" s="64" t="s">
        <v>91</v>
      </c>
      <c r="O8" s="64"/>
      <c r="P8" s="64" t="s">
        <v>130</v>
      </c>
      <c r="Q8" s="64"/>
      <c r="R8" s="64" t="s">
        <v>134</v>
      </c>
      <c r="S8" s="27"/>
      <c r="T8" s="38" t="s">
        <v>67</v>
      </c>
      <c r="U8" s="27"/>
      <c r="V8" s="38" t="s">
        <v>66</v>
      </c>
    </row>
    <row r="9" spans="1:22" ht="20.55" customHeight="1" x14ac:dyDescent="0.55000000000000004">
      <c r="A9" s="28"/>
      <c r="B9" s="23" t="s">
        <v>0</v>
      </c>
      <c r="C9" s="28"/>
      <c r="D9" s="27" t="s">
        <v>22</v>
      </c>
      <c r="E9" s="27"/>
      <c r="F9" s="45" t="s">
        <v>64</v>
      </c>
      <c r="G9" s="27"/>
      <c r="H9" s="38" t="s">
        <v>80</v>
      </c>
      <c r="I9" s="38"/>
      <c r="J9" s="38" t="s">
        <v>33</v>
      </c>
      <c r="K9" s="27"/>
      <c r="L9" s="64" t="s">
        <v>85</v>
      </c>
      <c r="M9" s="27"/>
      <c r="N9" s="2" t="s">
        <v>65</v>
      </c>
      <c r="O9" s="262"/>
      <c r="P9" s="262" t="s">
        <v>131</v>
      </c>
      <c r="Q9" s="262"/>
      <c r="R9" s="64" t="s">
        <v>133</v>
      </c>
      <c r="S9" s="27"/>
      <c r="T9" s="38" t="s">
        <v>36</v>
      </c>
      <c r="U9" s="27"/>
      <c r="V9" s="38" t="s">
        <v>36</v>
      </c>
    </row>
    <row r="10" spans="1:22" ht="18" customHeight="1" x14ac:dyDescent="0.6">
      <c r="A10" s="25"/>
      <c r="B10" s="25"/>
      <c r="C10" s="25"/>
      <c r="D10" s="294" t="s">
        <v>44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</row>
    <row r="11" spans="1:22" ht="22.5" customHeight="1" x14ac:dyDescent="0.6">
      <c r="A11" s="25" t="s">
        <v>122</v>
      </c>
      <c r="B11" s="25"/>
      <c r="C11" s="25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63"/>
      <c r="P11" s="263"/>
      <c r="Q11" s="263"/>
      <c r="R11" s="263"/>
      <c r="S11" s="23"/>
      <c r="T11" s="23"/>
      <c r="U11" s="23"/>
      <c r="V11" s="23"/>
    </row>
    <row r="12" spans="1:22" ht="22.5" customHeight="1" x14ac:dyDescent="0.6">
      <c r="A12" s="137" t="s">
        <v>165</v>
      </c>
      <c r="B12" s="137"/>
      <c r="C12" s="137"/>
      <c r="D12" s="285">
        <v>201600</v>
      </c>
      <c r="E12" s="265"/>
      <c r="F12" s="285">
        <v>20160</v>
      </c>
      <c r="G12" s="265"/>
      <c r="H12" s="285">
        <v>2500000</v>
      </c>
      <c r="I12" s="265"/>
      <c r="J12" s="285">
        <v>21773631</v>
      </c>
      <c r="K12" s="55"/>
      <c r="L12" s="285">
        <v>936178</v>
      </c>
      <c r="M12" s="55"/>
      <c r="N12" s="285">
        <v>-1359930</v>
      </c>
      <c r="O12" s="55"/>
      <c r="P12" s="285">
        <v>-44666</v>
      </c>
      <c r="Q12" s="55"/>
      <c r="R12" s="285">
        <v>-5226</v>
      </c>
      <c r="S12" s="55"/>
      <c r="T12" s="285">
        <v>-473644</v>
      </c>
      <c r="U12" s="55"/>
      <c r="V12" s="285">
        <v>24021747</v>
      </c>
    </row>
    <row r="13" spans="1:22" ht="20.55" customHeight="1" x14ac:dyDescent="0.6">
      <c r="A13" s="25" t="s">
        <v>136</v>
      </c>
      <c r="B13" s="25"/>
      <c r="C13" s="25"/>
      <c r="D13" s="69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60"/>
      <c r="U13" s="56"/>
      <c r="V13" s="60"/>
    </row>
    <row r="14" spans="1:22" ht="20.55" customHeight="1" x14ac:dyDescent="0.55000000000000004">
      <c r="A14" s="4" t="s">
        <v>137</v>
      </c>
      <c r="B14" s="4"/>
      <c r="C14" s="4"/>
      <c r="D14" s="170">
        <v>0</v>
      </c>
      <c r="E14" s="54"/>
      <c r="F14" s="170">
        <v>0</v>
      </c>
      <c r="G14" s="54" t="s">
        <v>125</v>
      </c>
      <c r="H14" s="170">
        <v>0</v>
      </c>
      <c r="I14" s="54" t="s">
        <v>125</v>
      </c>
      <c r="J14" s="209">
        <v>89485</v>
      </c>
      <c r="K14" s="54" t="s">
        <v>125</v>
      </c>
      <c r="L14" s="54">
        <v>0</v>
      </c>
      <c r="M14" s="54" t="s">
        <v>125</v>
      </c>
      <c r="N14" s="54">
        <v>0</v>
      </c>
      <c r="O14" s="54"/>
      <c r="P14" s="54">
        <v>0</v>
      </c>
      <c r="Q14" s="54">
        <v>0</v>
      </c>
      <c r="R14" s="54">
        <v>0</v>
      </c>
      <c r="S14" s="54" t="s">
        <v>125</v>
      </c>
      <c r="T14" s="54">
        <v>0</v>
      </c>
      <c r="U14" s="54"/>
      <c r="V14" s="54">
        <f>SUM(D14:R14)</f>
        <v>89485</v>
      </c>
    </row>
    <row r="15" spans="1:22" ht="20.55" customHeight="1" x14ac:dyDescent="0.55000000000000004">
      <c r="A15" s="36" t="s">
        <v>166</v>
      </c>
      <c r="B15" s="36"/>
      <c r="C15" s="36"/>
      <c r="D15" s="171">
        <v>0</v>
      </c>
      <c r="E15" s="61"/>
      <c r="F15" s="171">
        <v>0</v>
      </c>
      <c r="G15" s="61" t="s">
        <v>125</v>
      </c>
      <c r="H15" s="171">
        <v>0</v>
      </c>
      <c r="I15" s="61" t="s">
        <v>125</v>
      </c>
      <c r="J15" s="209">
        <v>0</v>
      </c>
      <c r="K15" s="61" t="s">
        <v>125</v>
      </c>
      <c r="L15" s="218">
        <v>1615024</v>
      </c>
      <c r="M15" s="61">
        <v>0</v>
      </c>
      <c r="N15" s="218">
        <v>29732</v>
      </c>
      <c r="O15" s="218"/>
      <c r="P15" s="218">
        <v>149073</v>
      </c>
      <c r="Q15" s="218">
        <v>0</v>
      </c>
      <c r="R15" s="218">
        <v>11564</v>
      </c>
      <c r="S15" s="61" t="s">
        <v>125</v>
      </c>
      <c r="T15" s="218">
        <v>1805393</v>
      </c>
      <c r="U15" s="61"/>
      <c r="V15" s="54">
        <f t="shared" ref="V15:V19" si="0">SUM(D15:R15)</f>
        <v>1805393</v>
      </c>
    </row>
    <row r="16" spans="1:22" ht="20.55" customHeight="1" x14ac:dyDescent="0.55000000000000004">
      <c r="A16" s="36" t="s">
        <v>109</v>
      </c>
      <c r="B16" s="203">
        <v>23</v>
      </c>
      <c r="C16" s="36"/>
      <c r="D16" s="60">
        <v>0</v>
      </c>
      <c r="E16" s="60"/>
      <c r="F16" s="60">
        <v>0</v>
      </c>
      <c r="G16" s="60"/>
      <c r="H16" s="60">
        <v>0</v>
      </c>
      <c r="I16" s="60"/>
      <c r="J16" s="60">
        <v>-10080</v>
      </c>
      <c r="K16" s="60"/>
      <c r="L16" s="60">
        <v>0</v>
      </c>
      <c r="M16" s="60"/>
      <c r="N16" s="60">
        <v>0</v>
      </c>
      <c r="O16" s="60"/>
      <c r="P16" s="60">
        <v>0</v>
      </c>
      <c r="Q16" s="60"/>
      <c r="R16" s="60">
        <v>0</v>
      </c>
      <c r="S16" s="60"/>
      <c r="T16" s="60">
        <v>0</v>
      </c>
      <c r="U16" s="60"/>
      <c r="V16" s="54">
        <f t="shared" si="0"/>
        <v>-10080</v>
      </c>
    </row>
    <row r="17" spans="1:22" ht="20.55" customHeight="1" x14ac:dyDescent="0.55000000000000004">
      <c r="A17" s="205" t="s">
        <v>110</v>
      </c>
      <c r="B17" s="203"/>
      <c r="C17" s="36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54"/>
    </row>
    <row r="18" spans="1:22" ht="20.55" customHeight="1" x14ac:dyDescent="0.55000000000000004">
      <c r="A18" s="142" t="s">
        <v>108</v>
      </c>
      <c r="B18" s="36"/>
      <c r="C18" s="36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54"/>
    </row>
    <row r="19" spans="1:22" ht="20.55" customHeight="1" x14ac:dyDescent="0.55000000000000004">
      <c r="A19" s="142" t="s">
        <v>111</v>
      </c>
      <c r="B19" s="36"/>
      <c r="C19" s="36"/>
      <c r="D19" s="257">
        <v>0</v>
      </c>
      <c r="E19" s="60"/>
      <c r="F19" s="257">
        <v>0</v>
      </c>
      <c r="G19" s="60"/>
      <c r="H19" s="257">
        <v>0</v>
      </c>
      <c r="I19" s="60"/>
      <c r="J19" s="257">
        <v>670580</v>
      </c>
      <c r="K19" s="60"/>
      <c r="L19" s="257">
        <v>-536464</v>
      </c>
      <c r="M19" s="60"/>
      <c r="N19" s="257">
        <v>0</v>
      </c>
      <c r="O19" s="60"/>
      <c r="P19" s="257">
        <v>0</v>
      </c>
      <c r="Q19" s="60"/>
      <c r="R19" s="257">
        <v>0</v>
      </c>
      <c r="S19" s="60"/>
      <c r="T19" s="257">
        <f>SUM(L19:N19)</f>
        <v>-536464</v>
      </c>
      <c r="U19" s="60"/>
      <c r="V19" s="54">
        <f t="shared" si="0"/>
        <v>134116</v>
      </c>
    </row>
    <row r="20" spans="1:22" ht="20.55" customHeight="1" x14ac:dyDescent="0.6">
      <c r="A20" s="143" t="s">
        <v>167</v>
      </c>
      <c r="B20" s="120"/>
      <c r="C20" s="36"/>
      <c r="D20" s="172">
        <f>SUM(D14:D19)</f>
        <v>0</v>
      </c>
      <c r="E20" s="48"/>
      <c r="F20" s="172">
        <f>SUM(F14:F19)</f>
        <v>0</v>
      </c>
      <c r="G20" s="48"/>
      <c r="H20" s="172">
        <f>SUM(H14:H19)</f>
        <v>0</v>
      </c>
      <c r="I20" s="41"/>
      <c r="J20" s="103">
        <f>SUM(J14:J19)</f>
        <v>749985</v>
      </c>
      <c r="K20" s="41"/>
      <c r="L20" s="103">
        <f>SUM(L14:L19)</f>
        <v>1078560</v>
      </c>
      <c r="M20" s="41"/>
      <c r="N20" s="103">
        <f>SUM(N14:N19)</f>
        <v>29732</v>
      </c>
      <c r="O20" s="48"/>
      <c r="P20" s="103">
        <f>SUM(P14:P19)</f>
        <v>149073</v>
      </c>
      <c r="Q20" s="48"/>
      <c r="R20" s="103">
        <f>SUM(R14:R19)</f>
        <v>11564</v>
      </c>
      <c r="S20" s="41"/>
      <c r="T20" s="103">
        <f>SUM(T14:T19)</f>
        <v>1268929</v>
      </c>
      <c r="U20" s="41"/>
      <c r="V20" s="103">
        <f>SUM(V14:V19)</f>
        <v>2018914</v>
      </c>
    </row>
    <row r="21" spans="1:22" ht="22.5" customHeight="1" thickBot="1" x14ac:dyDescent="0.65">
      <c r="A21" s="29" t="s">
        <v>123</v>
      </c>
      <c r="B21" s="29"/>
      <c r="C21" s="29"/>
      <c r="D21" s="58">
        <f>D12+D20</f>
        <v>201600</v>
      </c>
      <c r="E21" s="92"/>
      <c r="F21" s="58">
        <f>F12+F20</f>
        <v>20160</v>
      </c>
      <c r="G21" s="92"/>
      <c r="H21" s="58">
        <f>H12+H20</f>
        <v>2500000</v>
      </c>
      <c r="I21" s="55"/>
      <c r="J21" s="58">
        <f>J12+J20</f>
        <v>22523616</v>
      </c>
      <c r="K21" s="92"/>
      <c r="L21" s="58">
        <f>L12+L20</f>
        <v>2014738</v>
      </c>
      <c r="M21" s="92"/>
      <c r="N21" s="58">
        <f>N12+N20</f>
        <v>-1330198</v>
      </c>
      <c r="O21" s="55"/>
      <c r="P21" s="58">
        <f>P12+P20</f>
        <v>104407</v>
      </c>
      <c r="Q21" s="55"/>
      <c r="R21" s="58">
        <f>R12+R20</f>
        <v>6338</v>
      </c>
      <c r="S21" s="92"/>
      <c r="T21" s="58">
        <f>T12+T20</f>
        <v>795285</v>
      </c>
      <c r="U21" s="92"/>
      <c r="V21" s="58">
        <f>V12+V20</f>
        <v>26040661</v>
      </c>
    </row>
    <row r="22" spans="1:22" ht="7.05" customHeight="1" thickTop="1" x14ac:dyDescent="0.55000000000000004"/>
    <row r="23" spans="1:22" ht="22.5" customHeight="1" x14ac:dyDescent="0.6">
      <c r="A23" s="25" t="s">
        <v>143</v>
      </c>
      <c r="B23" s="25"/>
      <c r="C23" s="25"/>
    </row>
    <row r="24" spans="1:22" ht="22.5" customHeight="1" x14ac:dyDescent="0.6">
      <c r="A24" s="25" t="s">
        <v>158</v>
      </c>
      <c r="B24" s="25"/>
      <c r="C24" s="25"/>
      <c r="D24" s="21">
        <f>D21</f>
        <v>201600</v>
      </c>
      <c r="E24" s="21"/>
      <c r="F24" s="21">
        <f>F21</f>
        <v>20160</v>
      </c>
      <c r="G24" s="21"/>
      <c r="H24" s="21">
        <f>H21</f>
        <v>2500000</v>
      </c>
      <c r="I24" s="21"/>
      <c r="J24" s="21">
        <f>J21</f>
        <v>22523616</v>
      </c>
      <c r="K24" s="21"/>
      <c r="L24" s="21">
        <f>L21</f>
        <v>2014738</v>
      </c>
      <c r="M24" s="21"/>
      <c r="N24" s="21">
        <f>N21</f>
        <v>-1330198</v>
      </c>
      <c r="O24" s="21"/>
      <c r="P24" s="21">
        <f>P21</f>
        <v>104407</v>
      </c>
      <c r="Q24" s="21"/>
      <c r="R24" s="21">
        <f>R21</f>
        <v>6338</v>
      </c>
      <c r="S24" s="21"/>
      <c r="T24" s="21">
        <f>T21</f>
        <v>795285</v>
      </c>
      <c r="U24" s="21">
        <v>2</v>
      </c>
      <c r="V24" s="21">
        <f>V21</f>
        <v>26040661</v>
      </c>
    </row>
    <row r="25" spans="1:22" ht="6" customHeight="1" x14ac:dyDescent="0.6">
      <c r="A25"/>
      <c r="B25" s="97"/>
      <c r="C25" s="137"/>
      <c r="D25" s="138"/>
      <c r="E25" s="138"/>
      <c r="F25" s="138"/>
      <c r="G25" s="138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60"/>
    </row>
    <row r="26" spans="1:22" ht="19.05" customHeight="1" x14ac:dyDescent="0.6">
      <c r="A26" s="25" t="s">
        <v>136</v>
      </c>
      <c r="B26" s="25"/>
      <c r="C26" s="25"/>
      <c r="D26" s="60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60"/>
      <c r="U26" s="56"/>
      <c r="V26" s="60"/>
    </row>
    <row r="27" spans="1:22" ht="19.05" customHeight="1" x14ac:dyDescent="0.55000000000000004">
      <c r="A27" s="4" t="s">
        <v>137</v>
      </c>
      <c r="B27" s="4"/>
      <c r="C27" s="4"/>
      <c r="D27" s="56">
        <v>0</v>
      </c>
      <c r="E27" s="56"/>
      <c r="F27" s="56">
        <v>0</v>
      </c>
      <c r="G27" s="56">
        <v>0</v>
      </c>
      <c r="H27" s="56">
        <v>0</v>
      </c>
      <c r="I27" s="56">
        <v>0</v>
      </c>
      <c r="J27" s="56">
        <f>'PL 8-9'!D29</f>
        <v>3503719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56">
        <v>0</v>
      </c>
      <c r="S27" s="56">
        <v>0</v>
      </c>
      <c r="T27" s="56">
        <v>0</v>
      </c>
      <c r="U27" s="56">
        <v>0</v>
      </c>
      <c r="V27" s="56">
        <f>SUM(D27:R27)</f>
        <v>3503719</v>
      </c>
    </row>
    <row r="28" spans="1:22" ht="20.55" customHeight="1" x14ac:dyDescent="0.55000000000000004">
      <c r="A28" s="36" t="s">
        <v>166</v>
      </c>
      <c r="B28" s="36"/>
      <c r="C28" s="36"/>
      <c r="D28" s="60">
        <v>0</v>
      </c>
      <c r="E28" s="60"/>
      <c r="F28" s="60">
        <v>0</v>
      </c>
      <c r="G28" s="60" t="s">
        <v>125</v>
      </c>
      <c r="H28" s="60">
        <v>0</v>
      </c>
      <c r="I28" s="60" t="s">
        <v>125</v>
      </c>
      <c r="J28" s="60">
        <v>0</v>
      </c>
      <c r="K28" s="60" t="s">
        <v>125</v>
      </c>
      <c r="L28" s="121">
        <f>'PL 8-9'!D52+'PL 8-9'!D56</f>
        <v>412079</v>
      </c>
      <c r="M28" s="60">
        <v>0</v>
      </c>
      <c r="N28" s="56">
        <f>'PL 8-9'!D47</f>
        <v>98224</v>
      </c>
      <c r="O28" s="56">
        <v>0</v>
      </c>
      <c r="P28" s="56">
        <f>'PL 8-9'!D54</f>
        <v>32561</v>
      </c>
      <c r="Q28" s="56">
        <v>0</v>
      </c>
      <c r="R28" s="56">
        <v>0</v>
      </c>
      <c r="S28" s="60"/>
      <c r="T28" s="121">
        <f>SUM(L28:R28)</f>
        <v>542864</v>
      </c>
      <c r="U28" s="60"/>
      <c r="V28" s="56">
        <f t="shared" ref="V28:V29" si="1">SUM(D28:R28)</f>
        <v>542864</v>
      </c>
    </row>
    <row r="29" spans="1:22" ht="19.05" customHeight="1" x14ac:dyDescent="0.55000000000000004">
      <c r="A29" s="36" t="s">
        <v>109</v>
      </c>
      <c r="B29" s="203">
        <v>23</v>
      </c>
      <c r="C29" s="36"/>
      <c r="D29" s="60">
        <v>0</v>
      </c>
      <c r="E29" s="60"/>
      <c r="F29" s="60">
        <v>0</v>
      </c>
      <c r="G29" s="60"/>
      <c r="H29" s="60">
        <v>0</v>
      </c>
      <c r="I29" s="60"/>
      <c r="J29" s="60">
        <v>-10080</v>
      </c>
      <c r="K29" s="60"/>
      <c r="L29" s="60">
        <v>0</v>
      </c>
      <c r="M29" s="60"/>
      <c r="N29" s="60">
        <v>0</v>
      </c>
      <c r="O29" s="60"/>
      <c r="P29" s="60">
        <v>0</v>
      </c>
      <c r="Q29" s="60"/>
      <c r="R29" s="60">
        <v>0</v>
      </c>
      <c r="S29" s="60"/>
      <c r="T29" s="60">
        <v>0</v>
      </c>
      <c r="U29" s="60"/>
      <c r="V29" s="56">
        <f t="shared" si="1"/>
        <v>-10080</v>
      </c>
    </row>
    <row r="30" spans="1:22" ht="19.05" customHeight="1" x14ac:dyDescent="0.6">
      <c r="A30" s="17" t="s">
        <v>167</v>
      </c>
      <c r="B30" s="163"/>
      <c r="C30" s="17"/>
      <c r="D30" s="57">
        <v>0</v>
      </c>
      <c r="E30" s="55"/>
      <c r="F30" s="57">
        <v>0</v>
      </c>
      <c r="G30" s="55"/>
      <c r="H30" s="57">
        <v>0</v>
      </c>
      <c r="I30" s="92"/>
      <c r="J30" s="57">
        <f>SUM(J27:J29)</f>
        <v>3493639</v>
      </c>
      <c r="K30" s="92"/>
      <c r="L30" s="57">
        <f>SUM(L27:L29)</f>
        <v>412079</v>
      </c>
      <c r="M30" s="92"/>
      <c r="N30" s="57">
        <f>SUM(N27:N29)</f>
        <v>98224</v>
      </c>
      <c r="O30" s="55"/>
      <c r="P30" s="57">
        <f>SUM(P27:P29)</f>
        <v>32561</v>
      </c>
      <c r="Q30" s="55"/>
      <c r="R30" s="57">
        <f>SUM(R27:R29)</f>
        <v>0</v>
      </c>
      <c r="S30" s="92"/>
      <c r="T30" s="57">
        <f>SUM(T27:T29)</f>
        <v>542864</v>
      </c>
      <c r="U30" s="92"/>
      <c r="V30" s="57">
        <f>SUM(V27:V29)</f>
        <v>4036503</v>
      </c>
    </row>
    <row r="31" spans="1:22" ht="20.55" customHeight="1" thickBot="1" x14ac:dyDescent="0.65">
      <c r="A31" s="29" t="s">
        <v>144</v>
      </c>
      <c r="B31" s="29"/>
      <c r="C31" s="29"/>
      <c r="D31" s="58">
        <v>201600</v>
      </c>
      <c r="E31" s="92"/>
      <c r="F31" s="58">
        <v>20160</v>
      </c>
      <c r="G31" s="92"/>
      <c r="H31" s="58">
        <v>2500000</v>
      </c>
      <c r="I31" s="55"/>
      <c r="J31" s="58">
        <f>J24+J30</f>
        <v>26017255</v>
      </c>
      <c r="K31" s="55"/>
      <c r="L31" s="58">
        <f>L24+L30</f>
        <v>2426817</v>
      </c>
      <c r="M31" s="55" t="e">
        <f>#REF!+M30</f>
        <v>#REF!</v>
      </c>
      <c r="N31" s="58">
        <f>N24+N30</f>
        <v>-1231974</v>
      </c>
      <c r="O31" s="55"/>
      <c r="P31" s="58">
        <f>P24+P30</f>
        <v>136968</v>
      </c>
      <c r="Q31" s="55"/>
      <c r="R31" s="58">
        <f>R24+R30</f>
        <v>6338</v>
      </c>
      <c r="S31" s="55" t="e">
        <f>#REF!+S30</f>
        <v>#REF!</v>
      </c>
      <c r="T31" s="58">
        <f>T24+T30</f>
        <v>1338149</v>
      </c>
      <c r="U31" s="55" t="e">
        <f>#REF!+U30</f>
        <v>#REF!</v>
      </c>
      <c r="V31" s="58">
        <f>V24+V30</f>
        <v>30077164</v>
      </c>
    </row>
    <row r="32" spans="1:22" s="283" customFormat="1" ht="16.05" customHeight="1" thickTop="1" x14ac:dyDescent="0.55000000000000004">
      <c r="A32" s="278"/>
      <c r="B32" s="279"/>
      <c r="C32" s="279"/>
      <c r="D32" s="280"/>
      <c r="E32" s="281"/>
      <c r="F32" s="280"/>
      <c r="G32" s="281"/>
      <c r="H32" s="282"/>
      <c r="I32" s="281"/>
      <c r="J32" s="282">
        <f>J31-'BS 6-7'!D60</f>
        <v>0</v>
      </c>
      <c r="K32" s="281"/>
      <c r="L32" s="282"/>
      <c r="M32" s="281"/>
      <c r="N32" s="282"/>
      <c r="O32" s="282"/>
      <c r="P32" s="282"/>
      <c r="Q32" s="282"/>
      <c r="R32" s="282"/>
      <c r="S32" s="281"/>
      <c r="T32" s="282">
        <f>T31-'BS 6-7'!D61</f>
        <v>0</v>
      </c>
      <c r="U32" s="281"/>
      <c r="V32" s="277">
        <f>V31-'BS 6-7'!D62</f>
        <v>0</v>
      </c>
    </row>
    <row r="33" spans="1:25" ht="22.5" customHeight="1" x14ac:dyDescent="0.6">
      <c r="A33" s="77"/>
      <c r="B33" s="110"/>
      <c r="C33" s="43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1"/>
    </row>
    <row r="34" spans="1:25" ht="22.5" customHeight="1" x14ac:dyDescent="0.6">
      <c r="A34" s="43"/>
      <c r="B34" s="43"/>
      <c r="C34" s="43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5" ht="22.5" customHeight="1" x14ac:dyDescent="0.55000000000000004">
      <c r="A35" s="77"/>
      <c r="B35" s="77"/>
      <c r="C35" s="77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</row>
    <row r="36" spans="1:25" ht="22.5" customHeight="1" x14ac:dyDescent="0.6">
      <c r="A36" s="43"/>
      <c r="B36" s="43"/>
      <c r="C36" s="43"/>
      <c r="D36" s="109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60"/>
      <c r="X36" s="33"/>
    </row>
    <row r="37" spans="1:25" ht="22.5" customHeight="1" x14ac:dyDescent="0.55000000000000004">
      <c r="A37" s="122"/>
      <c r="B37" s="39"/>
      <c r="C37" s="39"/>
      <c r="D37" s="89"/>
      <c r="E37" s="28"/>
      <c r="F37" s="89"/>
      <c r="G37" s="28"/>
      <c r="H37" s="89"/>
      <c r="I37" s="38"/>
      <c r="J37" s="79"/>
      <c r="K37" s="28"/>
      <c r="L37" s="106"/>
      <c r="M37" s="28"/>
      <c r="N37" s="106"/>
      <c r="O37" s="106"/>
      <c r="P37" s="106"/>
      <c r="Q37" s="106"/>
      <c r="R37" s="106"/>
      <c r="S37" s="28"/>
      <c r="T37" s="106"/>
      <c r="U37" s="28"/>
      <c r="V37" s="60"/>
      <c r="X37" s="86"/>
      <c r="Y37" s="86"/>
    </row>
    <row r="38" spans="1:25" ht="22.5" customHeight="1" x14ac:dyDescent="0.55000000000000004">
      <c r="A38" s="67"/>
      <c r="B38" s="67"/>
      <c r="C38" s="67"/>
      <c r="D38" s="89"/>
      <c r="E38" s="28"/>
      <c r="F38" s="89"/>
      <c r="G38" s="28"/>
      <c r="H38" s="89"/>
      <c r="I38" s="38"/>
      <c r="J38" s="106"/>
      <c r="K38" s="28"/>
      <c r="L38" s="79"/>
      <c r="M38" s="28"/>
      <c r="N38" s="79"/>
      <c r="O38" s="79"/>
      <c r="P38" s="79"/>
      <c r="Q38" s="79"/>
      <c r="R38" s="79"/>
      <c r="S38" s="28"/>
      <c r="T38" s="79"/>
      <c r="U38" s="28"/>
      <c r="V38" s="60"/>
      <c r="X38" s="86"/>
      <c r="Y38" s="86"/>
    </row>
    <row r="39" spans="1:25" ht="22.5" customHeight="1" x14ac:dyDescent="0.6">
      <c r="A39" s="123"/>
      <c r="B39" s="67"/>
      <c r="C39" s="67"/>
      <c r="D39" s="55"/>
      <c r="E39" s="28"/>
      <c r="F39" s="55"/>
      <c r="G39" s="28"/>
      <c r="H39" s="55"/>
      <c r="I39" s="38"/>
      <c r="J39" s="55"/>
      <c r="K39" s="28"/>
      <c r="L39" s="55"/>
      <c r="M39" s="28"/>
      <c r="N39" s="55"/>
      <c r="O39" s="55"/>
      <c r="P39" s="55"/>
      <c r="Q39" s="55"/>
      <c r="R39" s="55"/>
      <c r="S39" s="28"/>
      <c r="T39" s="55"/>
      <c r="U39" s="28"/>
      <c r="V39" s="55"/>
      <c r="X39" s="86"/>
      <c r="Y39" s="86"/>
    </row>
    <row r="40" spans="1:25" ht="22.5" customHeight="1" x14ac:dyDescent="0.6">
      <c r="A40" s="124"/>
      <c r="B40" s="124"/>
      <c r="C40" s="124"/>
      <c r="D40" s="21"/>
      <c r="E40" s="43"/>
      <c r="F40" s="21"/>
      <c r="G40" s="43"/>
      <c r="H40" s="21"/>
      <c r="I40" s="21"/>
      <c r="J40" s="21"/>
      <c r="K40" s="43"/>
      <c r="L40" s="21"/>
      <c r="M40" s="43"/>
      <c r="N40" s="21"/>
      <c r="O40" s="21"/>
      <c r="P40" s="21"/>
      <c r="Q40" s="21"/>
      <c r="R40" s="21"/>
      <c r="S40" s="43"/>
      <c r="T40" s="21"/>
      <c r="U40" s="43"/>
      <c r="V40" s="21"/>
    </row>
    <row r="41" spans="1:25" ht="22.5" customHeight="1" x14ac:dyDescent="0.6">
      <c r="A41" s="124"/>
      <c r="B41" s="124"/>
      <c r="C41" s="124"/>
      <c r="D41" s="21"/>
      <c r="E41" s="43"/>
      <c r="F41" s="21"/>
      <c r="G41" s="43"/>
      <c r="H41" s="21"/>
      <c r="I41" s="21"/>
      <c r="J41" s="21"/>
      <c r="K41" s="43"/>
      <c r="L41" s="21"/>
      <c r="M41" s="43"/>
      <c r="N41" s="21"/>
      <c r="O41" s="21"/>
      <c r="P41" s="21"/>
      <c r="Q41" s="21"/>
      <c r="R41" s="21"/>
      <c r="S41" s="43"/>
      <c r="T41" s="21"/>
      <c r="U41" s="43"/>
      <c r="V41" s="21"/>
    </row>
    <row r="42" spans="1:25" ht="22.5" customHeight="1" x14ac:dyDescent="0.6">
      <c r="A42" s="124"/>
      <c r="B42" s="124"/>
      <c r="C42" s="124"/>
      <c r="D42" s="21"/>
      <c r="E42" s="43"/>
      <c r="F42" s="21"/>
      <c r="G42" s="43"/>
      <c r="H42" s="21"/>
      <c r="I42" s="21"/>
      <c r="J42" s="21"/>
      <c r="K42" s="43"/>
      <c r="L42" s="21"/>
      <c r="M42" s="43"/>
      <c r="N42" s="21"/>
      <c r="O42" s="21"/>
      <c r="P42" s="21"/>
      <c r="Q42" s="21"/>
      <c r="R42" s="21"/>
      <c r="S42" s="43"/>
      <c r="T42" s="21"/>
      <c r="U42" s="43"/>
      <c r="V42" s="21"/>
    </row>
    <row r="43" spans="1:25" ht="22.5" customHeight="1" x14ac:dyDescent="0.55000000000000004">
      <c r="N43" s="10"/>
      <c r="O43" s="10"/>
      <c r="P43" s="10"/>
      <c r="Q43" s="10"/>
      <c r="R43" s="10"/>
      <c r="T43" s="10"/>
      <c r="V43" s="10"/>
    </row>
    <row r="44" spans="1:25" ht="22.5" customHeight="1" x14ac:dyDescent="0.55000000000000004">
      <c r="N44" s="10"/>
      <c r="O44" s="10"/>
      <c r="P44" s="10"/>
      <c r="Q44" s="10"/>
      <c r="R44" s="10"/>
      <c r="T44" s="10"/>
    </row>
  </sheetData>
  <mergeCells count="5">
    <mergeCell ref="A2:D2"/>
    <mergeCell ref="D10:V10"/>
    <mergeCell ref="D3:V3"/>
    <mergeCell ref="F4:J4"/>
    <mergeCell ref="L4:T4"/>
  </mergeCells>
  <pageMargins left="0.7" right="0.25" top="0.5" bottom="0.75" header="0.3" footer="0.3"/>
  <pageSetup paperSize="9" scale="61" firstPageNumber="10" fitToWidth="0" fitToHeight="0" orientation="landscape" useFirstPageNumber="1" r:id="rId1"/>
  <headerFooter>
    <oddFooter>&amp;L
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32"/>
  <sheetViews>
    <sheetView view="pageBreakPreview" zoomScale="90" zoomScaleNormal="80" zoomScaleSheetLayoutView="90" workbookViewId="0">
      <selection activeCell="A34" sqref="A34"/>
    </sheetView>
  </sheetViews>
  <sheetFormatPr defaultColWidth="9.125" defaultRowHeight="21" customHeight="1" x14ac:dyDescent="0.55000000000000004"/>
  <cols>
    <col min="1" max="1" width="56.75" style="4" customWidth="1"/>
    <col min="2" max="2" width="9.125" style="7" customWidth="1"/>
    <col min="3" max="3" width="1.375" style="4" customWidth="1"/>
    <col min="4" max="4" width="18.75" style="4" customWidth="1"/>
    <col min="5" max="5" width="1.375" style="4" customWidth="1"/>
    <col min="6" max="6" width="18.75" style="4" customWidth="1"/>
    <col min="7" max="7" width="1.375" style="4" customWidth="1"/>
    <col min="8" max="8" width="18.75" style="4" customWidth="1"/>
    <col min="9" max="9" width="1.375" style="4" customWidth="1"/>
    <col min="10" max="10" width="18.75" style="4" customWidth="1"/>
    <col min="11" max="11" width="1.375" style="4" customWidth="1"/>
    <col min="12" max="12" width="20.75" style="4" customWidth="1"/>
    <col min="13" max="13" width="1.375" style="4" customWidth="1"/>
    <col min="14" max="14" width="20.75" style="4" customWidth="1"/>
    <col min="15" max="15" width="1.375" style="4" customWidth="1"/>
    <col min="16" max="16" width="20.75" style="4" customWidth="1"/>
    <col min="17" max="17" width="1.375" style="4" customWidth="1"/>
    <col min="18" max="18" width="20.75" style="4" customWidth="1"/>
    <col min="19" max="19" width="1.375" style="4" customWidth="1"/>
    <col min="20" max="20" width="16.75" style="4" customWidth="1"/>
    <col min="21" max="21" width="9.125" style="4"/>
    <col min="22" max="22" width="14" style="4" bestFit="1" customWidth="1"/>
    <col min="23" max="23" width="13.625" style="4" bestFit="1" customWidth="1"/>
    <col min="24" max="16384" width="9.125" style="4"/>
  </cols>
  <sheetData>
    <row r="1" spans="1:23" ht="21" customHeight="1" x14ac:dyDescent="0.6">
      <c r="A1" s="78" t="s">
        <v>52</v>
      </c>
      <c r="B1" s="78"/>
      <c r="C1" s="33"/>
      <c r="D1" s="33"/>
      <c r="E1" s="33"/>
      <c r="F1" s="33"/>
      <c r="G1" s="33"/>
    </row>
    <row r="2" spans="1:23" ht="21" customHeight="1" x14ac:dyDescent="0.6">
      <c r="A2" s="293" t="s">
        <v>121</v>
      </c>
      <c r="B2" s="293"/>
      <c r="C2" s="293"/>
      <c r="D2" s="293"/>
      <c r="E2" s="34"/>
      <c r="F2" s="34"/>
      <c r="G2" s="34"/>
    </row>
    <row r="3" spans="1:23" s="39" customFormat="1" ht="20.100000000000001" customHeight="1" x14ac:dyDescent="0.6">
      <c r="A3" s="77"/>
      <c r="B3" s="2"/>
      <c r="C3" s="28"/>
      <c r="D3" s="286" t="s">
        <v>25</v>
      </c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</row>
    <row r="4" spans="1:23" s="28" customFormat="1" ht="19.05" customHeight="1" x14ac:dyDescent="0.6">
      <c r="A4" s="49"/>
      <c r="D4" s="27"/>
      <c r="E4" s="27"/>
      <c r="F4" s="295" t="s">
        <v>43</v>
      </c>
      <c r="G4" s="295"/>
      <c r="H4" s="295"/>
      <c r="I4" s="295"/>
      <c r="J4" s="295"/>
      <c r="K4" s="27"/>
      <c r="L4" s="298" t="s">
        <v>47</v>
      </c>
      <c r="M4" s="298"/>
      <c r="N4" s="298"/>
      <c r="O4" s="298"/>
      <c r="P4" s="298"/>
      <c r="Q4" s="27"/>
      <c r="R4" s="27"/>
    </row>
    <row r="5" spans="1:23" s="28" customFormat="1" ht="20.100000000000001" customHeight="1" x14ac:dyDescent="0.6">
      <c r="A5" s="49"/>
      <c r="D5" s="27"/>
      <c r="E5" s="27"/>
      <c r="K5" s="45"/>
      <c r="L5" s="38" t="s">
        <v>77</v>
      </c>
      <c r="M5" s="38"/>
      <c r="N5" s="38"/>
      <c r="O5" s="38"/>
      <c r="P5" s="38"/>
      <c r="Q5" s="27"/>
      <c r="R5" s="27"/>
    </row>
    <row r="6" spans="1:23" s="28" customFormat="1" ht="20.100000000000001" customHeight="1" x14ac:dyDescent="0.6">
      <c r="A6" s="49"/>
      <c r="D6" s="27"/>
      <c r="E6" s="27"/>
      <c r="K6" s="45"/>
      <c r="L6" s="38" t="s">
        <v>84</v>
      </c>
      <c r="M6" s="38"/>
      <c r="N6" s="45" t="s">
        <v>141</v>
      </c>
      <c r="O6" s="264"/>
      <c r="P6" s="264"/>
      <c r="Q6" s="27"/>
      <c r="R6" s="27"/>
    </row>
    <row r="7" spans="1:23" s="28" customFormat="1" ht="20.100000000000001" customHeight="1" x14ac:dyDescent="0.6">
      <c r="A7" s="49"/>
      <c r="D7" s="27" t="s">
        <v>20</v>
      </c>
      <c r="E7" s="27"/>
      <c r="F7" s="297"/>
      <c r="G7" s="297"/>
      <c r="H7" s="297"/>
      <c r="I7" s="27"/>
      <c r="J7" s="45"/>
      <c r="K7" s="27"/>
      <c r="L7" s="38" t="s">
        <v>82</v>
      </c>
      <c r="M7" s="38"/>
      <c r="N7" s="64" t="s">
        <v>132</v>
      </c>
      <c r="O7" s="264"/>
      <c r="P7" s="264" t="s">
        <v>66</v>
      </c>
      <c r="Q7" s="27"/>
      <c r="R7" s="27"/>
    </row>
    <row r="8" spans="1:23" s="28" customFormat="1" ht="20.100000000000001" customHeight="1" x14ac:dyDescent="0.6">
      <c r="A8" s="49"/>
      <c r="D8" s="27" t="s">
        <v>21</v>
      </c>
      <c r="E8" s="27"/>
      <c r="F8" s="45" t="s">
        <v>81</v>
      </c>
      <c r="G8" s="27"/>
      <c r="H8" s="38"/>
      <c r="I8" s="27"/>
      <c r="J8" s="38"/>
      <c r="K8" s="27"/>
      <c r="L8" s="38" t="s">
        <v>83</v>
      </c>
      <c r="M8" s="38"/>
      <c r="N8" s="64" t="s">
        <v>134</v>
      </c>
      <c r="O8" s="264"/>
      <c r="P8" s="38" t="s">
        <v>67</v>
      </c>
      <c r="Q8" s="27"/>
      <c r="R8" s="27" t="s">
        <v>26</v>
      </c>
    </row>
    <row r="9" spans="1:23" s="28" customFormat="1" ht="20.100000000000001" customHeight="1" x14ac:dyDescent="0.6">
      <c r="A9" s="43"/>
      <c r="B9" s="23" t="s">
        <v>0</v>
      </c>
      <c r="C9" s="27"/>
      <c r="D9" s="27" t="s">
        <v>22</v>
      </c>
      <c r="E9" s="27"/>
      <c r="F9" s="45" t="s">
        <v>64</v>
      </c>
      <c r="G9" s="27"/>
      <c r="H9" s="38" t="s">
        <v>80</v>
      </c>
      <c r="I9" s="38"/>
      <c r="J9" s="38" t="s">
        <v>33</v>
      </c>
      <c r="K9" s="27"/>
      <c r="L9" s="38" t="s">
        <v>85</v>
      </c>
      <c r="M9" s="38"/>
      <c r="N9" s="64" t="s">
        <v>133</v>
      </c>
      <c r="O9" s="264"/>
      <c r="P9" s="38" t="s">
        <v>36</v>
      </c>
      <c r="Q9" s="27"/>
      <c r="R9" s="27" t="s">
        <v>27</v>
      </c>
      <c r="S9" s="50"/>
    </row>
    <row r="10" spans="1:23" s="39" customFormat="1" ht="17.100000000000001" customHeight="1" x14ac:dyDescent="0.6">
      <c r="A10" s="51"/>
      <c r="B10" s="25"/>
      <c r="C10" s="45"/>
      <c r="D10" s="294" t="s">
        <v>44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52"/>
    </row>
    <row r="11" spans="1:23" ht="21" customHeight="1" x14ac:dyDescent="0.6">
      <c r="A11" s="51" t="s">
        <v>122</v>
      </c>
      <c r="B11" s="25"/>
      <c r="C11" s="3"/>
      <c r="D11" s="73"/>
      <c r="E11" s="44"/>
      <c r="F11" s="44"/>
      <c r="G11" s="44"/>
      <c r="H11" s="72"/>
      <c r="I11" s="44"/>
      <c r="J11" s="72"/>
      <c r="K11" s="44"/>
      <c r="L11" s="73"/>
      <c r="M11" s="73"/>
      <c r="N11" s="73"/>
      <c r="O11" s="73"/>
      <c r="P11" s="73"/>
      <c r="Q11" s="25"/>
      <c r="R11" s="73"/>
    </row>
    <row r="12" spans="1:23" s="100" customFormat="1" ht="22.2" x14ac:dyDescent="0.6">
      <c r="A12" s="137" t="s">
        <v>158</v>
      </c>
      <c r="B12"/>
      <c r="C12" s="137"/>
      <c r="D12" s="265">
        <v>201600</v>
      </c>
      <c r="E12" s="265"/>
      <c r="F12" s="265">
        <v>20160</v>
      </c>
      <c r="G12" s="265"/>
      <c r="H12" s="265">
        <v>2500000</v>
      </c>
      <c r="I12" s="265"/>
      <c r="J12" s="265">
        <v>11792908</v>
      </c>
      <c r="K12" s="265"/>
      <c r="L12" s="265">
        <v>936178</v>
      </c>
      <c r="M12" s="265"/>
      <c r="N12" s="265">
        <v>-5226</v>
      </c>
      <c r="O12" s="265"/>
      <c r="P12" s="265">
        <v>930952</v>
      </c>
      <c r="Q12" s="265"/>
      <c r="R12" s="265">
        <v>15445620</v>
      </c>
      <c r="S12" s="139"/>
      <c r="T12" s="139"/>
      <c r="U12" s="139"/>
      <c r="V12" s="139"/>
      <c r="W12" s="141"/>
    </row>
    <row r="13" spans="1:23" ht="21" customHeight="1" x14ac:dyDescent="0.6">
      <c r="A13" s="51" t="s">
        <v>136</v>
      </c>
      <c r="B13" s="25"/>
      <c r="C13" s="116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74"/>
    </row>
    <row r="14" spans="1:23" ht="21" customHeight="1" x14ac:dyDescent="0.6">
      <c r="A14" s="33" t="s">
        <v>137</v>
      </c>
      <c r="B14" s="4"/>
      <c r="C14" s="3"/>
      <c r="D14" s="54">
        <v>0</v>
      </c>
      <c r="E14" s="54"/>
      <c r="F14" s="54">
        <v>0</v>
      </c>
      <c r="G14" s="54"/>
      <c r="H14" s="54">
        <v>0</v>
      </c>
      <c r="I14" s="54"/>
      <c r="J14" s="248">
        <v>6593</v>
      </c>
      <c r="K14" s="54"/>
      <c r="L14" s="248">
        <v>0</v>
      </c>
      <c r="M14" s="248"/>
      <c r="N14" s="248">
        <v>0</v>
      </c>
      <c r="O14" s="248"/>
      <c r="P14" s="213">
        <f t="shared" ref="P14:P16" si="0">SUM(L14:O14)</f>
        <v>0</v>
      </c>
      <c r="Q14" s="54"/>
      <c r="R14" s="54">
        <f>SUM(D14:L14)</f>
        <v>6593</v>
      </c>
    </row>
    <row r="15" spans="1:23" ht="21" customHeight="1" x14ac:dyDescent="0.6">
      <c r="A15" s="125" t="s">
        <v>166</v>
      </c>
      <c r="B15" s="36"/>
      <c r="C15" s="111"/>
      <c r="D15" s="54">
        <v>0</v>
      </c>
      <c r="E15" s="54"/>
      <c r="F15" s="54">
        <v>0</v>
      </c>
      <c r="G15" s="54"/>
      <c r="H15" s="54">
        <v>0</v>
      </c>
      <c r="I15" s="54"/>
      <c r="J15" s="212">
        <v>0</v>
      </c>
      <c r="K15" s="54"/>
      <c r="L15" s="212">
        <v>1615024</v>
      </c>
      <c r="M15" s="212"/>
      <c r="N15" s="212">
        <v>11564</v>
      </c>
      <c r="O15" s="212"/>
      <c r="P15" s="213">
        <f t="shared" si="0"/>
        <v>1626588</v>
      </c>
      <c r="Q15" s="61">
        <v>276390</v>
      </c>
      <c r="R15" s="54">
        <f>SUM(D15:N15)</f>
        <v>1626588</v>
      </c>
    </row>
    <row r="16" spans="1:23" ht="21" customHeight="1" x14ac:dyDescent="0.6">
      <c r="A16" s="36" t="s">
        <v>109</v>
      </c>
      <c r="B16" s="203">
        <v>23</v>
      </c>
      <c r="C16" s="3"/>
      <c r="D16" s="61">
        <v>0</v>
      </c>
      <c r="E16" s="61"/>
      <c r="F16" s="61">
        <v>0</v>
      </c>
      <c r="G16" s="61"/>
      <c r="H16" s="61">
        <v>0</v>
      </c>
      <c r="I16" s="61"/>
      <c r="J16" s="212">
        <v>-10080</v>
      </c>
      <c r="K16" s="61"/>
      <c r="L16" s="212">
        <v>0</v>
      </c>
      <c r="M16" s="212"/>
      <c r="N16" s="212">
        <v>0</v>
      </c>
      <c r="O16" s="212"/>
      <c r="P16" s="213">
        <f t="shared" si="0"/>
        <v>0</v>
      </c>
      <c r="Q16" s="61"/>
      <c r="R16" s="61">
        <v>-10080</v>
      </c>
    </row>
    <row r="17" spans="1:23" ht="21" customHeight="1" x14ac:dyDescent="0.6">
      <c r="A17" s="204" t="s">
        <v>112</v>
      </c>
      <c r="B17" s="36"/>
      <c r="C17" s="266"/>
      <c r="D17" s="61"/>
      <c r="E17" s="61"/>
      <c r="F17" s="61"/>
      <c r="G17" s="61"/>
      <c r="H17" s="61"/>
      <c r="I17" s="61"/>
      <c r="J17" s="61"/>
      <c r="K17" s="61"/>
      <c r="L17" s="212"/>
      <c r="M17" s="212"/>
      <c r="N17" s="212"/>
      <c r="O17" s="212"/>
      <c r="P17" s="212"/>
      <c r="Q17" s="61"/>
      <c r="R17" s="61"/>
    </row>
    <row r="18" spans="1:23" ht="21" customHeight="1" x14ac:dyDescent="0.6">
      <c r="A18" s="142" t="s">
        <v>108</v>
      </c>
      <c r="B18" s="36"/>
      <c r="C18" s="266"/>
      <c r="D18" s="61"/>
      <c r="E18" s="61"/>
      <c r="F18" s="61"/>
      <c r="G18" s="61"/>
      <c r="H18" s="61"/>
      <c r="I18" s="61"/>
      <c r="J18" s="61"/>
      <c r="K18" s="61"/>
      <c r="L18" s="212"/>
      <c r="M18" s="212"/>
      <c r="N18" s="212"/>
      <c r="O18" s="212"/>
      <c r="P18" s="212"/>
      <c r="Q18" s="61"/>
      <c r="R18" s="61"/>
    </row>
    <row r="19" spans="1:23" ht="21" customHeight="1" x14ac:dyDescent="0.6">
      <c r="A19" s="142" t="s">
        <v>111</v>
      </c>
      <c r="B19" s="36"/>
      <c r="C19" s="266"/>
      <c r="D19" s="105">
        <v>0</v>
      </c>
      <c r="E19" s="61"/>
      <c r="F19" s="105">
        <v>0</v>
      </c>
      <c r="G19" s="61"/>
      <c r="H19" s="105">
        <v>0</v>
      </c>
      <c r="I19" s="61"/>
      <c r="J19" s="105">
        <v>670580</v>
      </c>
      <c r="K19" s="61"/>
      <c r="L19" s="249">
        <v>-536464</v>
      </c>
      <c r="M19" s="212"/>
      <c r="N19" s="249">
        <v>0</v>
      </c>
      <c r="O19" s="212"/>
      <c r="P19" s="249">
        <f>SUM(L19:O19)</f>
        <v>-536464</v>
      </c>
      <c r="Q19" s="61"/>
      <c r="R19" s="105">
        <f>SUM(D19:N19)</f>
        <v>134116</v>
      </c>
    </row>
    <row r="20" spans="1:23" ht="21" customHeight="1" x14ac:dyDescent="0.6">
      <c r="A20" s="17" t="s">
        <v>167</v>
      </c>
      <c r="B20" s="36"/>
      <c r="C20" s="116"/>
      <c r="D20" s="103">
        <f>SUM(D14:D19)</f>
        <v>0</v>
      </c>
      <c r="E20" s="54"/>
      <c r="F20" s="103">
        <f>SUM(F14:F19)</f>
        <v>0</v>
      </c>
      <c r="G20" s="54"/>
      <c r="H20" s="103">
        <f>SUM(H14:H19)</f>
        <v>0</v>
      </c>
      <c r="I20" s="54"/>
      <c r="J20" s="103">
        <f>SUM(J14:J19)</f>
        <v>667093</v>
      </c>
      <c r="K20" s="54"/>
      <c r="L20" s="103">
        <f>SUM(L14:L19)</f>
        <v>1078560</v>
      </c>
      <c r="M20" s="48"/>
      <c r="N20" s="103">
        <f>SUM(N14:N19)</f>
        <v>11564</v>
      </c>
      <c r="O20" s="48"/>
      <c r="P20" s="103">
        <f>SUM(P14:P19)</f>
        <v>1090124</v>
      </c>
      <c r="Q20" s="54"/>
      <c r="R20" s="103">
        <f>SUM(R14:R19)</f>
        <v>1757217</v>
      </c>
    </row>
    <row r="21" spans="1:23" ht="22.05" customHeight="1" thickBot="1" x14ac:dyDescent="0.65">
      <c r="A21" s="29" t="s">
        <v>123</v>
      </c>
      <c r="C21" s="3"/>
      <c r="D21" s="104">
        <f>D12+D20</f>
        <v>201600</v>
      </c>
      <c r="E21" s="25"/>
      <c r="F21" s="104">
        <f>F12+F20</f>
        <v>20160</v>
      </c>
      <c r="G21" s="25"/>
      <c r="H21" s="104">
        <f>H12+H20</f>
        <v>2500000</v>
      </c>
      <c r="I21" s="25"/>
      <c r="J21" s="104">
        <f>J12+J20</f>
        <v>12460001</v>
      </c>
      <c r="K21" s="25"/>
      <c r="L21" s="104">
        <f>L12+L20</f>
        <v>2014738</v>
      </c>
      <c r="M21" s="48"/>
      <c r="N21" s="104">
        <f>N12+N20</f>
        <v>6338</v>
      </c>
      <c r="O21" s="48"/>
      <c r="P21" s="104">
        <f>P12+P20</f>
        <v>2021076</v>
      </c>
      <c r="Q21" s="25"/>
      <c r="R21" s="104">
        <f>R12+R20</f>
        <v>17202837</v>
      </c>
      <c r="T21" s="39"/>
      <c r="U21" s="39"/>
      <c r="V21" s="39"/>
    </row>
    <row r="22" spans="1:23" s="25" customFormat="1" ht="7.05" customHeight="1" thickTop="1" x14ac:dyDescent="0.6">
      <c r="A22" s="17"/>
      <c r="C22" s="3"/>
      <c r="R22" s="74"/>
    </row>
    <row r="23" spans="1:23" ht="22.05" customHeight="1" x14ac:dyDescent="0.6">
      <c r="A23" s="51" t="s">
        <v>143</v>
      </c>
      <c r="B23" s="25"/>
      <c r="C23" s="111"/>
      <c r="D23" s="73"/>
      <c r="E23" s="44"/>
      <c r="F23" s="73"/>
      <c r="G23" s="44"/>
      <c r="H23" s="72"/>
      <c r="I23" s="44"/>
      <c r="J23" s="72"/>
      <c r="K23" s="44"/>
      <c r="L23" s="73"/>
      <c r="M23" s="73"/>
      <c r="N23" s="73"/>
      <c r="O23" s="73"/>
      <c r="P23" s="73"/>
      <c r="Q23" s="25"/>
      <c r="R23" s="73"/>
    </row>
    <row r="24" spans="1:23" s="100" customFormat="1" ht="22.2" x14ac:dyDescent="0.6">
      <c r="A24" s="137" t="s">
        <v>158</v>
      </c>
      <c r="B24"/>
      <c r="C24" s="137"/>
      <c r="D24" s="265">
        <v>201600</v>
      </c>
      <c r="E24" s="265"/>
      <c r="F24" s="265">
        <v>20160</v>
      </c>
      <c r="G24" s="265"/>
      <c r="H24" s="265">
        <v>2500000</v>
      </c>
      <c r="I24" s="265"/>
      <c r="J24" s="265">
        <v>12460001</v>
      </c>
      <c r="K24" s="265"/>
      <c r="L24" s="265">
        <v>2014738</v>
      </c>
      <c r="M24" s="265"/>
      <c r="N24" s="265">
        <v>6338</v>
      </c>
      <c r="O24" s="265"/>
      <c r="P24" s="265">
        <v>2021076</v>
      </c>
      <c r="Q24" s="265"/>
      <c r="R24" s="265">
        <v>17202837</v>
      </c>
      <c r="S24" s="139"/>
      <c r="T24" s="139"/>
      <c r="U24" s="139"/>
      <c r="V24" s="139"/>
      <c r="W24" s="141"/>
    </row>
    <row r="25" spans="1:23" ht="7.05" customHeight="1" x14ac:dyDescent="0.6">
      <c r="A25" s="51"/>
      <c r="B25" s="25"/>
      <c r="C25" s="111"/>
      <c r="D25" s="41"/>
      <c r="E25" s="41"/>
      <c r="F25" s="41"/>
      <c r="G25" s="41"/>
      <c r="H25" s="48"/>
      <c r="I25" s="41"/>
      <c r="J25" s="41"/>
      <c r="K25" s="41"/>
      <c r="L25" s="41"/>
      <c r="M25" s="41"/>
      <c r="N25" s="41"/>
      <c r="O25" s="41"/>
      <c r="P25" s="41"/>
      <c r="Q25" s="41"/>
      <c r="R25" s="74"/>
    </row>
    <row r="26" spans="1:23" ht="21" customHeight="1" x14ac:dyDescent="0.6">
      <c r="A26" s="137" t="s">
        <v>136</v>
      </c>
      <c r="B26" s="4"/>
      <c r="C26" s="111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3" ht="21" customHeight="1" x14ac:dyDescent="0.6">
      <c r="A27" t="s">
        <v>137</v>
      </c>
      <c r="B27" s="36"/>
      <c r="C27" s="111"/>
      <c r="D27" s="54">
        <v>0</v>
      </c>
      <c r="E27" s="54"/>
      <c r="F27" s="54">
        <v>0</v>
      </c>
      <c r="G27" s="54"/>
      <c r="H27" s="54">
        <v>0</v>
      </c>
      <c r="I27" s="54"/>
      <c r="J27" s="248">
        <v>554615</v>
      </c>
      <c r="K27" s="54"/>
      <c r="L27" s="248">
        <v>0</v>
      </c>
      <c r="M27" s="248"/>
      <c r="N27" s="248">
        <v>0</v>
      </c>
      <c r="O27" s="248"/>
      <c r="P27" s="213">
        <v>0</v>
      </c>
      <c r="Q27" s="54"/>
      <c r="R27" s="54">
        <v>554615</v>
      </c>
    </row>
    <row r="28" spans="1:23" ht="21" customHeight="1" x14ac:dyDescent="0.6">
      <c r="A28" s="142" t="s">
        <v>166</v>
      </c>
      <c r="B28" s="36"/>
      <c r="C28" s="116"/>
      <c r="D28" s="54">
        <v>0</v>
      </c>
      <c r="E28" s="54"/>
      <c r="F28" s="54">
        <v>0</v>
      </c>
      <c r="G28" s="54"/>
      <c r="H28" s="54">
        <v>0</v>
      </c>
      <c r="I28" s="54"/>
      <c r="J28" s="212">
        <v>0</v>
      </c>
      <c r="K28" s="54"/>
      <c r="L28" s="212">
        <v>412079</v>
      </c>
      <c r="M28" s="212"/>
      <c r="N28" s="212">
        <v>0</v>
      </c>
      <c r="O28" s="212"/>
      <c r="P28" s="213">
        <v>412079</v>
      </c>
      <c r="Q28" s="61"/>
      <c r="R28" s="54">
        <v>412079</v>
      </c>
    </row>
    <row r="29" spans="1:23" ht="21" customHeight="1" x14ac:dyDescent="0.6">
      <c r="A29" s="142" t="s">
        <v>109</v>
      </c>
      <c r="B29" s="203">
        <v>23</v>
      </c>
      <c r="C29" s="111"/>
      <c r="D29" s="105">
        <v>0</v>
      </c>
      <c r="E29" s="61"/>
      <c r="F29" s="105">
        <v>0</v>
      </c>
      <c r="G29" s="61"/>
      <c r="H29" s="105">
        <v>0</v>
      </c>
      <c r="I29" s="61"/>
      <c r="J29" s="249">
        <v>-10080</v>
      </c>
      <c r="K29" s="61"/>
      <c r="L29" s="249">
        <v>0</v>
      </c>
      <c r="M29" s="212"/>
      <c r="N29" s="249">
        <v>0</v>
      </c>
      <c r="O29" s="212"/>
      <c r="P29" s="275">
        <v>0</v>
      </c>
      <c r="Q29" s="61"/>
      <c r="R29" s="105">
        <v>-10080</v>
      </c>
    </row>
    <row r="30" spans="1:23" ht="21" customHeight="1" x14ac:dyDescent="0.6">
      <c r="A30" s="143" t="s">
        <v>167</v>
      </c>
      <c r="B30" s="36"/>
      <c r="C30" s="111"/>
      <c r="D30" s="247">
        <f>SUM(D27:D29)</f>
        <v>0</v>
      </c>
      <c r="E30" s="41"/>
      <c r="F30" s="247">
        <f>SUM(F27:F29)</f>
        <v>0</v>
      </c>
      <c r="G30" s="41"/>
      <c r="H30" s="247">
        <f>SUM(H27:H29)</f>
        <v>0</v>
      </c>
      <c r="I30" s="41"/>
      <c r="J30" s="247">
        <f>SUM(J27:J29)</f>
        <v>544535</v>
      </c>
      <c r="K30" s="41"/>
      <c r="L30" s="247">
        <f>SUM(L27:L29)</f>
        <v>412079</v>
      </c>
      <c r="M30" s="48"/>
      <c r="N30" s="247">
        <f>SUM(N27:N29)</f>
        <v>0</v>
      </c>
      <c r="O30" s="48"/>
      <c r="P30" s="247">
        <f>SUM(P27:P29)</f>
        <v>412079</v>
      </c>
      <c r="Q30" s="41"/>
      <c r="R30" s="247">
        <f>SUM(R27:R29)</f>
        <v>956614</v>
      </c>
    </row>
    <row r="31" spans="1:23" ht="22.05" customHeight="1" thickBot="1" x14ac:dyDescent="0.65">
      <c r="A31" s="29" t="s">
        <v>144</v>
      </c>
      <c r="C31" s="111"/>
      <c r="D31" s="104">
        <f>D30+D24</f>
        <v>201600</v>
      </c>
      <c r="E31" s="25"/>
      <c r="F31" s="104">
        <f>F30+F24</f>
        <v>20160</v>
      </c>
      <c r="G31" s="25"/>
      <c r="H31" s="104">
        <f>H30+H24</f>
        <v>2500000</v>
      </c>
      <c r="I31" s="25"/>
      <c r="J31" s="104">
        <f>J30+J24</f>
        <v>13004536</v>
      </c>
      <c r="K31" s="25"/>
      <c r="L31" s="104">
        <f>L30+L24</f>
        <v>2426817</v>
      </c>
      <c r="M31" s="48"/>
      <c r="N31" s="104">
        <f>N30+N24</f>
        <v>6338</v>
      </c>
      <c r="O31" s="48"/>
      <c r="P31" s="104">
        <f>P30+P24</f>
        <v>2433155</v>
      </c>
      <c r="Q31" s="25"/>
      <c r="R31" s="104">
        <f>R30+R24</f>
        <v>18159451</v>
      </c>
    </row>
    <row r="32" spans="1:23" ht="21" customHeight="1" thickTop="1" x14ac:dyDescent="0.55000000000000004">
      <c r="J32" s="217">
        <f>J31-'BS 6-7'!H60</f>
        <v>0</v>
      </c>
      <c r="L32" s="217"/>
      <c r="M32" s="217"/>
      <c r="N32" s="217"/>
      <c r="O32" s="217"/>
      <c r="P32" s="217">
        <f>P31-'BS 6-7'!H61</f>
        <v>0</v>
      </c>
      <c r="R32" s="217">
        <f>R31-'BS 6-7'!H62</f>
        <v>0</v>
      </c>
    </row>
  </sheetData>
  <mergeCells count="6">
    <mergeCell ref="A2:D2"/>
    <mergeCell ref="D10:R10"/>
    <mergeCell ref="D3:R3"/>
    <mergeCell ref="F4:J4"/>
    <mergeCell ref="F7:H7"/>
    <mergeCell ref="L4:P4"/>
  </mergeCells>
  <pageMargins left="0.8" right="0.41" top="0.48" bottom="0.25" header="0.5" footer="0.5"/>
  <pageSetup paperSize="9" scale="65" firstPageNumber="11" fitToWidth="0" fitToHeight="0" orientation="landscape" useFirstPageNumber="1" r:id="rId1"/>
  <headerFooter>
    <oddFooter>&amp;L  
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2"/>
  <sheetViews>
    <sheetView view="pageBreakPreview" topLeftCell="A32" zoomScale="90" zoomScaleNormal="85" zoomScaleSheetLayoutView="90" workbookViewId="0">
      <selection activeCell="A34" sqref="A34"/>
    </sheetView>
  </sheetViews>
  <sheetFormatPr defaultColWidth="9.125" defaultRowHeight="21" customHeight="1" x14ac:dyDescent="0.55000000000000004"/>
  <cols>
    <col min="1" max="1" width="56.625" style="160" bestFit="1" customWidth="1"/>
    <col min="2" max="2" width="9.125" style="160" customWidth="1"/>
    <col min="3" max="3" width="0.875" style="160" customWidth="1"/>
    <col min="4" max="4" width="13.375" style="100" customWidth="1"/>
    <col min="5" max="5" width="0.875" style="100" customWidth="1"/>
    <col min="6" max="6" width="13.625" style="100" customWidth="1"/>
    <col min="7" max="7" width="0.875" style="100" customWidth="1"/>
    <col min="8" max="8" width="13.375" style="100" customWidth="1"/>
    <col min="9" max="9" width="0.875" style="100" customWidth="1"/>
    <col min="10" max="10" width="13.375" style="100" customWidth="1"/>
    <col min="11" max="13" width="12.625" style="100" bestFit="1" customWidth="1"/>
    <col min="14" max="29" width="9.125" style="100"/>
    <col min="30" max="30" width="9.125" style="100" customWidth="1"/>
    <col min="31" max="258" width="9.125" style="100"/>
    <col min="259" max="259" width="56.625" style="100" bestFit="1" customWidth="1"/>
    <col min="260" max="260" width="13.375" style="100" customWidth="1"/>
    <col min="261" max="261" width="0.875" style="100" customWidth="1"/>
    <col min="262" max="262" width="13.625" style="100" customWidth="1"/>
    <col min="263" max="263" width="0.875" style="100" customWidth="1"/>
    <col min="264" max="264" width="13.375" style="100" customWidth="1"/>
    <col min="265" max="265" width="0.875" style="100" customWidth="1"/>
    <col min="266" max="266" width="13.375" style="100" customWidth="1"/>
    <col min="267" max="269" width="12.625" style="100" bestFit="1" customWidth="1"/>
    <col min="270" max="514" width="9.125" style="100"/>
    <col min="515" max="515" width="56.625" style="100" bestFit="1" customWidth="1"/>
    <col min="516" max="516" width="13.375" style="100" customWidth="1"/>
    <col min="517" max="517" width="0.875" style="100" customWidth="1"/>
    <col min="518" max="518" width="13.625" style="100" customWidth="1"/>
    <col min="519" max="519" width="0.875" style="100" customWidth="1"/>
    <col min="520" max="520" width="13.375" style="100" customWidth="1"/>
    <col min="521" max="521" width="0.875" style="100" customWidth="1"/>
    <col min="522" max="522" width="13.375" style="100" customWidth="1"/>
    <col min="523" max="525" width="12.625" style="100" bestFit="1" customWidth="1"/>
    <col min="526" max="770" width="9.125" style="100"/>
    <col min="771" max="771" width="56.625" style="100" bestFit="1" customWidth="1"/>
    <col min="772" max="772" width="13.375" style="100" customWidth="1"/>
    <col min="773" max="773" width="0.875" style="100" customWidth="1"/>
    <col min="774" max="774" width="13.625" style="100" customWidth="1"/>
    <col min="775" max="775" width="0.875" style="100" customWidth="1"/>
    <col min="776" max="776" width="13.375" style="100" customWidth="1"/>
    <col min="777" max="777" width="0.875" style="100" customWidth="1"/>
    <col min="778" max="778" width="13.375" style="100" customWidth="1"/>
    <col min="779" max="781" width="12.625" style="100" bestFit="1" customWidth="1"/>
    <col min="782" max="1026" width="9.125" style="100"/>
    <col min="1027" max="1027" width="56.625" style="100" bestFit="1" customWidth="1"/>
    <col min="1028" max="1028" width="13.375" style="100" customWidth="1"/>
    <col min="1029" max="1029" width="0.875" style="100" customWidth="1"/>
    <col min="1030" max="1030" width="13.625" style="100" customWidth="1"/>
    <col min="1031" max="1031" width="0.875" style="100" customWidth="1"/>
    <col min="1032" max="1032" width="13.375" style="100" customWidth="1"/>
    <col min="1033" max="1033" width="0.875" style="100" customWidth="1"/>
    <col min="1034" max="1034" width="13.375" style="100" customWidth="1"/>
    <col min="1035" max="1037" width="12.625" style="100" bestFit="1" customWidth="1"/>
    <col min="1038" max="1282" width="9.125" style="100"/>
    <col min="1283" max="1283" width="56.625" style="100" bestFit="1" customWidth="1"/>
    <col min="1284" max="1284" width="13.375" style="100" customWidth="1"/>
    <col min="1285" max="1285" width="0.875" style="100" customWidth="1"/>
    <col min="1286" max="1286" width="13.625" style="100" customWidth="1"/>
    <col min="1287" max="1287" width="0.875" style="100" customWidth="1"/>
    <col min="1288" max="1288" width="13.375" style="100" customWidth="1"/>
    <col min="1289" max="1289" width="0.875" style="100" customWidth="1"/>
    <col min="1290" max="1290" width="13.375" style="100" customWidth="1"/>
    <col min="1291" max="1293" width="12.625" style="100" bestFit="1" customWidth="1"/>
    <col min="1294" max="1538" width="9.125" style="100"/>
    <col min="1539" max="1539" width="56.625" style="100" bestFit="1" customWidth="1"/>
    <col min="1540" max="1540" width="13.375" style="100" customWidth="1"/>
    <col min="1541" max="1541" width="0.875" style="100" customWidth="1"/>
    <col min="1542" max="1542" width="13.625" style="100" customWidth="1"/>
    <col min="1543" max="1543" width="0.875" style="100" customWidth="1"/>
    <col min="1544" max="1544" width="13.375" style="100" customWidth="1"/>
    <col min="1545" max="1545" width="0.875" style="100" customWidth="1"/>
    <col min="1546" max="1546" width="13.375" style="100" customWidth="1"/>
    <col min="1547" max="1549" width="12.625" style="100" bestFit="1" customWidth="1"/>
    <col min="1550" max="1794" width="9.125" style="100"/>
    <col min="1795" max="1795" width="56.625" style="100" bestFit="1" customWidth="1"/>
    <col min="1796" max="1796" width="13.375" style="100" customWidth="1"/>
    <col min="1797" max="1797" width="0.875" style="100" customWidth="1"/>
    <col min="1798" max="1798" width="13.625" style="100" customWidth="1"/>
    <col min="1799" max="1799" width="0.875" style="100" customWidth="1"/>
    <col min="1800" max="1800" width="13.375" style="100" customWidth="1"/>
    <col min="1801" max="1801" width="0.875" style="100" customWidth="1"/>
    <col min="1802" max="1802" width="13.375" style="100" customWidth="1"/>
    <col min="1803" max="1805" width="12.625" style="100" bestFit="1" customWidth="1"/>
    <col min="1806" max="2050" width="9.125" style="100"/>
    <col min="2051" max="2051" width="56.625" style="100" bestFit="1" customWidth="1"/>
    <col min="2052" max="2052" width="13.375" style="100" customWidth="1"/>
    <col min="2053" max="2053" width="0.875" style="100" customWidth="1"/>
    <col min="2054" max="2054" width="13.625" style="100" customWidth="1"/>
    <col min="2055" max="2055" width="0.875" style="100" customWidth="1"/>
    <col min="2056" max="2056" width="13.375" style="100" customWidth="1"/>
    <col min="2057" max="2057" width="0.875" style="100" customWidth="1"/>
    <col min="2058" max="2058" width="13.375" style="100" customWidth="1"/>
    <col min="2059" max="2061" width="12.625" style="100" bestFit="1" customWidth="1"/>
    <col min="2062" max="2306" width="9.125" style="100"/>
    <col min="2307" max="2307" width="56.625" style="100" bestFit="1" customWidth="1"/>
    <col min="2308" max="2308" width="13.375" style="100" customWidth="1"/>
    <col min="2309" max="2309" width="0.875" style="100" customWidth="1"/>
    <col min="2310" max="2310" width="13.625" style="100" customWidth="1"/>
    <col min="2311" max="2311" width="0.875" style="100" customWidth="1"/>
    <col min="2312" max="2312" width="13.375" style="100" customWidth="1"/>
    <col min="2313" max="2313" width="0.875" style="100" customWidth="1"/>
    <col min="2314" max="2314" width="13.375" style="100" customWidth="1"/>
    <col min="2315" max="2317" width="12.625" style="100" bestFit="1" customWidth="1"/>
    <col min="2318" max="2562" width="9.125" style="100"/>
    <col min="2563" max="2563" width="56.625" style="100" bestFit="1" customWidth="1"/>
    <col min="2564" max="2564" width="13.375" style="100" customWidth="1"/>
    <col min="2565" max="2565" width="0.875" style="100" customWidth="1"/>
    <col min="2566" max="2566" width="13.625" style="100" customWidth="1"/>
    <col min="2567" max="2567" width="0.875" style="100" customWidth="1"/>
    <col min="2568" max="2568" width="13.375" style="100" customWidth="1"/>
    <col min="2569" max="2569" width="0.875" style="100" customWidth="1"/>
    <col min="2570" max="2570" width="13.375" style="100" customWidth="1"/>
    <col min="2571" max="2573" width="12.625" style="100" bestFit="1" customWidth="1"/>
    <col min="2574" max="2818" width="9.125" style="100"/>
    <col min="2819" max="2819" width="56.625" style="100" bestFit="1" customWidth="1"/>
    <col min="2820" max="2820" width="13.375" style="100" customWidth="1"/>
    <col min="2821" max="2821" width="0.875" style="100" customWidth="1"/>
    <col min="2822" max="2822" width="13.625" style="100" customWidth="1"/>
    <col min="2823" max="2823" width="0.875" style="100" customWidth="1"/>
    <col min="2824" max="2824" width="13.375" style="100" customWidth="1"/>
    <col min="2825" max="2825" width="0.875" style="100" customWidth="1"/>
    <col min="2826" max="2826" width="13.375" style="100" customWidth="1"/>
    <col min="2827" max="2829" width="12.625" style="100" bestFit="1" customWidth="1"/>
    <col min="2830" max="3074" width="9.125" style="100"/>
    <col min="3075" max="3075" width="56.625" style="100" bestFit="1" customWidth="1"/>
    <col min="3076" max="3076" width="13.375" style="100" customWidth="1"/>
    <col min="3077" max="3077" width="0.875" style="100" customWidth="1"/>
    <col min="3078" max="3078" width="13.625" style="100" customWidth="1"/>
    <col min="3079" max="3079" width="0.875" style="100" customWidth="1"/>
    <col min="3080" max="3080" width="13.375" style="100" customWidth="1"/>
    <col min="3081" max="3081" width="0.875" style="100" customWidth="1"/>
    <col min="3082" max="3082" width="13.375" style="100" customWidth="1"/>
    <col min="3083" max="3085" width="12.625" style="100" bestFit="1" customWidth="1"/>
    <col min="3086" max="3330" width="9.125" style="100"/>
    <col min="3331" max="3331" width="56.625" style="100" bestFit="1" customWidth="1"/>
    <col min="3332" max="3332" width="13.375" style="100" customWidth="1"/>
    <col min="3333" max="3333" width="0.875" style="100" customWidth="1"/>
    <col min="3334" max="3334" width="13.625" style="100" customWidth="1"/>
    <col min="3335" max="3335" width="0.875" style="100" customWidth="1"/>
    <col min="3336" max="3336" width="13.375" style="100" customWidth="1"/>
    <col min="3337" max="3337" width="0.875" style="100" customWidth="1"/>
    <col min="3338" max="3338" width="13.375" style="100" customWidth="1"/>
    <col min="3339" max="3341" width="12.625" style="100" bestFit="1" customWidth="1"/>
    <col min="3342" max="3586" width="9.125" style="100"/>
    <col min="3587" max="3587" width="56.625" style="100" bestFit="1" customWidth="1"/>
    <col min="3588" max="3588" width="13.375" style="100" customWidth="1"/>
    <col min="3589" max="3589" width="0.875" style="100" customWidth="1"/>
    <col min="3590" max="3590" width="13.625" style="100" customWidth="1"/>
    <col min="3591" max="3591" width="0.875" style="100" customWidth="1"/>
    <col min="3592" max="3592" width="13.375" style="100" customWidth="1"/>
    <col min="3593" max="3593" width="0.875" style="100" customWidth="1"/>
    <col min="3594" max="3594" width="13.375" style="100" customWidth="1"/>
    <col min="3595" max="3597" width="12.625" style="100" bestFit="1" customWidth="1"/>
    <col min="3598" max="3842" width="9.125" style="100"/>
    <col min="3843" max="3843" width="56.625" style="100" bestFit="1" customWidth="1"/>
    <col min="3844" max="3844" width="13.375" style="100" customWidth="1"/>
    <col min="3845" max="3845" width="0.875" style="100" customWidth="1"/>
    <col min="3846" max="3846" width="13.625" style="100" customWidth="1"/>
    <col min="3847" max="3847" width="0.875" style="100" customWidth="1"/>
    <col min="3848" max="3848" width="13.375" style="100" customWidth="1"/>
    <col min="3849" max="3849" width="0.875" style="100" customWidth="1"/>
    <col min="3850" max="3850" width="13.375" style="100" customWidth="1"/>
    <col min="3851" max="3853" width="12.625" style="100" bestFit="1" customWidth="1"/>
    <col min="3854" max="4098" width="9.125" style="100"/>
    <col min="4099" max="4099" width="56.625" style="100" bestFit="1" customWidth="1"/>
    <col min="4100" max="4100" width="13.375" style="100" customWidth="1"/>
    <col min="4101" max="4101" width="0.875" style="100" customWidth="1"/>
    <col min="4102" max="4102" width="13.625" style="100" customWidth="1"/>
    <col min="4103" max="4103" width="0.875" style="100" customWidth="1"/>
    <col min="4104" max="4104" width="13.375" style="100" customWidth="1"/>
    <col min="4105" max="4105" width="0.875" style="100" customWidth="1"/>
    <col min="4106" max="4106" width="13.375" style="100" customWidth="1"/>
    <col min="4107" max="4109" width="12.625" style="100" bestFit="1" customWidth="1"/>
    <col min="4110" max="4354" width="9.125" style="100"/>
    <col min="4355" max="4355" width="56.625" style="100" bestFit="1" customWidth="1"/>
    <col min="4356" max="4356" width="13.375" style="100" customWidth="1"/>
    <col min="4357" max="4357" width="0.875" style="100" customWidth="1"/>
    <col min="4358" max="4358" width="13.625" style="100" customWidth="1"/>
    <col min="4359" max="4359" width="0.875" style="100" customWidth="1"/>
    <col min="4360" max="4360" width="13.375" style="100" customWidth="1"/>
    <col min="4361" max="4361" width="0.875" style="100" customWidth="1"/>
    <col min="4362" max="4362" width="13.375" style="100" customWidth="1"/>
    <col min="4363" max="4365" width="12.625" style="100" bestFit="1" customWidth="1"/>
    <col min="4366" max="4610" width="9.125" style="100"/>
    <col min="4611" max="4611" width="56.625" style="100" bestFit="1" customWidth="1"/>
    <col min="4612" max="4612" width="13.375" style="100" customWidth="1"/>
    <col min="4613" max="4613" width="0.875" style="100" customWidth="1"/>
    <col min="4614" max="4614" width="13.625" style="100" customWidth="1"/>
    <col min="4615" max="4615" width="0.875" style="100" customWidth="1"/>
    <col min="4616" max="4616" width="13.375" style="100" customWidth="1"/>
    <col min="4617" max="4617" width="0.875" style="100" customWidth="1"/>
    <col min="4618" max="4618" width="13.375" style="100" customWidth="1"/>
    <col min="4619" max="4621" width="12.625" style="100" bestFit="1" customWidth="1"/>
    <col min="4622" max="4866" width="9.125" style="100"/>
    <col min="4867" max="4867" width="56.625" style="100" bestFit="1" customWidth="1"/>
    <col min="4868" max="4868" width="13.375" style="100" customWidth="1"/>
    <col min="4869" max="4869" width="0.875" style="100" customWidth="1"/>
    <col min="4870" max="4870" width="13.625" style="100" customWidth="1"/>
    <col min="4871" max="4871" width="0.875" style="100" customWidth="1"/>
    <col min="4872" max="4872" width="13.375" style="100" customWidth="1"/>
    <col min="4873" max="4873" width="0.875" style="100" customWidth="1"/>
    <col min="4874" max="4874" width="13.375" style="100" customWidth="1"/>
    <col min="4875" max="4877" width="12.625" style="100" bestFit="1" customWidth="1"/>
    <col min="4878" max="5122" width="9.125" style="100"/>
    <col min="5123" max="5123" width="56.625" style="100" bestFit="1" customWidth="1"/>
    <col min="5124" max="5124" width="13.375" style="100" customWidth="1"/>
    <col min="5125" max="5125" width="0.875" style="100" customWidth="1"/>
    <col min="5126" max="5126" width="13.625" style="100" customWidth="1"/>
    <col min="5127" max="5127" width="0.875" style="100" customWidth="1"/>
    <col min="5128" max="5128" width="13.375" style="100" customWidth="1"/>
    <col min="5129" max="5129" width="0.875" style="100" customWidth="1"/>
    <col min="5130" max="5130" width="13.375" style="100" customWidth="1"/>
    <col min="5131" max="5133" width="12.625" style="100" bestFit="1" customWidth="1"/>
    <col min="5134" max="5378" width="9.125" style="100"/>
    <col min="5379" max="5379" width="56.625" style="100" bestFit="1" customWidth="1"/>
    <col min="5380" max="5380" width="13.375" style="100" customWidth="1"/>
    <col min="5381" max="5381" width="0.875" style="100" customWidth="1"/>
    <col min="5382" max="5382" width="13.625" style="100" customWidth="1"/>
    <col min="5383" max="5383" width="0.875" style="100" customWidth="1"/>
    <col min="5384" max="5384" width="13.375" style="100" customWidth="1"/>
    <col min="5385" max="5385" width="0.875" style="100" customWidth="1"/>
    <col min="5386" max="5386" width="13.375" style="100" customWidth="1"/>
    <col min="5387" max="5389" width="12.625" style="100" bestFit="1" customWidth="1"/>
    <col min="5390" max="5634" width="9.125" style="100"/>
    <col min="5635" max="5635" width="56.625" style="100" bestFit="1" customWidth="1"/>
    <col min="5636" max="5636" width="13.375" style="100" customWidth="1"/>
    <col min="5637" max="5637" width="0.875" style="100" customWidth="1"/>
    <col min="5638" max="5638" width="13.625" style="100" customWidth="1"/>
    <col min="5639" max="5639" width="0.875" style="100" customWidth="1"/>
    <col min="5640" max="5640" width="13.375" style="100" customWidth="1"/>
    <col min="5641" max="5641" width="0.875" style="100" customWidth="1"/>
    <col min="5642" max="5642" width="13.375" style="100" customWidth="1"/>
    <col min="5643" max="5645" width="12.625" style="100" bestFit="1" customWidth="1"/>
    <col min="5646" max="5890" width="9.125" style="100"/>
    <col min="5891" max="5891" width="56.625" style="100" bestFit="1" customWidth="1"/>
    <col min="5892" max="5892" width="13.375" style="100" customWidth="1"/>
    <col min="5893" max="5893" width="0.875" style="100" customWidth="1"/>
    <col min="5894" max="5894" width="13.625" style="100" customWidth="1"/>
    <col min="5895" max="5895" width="0.875" style="100" customWidth="1"/>
    <col min="5896" max="5896" width="13.375" style="100" customWidth="1"/>
    <col min="5897" max="5897" width="0.875" style="100" customWidth="1"/>
    <col min="5898" max="5898" width="13.375" style="100" customWidth="1"/>
    <col min="5899" max="5901" width="12.625" style="100" bestFit="1" customWidth="1"/>
    <col min="5902" max="6146" width="9.125" style="100"/>
    <col min="6147" max="6147" width="56.625" style="100" bestFit="1" customWidth="1"/>
    <col min="6148" max="6148" width="13.375" style="100" customWidth="1"/>
    <col min="6149" max="6149" width="0.875" style="100" customWidth="1"/>
    <col min="6150" max="6150" width="13.625" style="100" customWidth="1"/>
    <col min="6151" max="6151" width="0.875" style="100" customWidth="1"/>
    <col min="6152" max="6152" width="13.375" style="100" customWidth="1"/>
    <col min="6153" max="6153" width="0.875" style="100" customWidth="1"/>
    <col min="6154" max="6154" width="13.375" style="100" customWidth="1"/>
    <col min="6155" max="6157" width="12.625" style="100" bestFit="1" customWidth="1"/>
    <col min="6158" max="6402" width="9.125" style="100"/>
    <col min="6403" max="6403" width="56.625" style="100" bestFit="1" customWidth="1"/>
    <col min="6404" max="6404" width="13.375" style="100" customWidth="1"/>
    <col min="6405" max="6405" width="0.875" style="100" customWidth="1"/>
    <col min="6406" max="6406" width="13.625" style="100" customWidth="1"/>
    <col min="6407" max="6407" width="0.875" style="100" customWidth="1"/>
    <col min="6408" max="6408" width="13.375" style="100" customWidth="1"/>
    <col min="6409" max="6409" width="0.875" style="100" customWidth="1"/>
    <col min="6410" max="6410" width="13.375" style="100" customWidth="1"/>
    <col min="6411" max="6413" width="12.625" style="100" bestFit="1" customWidth="1"/>
    <col min="6414" max="6658" width="9.125" style="100"/>
    <col min="6659" max="6659" width="56.625" style="100" bestFit="1" customWidth="1"/>
    <col min="6660" max="6660" width="13.375" style="100" customWidth="1"/>
    <col min="6661" max="6661" width="0.875" style="100" customWidth="1"/>
    <col min="6662" max="6662" width="13.625" style="100" customWidth="1"/>
    <col min="6663" max="6663" width="0.875" style="100" customWidth="1"/>
    <col min="6664" max="6664" width="13.375" style="100" customWidth="1"/>
    <col min="6665" max="6665" width="0.875" style="100" customWidth="1"/>
    <col min="6666" max="6666" width="13.375" style="100" customWidth="1"/>
    <col min="6667" max="6669" width="12.625" style="100" bestFit="1" customWidth="1"/>
    <col min="6670" max="6914" width="9.125" style="100"/>
    <col min="6915" max="6915" width="56.625" style="100" bestFit="1" customWidth="1"/>
    <col min="6916" max="6916" width="13.375" style="100" customWidth="1"/>
    <col min="6917" max="6917" width="0.875" style="100" customWidth="1"/>
    <col min="6918" max="6918" width="13.625" style="100" customWidth="1"/>
    <col min="6919" max="6919" width="0.875" style="100" customWidth="1"/>
    <col min="6920" max="6920" width="13.375" style="100" customWidth="1"/>
    <col min="6921" max="6921" width="0.875" style="100" customWidth="1"/>
    <col min="6922" max="6922" width="13.375" style="100" customWidth="1"/>
    <col min="6923" max="6925" width="12.625" style="100" bestFit="1" customWidth="1"/>
    <col min="6926" max="7170" width="9.125" style="100"/>
    <col min="7171" max="7171" width="56.625" style="100" bestFit="1" customWidth="1"/>
    <col min="7172" max="7172" width="13.375" style="100" customWidth="1"/>
    <col min="7173" max="7173" width="0.875" style="100" customWidth="1"/>
    <col min="7174" max="7174" width="13.625" style="100" customWidth="1"/>
    <col min="7175" max="7175" width="0.875" style="100" customWidth="1"/>
    <col min="7176" max="7176" width="13.375" style="100" customWidth="1"/>
    <col min="7177" max="7177" width="0.875" style="100" customWidth="1"/>
    <col min="7178" max="7178" width="13.375" style="100" customWidth="1"/>
    <col min="7179" max="7181" width="12.625" style="100" bestFit="1" customWidth="1"/>
    <col min="7182" max="7426" width="9.125" style="100"/>
    <col min="7427" max="7427" width="56.625" style="100" bestFit="1" customWidth="1"/>
    <col min="7428" max="7428" width="13.375" style="100" customWidth="1"/>
    <col min="7429" max="7429" width="0.875" style="100" customWidth="1"/>
    <col min="7430" max="7430" width="13.625" style="100" customWidth="1"/>
    <col min="7431" max="7431" width="0.875" style="100" customWidth="1"/>
    <col min="7432" max="7432" width="13.375" style="100" customWidth="1"/>
    <col min="7433" max="7433" width="0.875" style="100" customWidth="1"/>
    <col min="7434" max="7434" width="13.375" style="100" customWidth="1"/>
    <col min="7435" max="7437" width="12.625" style="100" bestFit="1" customWidth="1"/>
    <col min="7438" max="7682" width="9.125" style="100"/>
    <col min="7683" max="7683" width="56.625" style="100" bestFit="1" customWidth="1"/>
    <col min="7684" max="7684" width="13.375" style="100" customWidth="1"/>
    <col min="7685" max="7685" width="0.875" style="100" customWidth="1"/>
    <col min="7686" max="7686" width="13.625" style="100" customWidth="1"/>
    <col min="7687" max="7687" width="0.875" style="100" customWidth="1"/>
    <col min="7688" max="7688" width="13.375" style="100" customWidth="1"/>
    <col min="7689" max="7689" width="0.875" style="100" customWidth="1"/>
    <col min="7690" max="7690" width="13.375" style="100" customWidth="1"/>
    <col min="7691" max="7693" width="12.625" style="100" bestFit="1" customWidth="1"/>
    <col min="7694" max="7938" width="9.125" style="100"/>
    <col min="7939" max="7939" width="56.625" style="100" bestFit="1" customWidth="1"/>
    <col min="7940" max="7940" width="13.375" style="100" customWidth="1"/>
    <col min="7941" max="7941" width="0.875" style="100" customWidth="1"/>
    <col min="7942" max="7942" width="13.625" style="100" customWidth="1"/>
    <col min="7943" max="7943" width="0.875" style="100" customWidth="1"/>
    <col min="7944" max="7944" width="13.375" style="100" customWidth="1"/>
    <col min="7945" max="7945" width="0.875" style="100" customWidth="1"/>
    <col min="7946" max="7946" width="13.375" style="100" customWidth="1"/>
    <col min="7947" max="7949" width="12.625" style="100" bestFit="1" customWidth="1"/>
    <col min="7950" max="8194" width="9.125" style="100"/>
    <col min="8195" max="8195" width="56.625" style="100" bestFit="1" customWidth="1"/>
    <col min="8196" max="8196" width="13.375" style="100" customWidth="1"/>
    <col min="8197" max="8197" width="0.875" style="100" customWidth="1"/>
    <col min="8198" max="8198" width="13.625" style="100" customWidth="1"/>
    <col min="8199" max="8199" width="0.875" style="100" customWidth="1"/>
    <col min="8200" max="8200" width="13.375" style="100" customWidth="1"/>
    <col min="8201" max="8201" width="0.875" style="100" customWidth="1"/>
    <col min="8202" max="8202" width="13.375" style="100" customWidth="1"/>
    <col min="8203" max="8205" width="12.625" style="100" bestFit="1" customWidth="1"/>
    <col min="8206" max="8450" width="9.125" style="100"/>
    <col min="8451" max="8451" width="56.625" style="100" bestFit="1" customWidth="1"/>
    <col min="8452" max="8452" width="13.375" style="100" customWidth="1"/>
    <col min="8453" max="8453" width="0.875" style="100" customWidth="1"/>
    <col min="8454" max="8454" width="13.625" style="100" customWidth="1"/>
    <col min="8455" max="8455" width="0.875" style="100" customWidth="1"/>
    <col min="8456" max="8456" width="13.375" style="100" customWidth="1"/>
    <col min="8457" max="8457" width="0.875" style="100" customWidth="1"/>
    <col min="8458" max="8458" width="13.375" style="100" customWidth="1"/>
    <col min="8459" max="8461" width="12.625" style="100" bestFit="1" customWidth="1"/>
    <col min="8462" max="8706" width="9.125" style="100"/>
    <col min="8707" max="8707" width="56.625" style="100" bestFit="1" customWidth="1"/>
    <col min="8708" max="8708" width="13.375" style="100" customWidth="1"/>
    <col min="8709" max="8709" width="0.875" style="100" customWidth="1"/>
    <col min="8710" max="8710" width="13.625" style="100" customWidth="1"/>
    <col min="8711" max="8711" width="0.875" style="100" customWidth="1"/>
    <col min="8712" max="8712" width="13.375" style="100" customWidth="1"/>
    <col min="8713" max="8713" width="0.875" style="100" customWidth="1"/>
    <col min="8714" max="8714" width="13.375" style="100" customWidth="1"/>
    <col min="8715" max="8717" width="12.625" style="100" bestFit="1" customWidth="1"/>
    <col min="8718" max="8962" width="9.125" style="100"/>
    <col min="8963" max="8963" width="56.625" style="100" bestFit="1" customWidth="1"/>
    <col min="8964" max="8964" width="13.375" style="100" customWidth="1"/>
    <col min="8965" max="8965" width="0.875" style="100" customWidth="1"/>
    <col min="8966" max="8966" width="13.625" style="100" customWidth="1"/>
    <col min="8967" max="8967" width="0.875" style="100" customWidth="1"/>
    <col min="8968" max="8968" width="13.375" style="100" customWidth="1"/>
    <col min="8969" max="8969" width="0.875" style="100" customWidth="1"/>
    <col min="8970" max="8970" width="13.375" style="100" customWidth="1"/>
    <col min="8971" max="8973" width="12.625" style="100" bestFit="1" customWidth="1"/>
    <col min="8974" max="9218" width="9.125" style="100"/>
    <col min="9219" max="9219" width="56.625" style="100" bestFit="1" customWidth="1"/>
    <col min="9220" max="9220" width="13.375" style="100" customWidth="1"/>
    <col min="9221" max="9221" width="0.875" style="100" customWidth="1"/>
    <col min="9222" max="9222" width="13.625" style="100" customWidth="1"/>
    <col min="9223" max="9223" width="0.875" style="100" customWidth="1"/>
    <col min="9224" max="9224" width="13.375" style="100" customWidth="1"/>
    <col min="9225" max="9225" width="0.875" style="100" customWidth="1"/>
    <col min="9226" max="9226" width="13.375" style="100" customWidth="1"/>
    <col min="9227" max="9229" width="12.625" style="100" bestFit="1" customWidth="1"/>
    <col min="9230" max="9474" width="9.125" style="100"/>
    <col min="9475" max="9475" width="56.625" style="100" bestFit="1" customWidth="1"/>
    <col min="9476" max="9476" width="13.375" style="100" customWidth="1"/>
    <col min="9477" max="9477" width="0.875" style="100" customWidth="1"/>
    <col min="9478" max="9478" width="13.625" style="100" customWidth="1"/>
    <col min="9479" max="9479" width="0.875" style="100" customWidth="1"/>
    <col min="9480" max="9480" width="13.375" style="100" customWidth="1"/>
    <col min="9481" max="9481" width="0.875" style="100" customWidth="1"/>
    <col min="9482" max="9482" width="13.375" style="100" customWidth="1"/>
    <col min="9483" max="9485" width="12.625" style="100" bestFit="1" customWidth="1"/>
    <col min="9486" max="9730" width="9.125" style="100"/>
    <col min="9731" max="9731" width="56.625" style="100" bestFit="1" customWidth="1"/>
    <col min="9732" max="9732" width="13.375" style="100" customWidth="1"/>
    <col min="9733" max="9733" width="0.875" style="100" customWidth="1"/>
    <col min="9734" max="9734" width="13.625" style="100" customWidth="1"/>
    <col min="9735" max="9735" width="0.875" style="100" customWidth="1"/>
    <col min="9736" max="9736" width="13.375" style="100" customWidth="1"/>
    <col min="9737" max="9737" width="0.875" style="100" customWidth="1"/>
    <col min="9738" max="9738" width="13.375" style="100" customWidth="1"/>
    <col min="9739" max="9741" width="12.625" style="100" bestFit="1" customWidth="1"/>
    <col min="9742" max="9986" width="9.125" style="100"/>
    <col min="9987" max="9987" width="56.625" style="100" bestFit="1" customWidth="1"/>
    <col min="9988" max="9988" width="13.375" style="100" customWidth="1"/>
    <col min="9989" max="9989" width="0.875" style="100" customWidth="1"/>
    <col min="9990" max="9990" width="13.625" style="100" customWidth="1"/>
    <col min="9991" max="9991" width="0.875" style="100" customWidth="1"/>
    <col min="9992" max="9992" width="13.375" style="100" customWidth="1"/>
    <col min="9993" max="9993" width="0.875" style="100" customWidth="1"/>
    <col min="9994" max="9994" width="13.375" style="100" customWidth="1"/>
    <col min="9995" max="9997" width="12.625" style="100" bestFit="1" customWidth="1"/>
    <col min="9998" max="10242" width="9.125" style="100"/>
    <col min="10243" max="10243" width="56.625" style="100" bestFit="1" customWidth="1"/>
    <col min="10244" max="10244" width="13.375" style="100" customWidth="1"/>
    <col min="10245" max="10245" width="0.875" style="100" customWidth="1"/>
    <col min="10246" max="10246" width="13.625" style="100" customWidth="1"/>
    <col min="10247" max="10247" width="0.875" style="100" customWidth="1"/>
    <col min="10248" max="10248" width="13.375" style="100" customWidth="1"/>
    <col min="10249" max="10249" width="0.875" style="100" customWidth="1"/>
    <col min="10250" max="10250" width="13.375" style="100" customWidth="1"/>
    <col min="10251" max="10253" width="12.625" style="100" bestFit="1" customWidth="1"/>
    <col min="10254" max="10498" width="9.125" style="100"/>
    <col min="10499" max="10499" width="56.625" style="100" bestFit="1" customWidth="1"/>
    <col min="10500" max="10500" width="13.375" style="100" customWidth="1"/>
    <col min="10501" max="10501" width="0.875" style="100" customWidth="1"/>
    <col min="10502" max="10502" width="13.625" style="100" customWidth="1"/>
    <col min="10503" max="10503" width="0.875" style="100" customWidth="1"/>
    <col min="10504" max="10504" width="13.375" style="100" customWidth="1"/>
    <col min="10505" max="10505" width="0.875" style="100" customWidth="1"/>
    <col min="10506" max="10506" width="13.375" style="100" customWidth="1"/>
    <col min="10507" max="10509" width="12.625" style="100" bestFit="1" customWidth="1"/>
    <col min="10510" max="10754" width="9.125" style="100"/>
    <col min="10755" max="10755" width="56.625" style="100" bestFit="1" customWidth="1"/>
    <col min="10756" max="10756" width="13.375" style="100" customWidth="1"/>
    <col min="10757" max="10757" width="0.875" style="100" customWidth="1"/>
    <col min="10758" max="10758" width="13.625" style="100" customWidth="1"/>
    <col min="10759" max="10759" width="0.875" style="100" customWidth="1"/>
    <col min="10760" max="10760" width="13.375" style="100" customWidth="1"/>
    <col min="10761" max="10761" width="0.875" style="100" customWidth="1"/>
    <col min="10762" max="10762" width="13.375" style="100" customWidth="1"/>
    <col min="10763" max="10765" width="12.625" style="100" bestFit="1" customWidth="1"/>
    <col min="10766" max="11010" width="9.125" style="100"/>
    <col min="11011" max="11011" width="56.625" style="100" bestFit="1" customWidth="1"/>
    <col min="11012" max="11012" width="13.375" style="100" customWidth="1"/>
    <col min="11013" max="11013" width="0.875" style="100" customWidth="1"/>
    <col min="11014" max="11014" width="13.625" style="100" customWidth="1"/>
    <col min="11015" max="11015" width="0.875" style="100" customWidth="1"/>
    <col min="11016" max="11016" width="13.375" style="100" customWidth="1"/>
    <col min="11017" max="11017" width="0.875" style="100" customWidth="1"/>
    <col min="11018" max="11018" width="13.375" style="100" customWidth="1"/>
    <col min="11019" max="11021" width="12.625" style="100" bestFit="1" customWidth="1"/>
    <col min="11022" max="11266" width="9.125" style="100"/>
    <col min="11267" max="11267" width="56.625" style="100" bestFit="1" customWidth="1"/>
    <col min="11268" max="11268" width="13.375" style="100" customWidth="1"/>
    <col min="11269" max="11269" width="0.875" style="100" customWidth="1"/>
    <col min="11270" max="11270" width="13.625" style="100" customWidth="1"/>
    <col min="11271" max="11271" width="0.875" style="100" customWidth="1"/>
    <col min="11272" max="11272" width="13.375" style="100" customWidth="1"/>
    <col min="11273" max="11273" width="0.875" style="100" customWidth="1"/>
    <col min="11274" max="11274" width="13.375" style="100" customWidth="1"/>
    <col min="11275" max="11277" width="12.625" style="100" bestFit="1" customWidth="1"/>
    <col min="11278" max="11522" width="9.125" style="100"/>
    <col min="11523" max="11523" width="56.625" style="100" bestFit="1" customWidth="1"/>
    <col min="11524" max="11524" width="13.375" style="100" customWidth="1"/>
    <col min="11525" max="11525" width="0.875" style="100" customWidth="1"/>
    <col min="11526" max="11526" width="13.625" style="100" customWidth="1"/>
    <col min="11527" max="11527" width="0.875" style="100" customWidth="1"/>
    <col min="11528" max="11528" width="13.375" style="100" customWidth="1"/>
    <col min="11529" max="11529" width="0.875" style="100" customWidth="1"/>
    <col min="11530" max="11530" width="13.375" style="100" customWidth="1"/>
    <col min="11531" max="11533" width="12.625" style="100" bestFit="1" customWidth="1"/>
    <col min="11534" max="11778" width="9.125" style="100"/>
    <col min="11779" max="11779" width="56.625" style="100" bestFit="1" customWidth="1"/>
    <col min="11780" max="11780" width="13.375" style="100" customWidth="1"/>
    <col min="11781" max="11781" width="0.875" style="100" customWidth="1"/>
    <col min="11782" max="11782" width="13.625" style="100" customWidth="1"/>
    <col min="11783" max="11783" width="0.875" style="100" customWidth="1"/>
    <col min="11784" max="11784" width="13.375" style="100" customWidth="1"/>
    <col min="11785" max="11785" width="0.875" style="100" customWidth="1"/>
    <col min="11786" max="11786" width="13.375" style="100" customWidth="1"/>
    <col min="11787" max="11789" width="12.625" style="100" bestFit="1" customWidth="1"/>
    <col min="11790" max="12034" width="9.125" style="100"/>
    <col min="12035" max="12035" width="56.625" style="100" bestFit="1" customWidth="1"/>
    <col min="12036" max="12036" width="13.375" style="100" customWidth="1"/>
    <col min="12037" max="12037" width="0.875" style="100" customWidth="1"/>
    <col min="12038" max="12038" width="13.625" style="100" customWidth="1"/>
    <col min="12039" max="12039" width="0.875" style="100" customWidth="1"/>
    <col min="12040" max="12040" width="13.375" style="100" customWidth="1"/>
    <col min="12041" max="12041" width="0.875" style="100" customWidth="1"/>
    <col min="12042" max="12042" width="13.375" style="100" customWidth="1"/>
    <col min="12043" max="12045" width="12.625" style="100" bestFit="1" customWidth="1"/>
    <col min="12046" max="12290" width="9.125" style="100"/>
    <col min="12291" max="12291" width="56.625" style="100" bestFit="1" customWidth="1"/>
    <col min="12292" max="12292" width="13.375" style="100" customWidth="1"/>
    <col min="12293" max="12293" width="0.875" style="100" customWidth="1"/>
    <col min="12294" max="12294" width="13.625" style="100" customWidth="1"/>
    <col min="12295" max="12295" width="0.875" style="100" customWidth="1"/>
    <col min="12296" max="12296" width="13.375" style="100" customWidth="1"/>
    <col min="12297" max="12297" width="0.875" style="100" customWidth="1"/>
    <col min="12298" max="12298" width="13.375" style="100" customWidth="1"/>
    <col min="12299" max="12301" width="12.625" style="100" bestFit="1" customWidth="1"/>
    <col min="12302" max="12546" width="9.125" style="100"/>
    <col min="12547" max="12547" width="56.625" style="100" bestFit="1" customWidth="1"/>
    <col min="12548" max="12548" width="13.375" style="100" customWidth="1"/>
    <col min="12549" max="12549" width="0.875" style="100" customWidth="1"/>
    <col min="12550" max="12550" width="13.625" style="100" customWidth="1"/>
    <col min="12551" max="12551" width="0.875" style="100" customWidth="1"/>
    <col min="12552" max="12552" width="13.375" style="100" customWidth="1"/>
    <col min="12553" max="12553" width="0.875" style="100" customWidth="1"/>
    <col min="12554" max="12554" width="13.375" style="100" customWidth="1"/>
    <col min="12555" max="12557" width="12.625" style="100" bestFit="1" customWidth="1"/>
    <col min="12558" max="12802" width="9.125" style="100"/>
    <col min="12803" max="12803" width="56.625" style="100" bestFit="1" customWidth="1"/>
    <col min="12804" max="12804" width="13.375" style="100" customWidth="1"/>
    <col min="12805" max="12805" width="0.875" style="100" customWidth="1"/>
    <col min="12806" max="12806" width="13.625" style="100" customWidth="1"/>
    <col min="12807" max="12807" width="0.875" style="100" customWidth="1"/>
    <col min="12808" max="12808" width="13.375" style="100" customWidth="1"/>
    <col min="12809" max="12809" width="0.875" style="100" customWidth="1"/>
    <col min="12810" max="12810" width="13.375" style="100" customWidth="1"/>
    <col min="12811" max="12813" width="12.625" style="100" bestFit="1" customWidth="1"/>
    <col min="12814" max="13058" width="9.125" style="100"/>
    <col min="13059" max="13059" width="56.625" style="100" bestFit="1" customWidth="1"/>
    <col min="13060" max="13060" width="13.375" style="100" customWidth="1"/>
    <col min="13061" max="13061" width="0.875" style="100" customWidth="1"/>
    <col min="13062" max="13062" width="13.625" style="100" customWidth="1"/>
    <col min="13063" max="13063" width="0.875" style="100" customWidth="1"/>
    <col min="13064" max="13064" width="13.375" style="100" customWidth="1"/>
    <col min="13065" max="13065" width="0.875" style="100" customWidth="1"/>
    <col min="13066" max="13066" width="13.375" style="100" customWidth="1"/>
    <col min="13067" max="13069" width="12.625" style="100" bestFit="1" customWidth="1"/>
    <col min="13070" max="13314" width="9.125" style="100"/>
    <col min="13315" max="13315" width="56.625" style="100" bestFit="1" customWidth="1"/>
    <col min="13316" max="13316" width="13.375" style="100" customWidth="1"/>
    <col min="13317" max="13317" width="0.875" style="100" customWidth="1"/>
    <col min="13318" max="13318" width="13.625" style="100" customWidth="1"/>
    <col min="13319" max="13319" width="0.875" style="100" customWidth="1"/>
    <col min="13320" max="13320" width="13.375" style="100" customWidth="1"/>
    <col min="13321" max="13321" width="0.875" style="100" customWidth="1"/>
    <col min="13322" max="13322" width="13.375" style="100" customWidth="1"/>
    <col min="13323" max="13325" width="12.625" style="100" bestFit="1" customWidth="1"/>
    <col min="13326" max="13570" width="9.125" style="100"/>
    <col min="13571" max="13571" width="56.625" style="100" bestFit="1" customWidth="1"/>
    <col min="13572" max="13572" width="13.375" style="100" customWidth="1"/>
    <col min="13573" max="13573" width="0.875" style="100" customWidth="1"/>
    <col min="13574" max="13574" width="13.625" style="100" customWidth="1"/>
    <col min="13575" max="13575" width="0.875" style="100" customWidth="1"/>
    <col min="13576" max="13576" width="13.375" style="100" customWidth="1"/>
    <col min="13577" max="13577" width="0.875" style="100" customWidth="1"/>
    <col min="13578" max="13578" width="13.375" style="100" customWidth="1"/>
    <col min="13579" max="13581" width="12.625" style="100" bestFit="1" customWidth="1"/>
    <col min="13582" max="13826" width="9.125" style="100"/>
    <col min="13827" max="13827" width="56.625" style="100" bestFit="1" customWidth="1"/>
    <col min="13828" max="13828" width="13.375" style="100" customWidth="1"/>
    <col min="13829" max="13829" width="0.875" style="100" customWidth="1"/>
    <col min="13830" max="13830" width="13.625" style="100" customWidth="1"/>
    <col min="13831" max="13831" width="0.875" style="100" customWidth="1"/>
    <col min="13832" max="13832" width="13.375" style="100" customWidth="1"/>
    <col min="13833" max="13833" width="0.875" style="100" customWidth="1"/>
    <col min="13834" max="13834" width="13.375" style="100" customWidth="1"/>
    <col min="13835" max="13837" width="12.625" style="100" bestFit="1" customWidth="1"/>
    <col min="13838" max="14082" width="9.125" style="100"/>
    <col min="14083" max="14083" width="56.625" style="100" bestFit="1" customWidth="1"/>
    <col min="14084" max="14084" width="13.375" style="100" customWidth="1"/>
    <col min="14085" max="14085" width="0.875" style="100" customWidth="1"/>
    <col min="14086" max="14086" width="13.625" style="100" customWidth="1"/>
    <col min="14087" max="14087" width="0.875" style="100" customWidth="1"/>
    <col min="14088" max="14088" width="13.375" style="100" customWidth="1"/>
    <col min="14089" max="14089" width="0.875" style="100" customWidth="1"/>
    <col min="14090" max="14090" width="13.375" style="100" customWidth="1"/>
    <col min="14091" max="14093" width="12.625" style="100" bestFit="1" customWidth="1"/>
    <col min="14094" max="14338" width="9.125" style="100"/>
    <col min="14339" max="14339" width="56.625" style="100" bestFit="1" customWidth="1"/>
    <col min="14340" max="14340" width="13.375" style="100" customWidth="1"/>
    <col min="14341" max="14341" width="0.875" style="100" customWidth="1"/>
    <col min="14342" max="14342" width="13.625" style="100" customWidth="1"/>
    <col min="14343" max="14343" width="0.875" style="100" customWidth="1"/>
    <col min="14344" max="14344" width="13.375" style="100" customWidth="1"/>
    <col min="14345" max="14345" width="0.875" style="100" customWidth="1"/>
    <col min="14346" max="14346" width="13.375" style="100" customWidth="1"/>
    <col min="14347" max="14349" width="12.625" style="100" bestFit="1" customWidth="1"/>
    <col min="14350" max="14594" width="9.125" style="100"/>
    <col min="14595" max="14595" width="56.625" style="100" bestFit="1" customWidth="1"/>
    <col min="14596" max="14596" width="13.375" style="100" customWidth="1"/>
    <col min="14597" max="14597" width="0.875" style="100" customWidth="1"/>
    <col min="14598" max="14598" width="13.625" style="100" customWidth="1"/>
    <col min="14599" max="14599" width="0.875" style="100" customWidth="1"/>
    <col min="14600" max="14600" width="13.375" style="100" customWidth="1"/>
    <col min="14601" max="14601" width="0.875" style="100" customWidth="1"/>
    <col min="14602" max="14602" width="13.375" style="100" customWidth="1"/>
    <col min="14603" max="14605" width="12.625" style="100" bestFit="1" customWidth="1"/>
    <col min="14606" max="14850" width="9.125" style="100"/>
    <col min="14851" max="14851" width="56.625" style="100" bestFit="1" customWidth="1"/>
    <col min="14852" max="14852" width="13.375" style="100" customWidth="1"/>
    <col min="14853" max="14853" width="0.875" style="100" customWidth="1"/>
    <col min="14854" max="14854" width="13.625" style="100" customWidth="1"/>
    <col min="14855" max="14855" width="0.875" style="100" customWidth="1"/>
    <col min="14856" max="14856" width="13.375" style="100" customWidth="1"/>
    <col min="14857" max="14857" width="0.875" style="100" customWidth="1"/>
    <col min="14858" max="14858" width="13.375" style="100" customWidth="1"/>
    <col min="14859" max="14861" width="12.625" style="100" bestFit="1" customWidth="1"/>
    <col min="14862" max="15106" width="9.125" style="100"/>
    <col min="15107" max="15107" width="56.625" style="100" bestFit="1" customWidth="1"/>
    <col min="15108" max="15108" width="13.375" style="100" customWidth="1"/>
    <col min="15109" max="15109" width="0.875" style="100" customWidth="1"/>
    <col min="15110" max="15110" width="13.625" style="100" customWidth="1"/>
    <col min="15111" max="15111" width="0.875" style="100" customWidth="1"/>
    <col min="15112" max="15112" width="13.375" style="100" customWidth="1"/>
    <col min="15113" max="15113" width="0.875" style="100" customWidth="1"/>
    <col min="15114" max="15114" width="13.375" style="100" customWidth="1"/>
    <col min="15115" max="15117" width="12.625" style="100" bestFit="1" customWidth="1"/>
    <col min="15118" max="15362" width="9.125" style="100"/>
    <col min="15363" max="15363" width="56.625" style="100" bestFit="1" customWidth="1"/>
    <col min="15364" max="15364" width="13.375" style="100" customWidth="1"/>
    <col min="15365" max="15365" width="0.875" style="100" customWidth="1"/>
    <col min="15366" max="15366" width="13.625" style="100" customWidth="1"/>
    <col min="15367" max="15367" width="0.875" style="100" customWidth="1"/>
    <col min="15368" max="15368" width="13.375" style="100" customWidth="1"/>
    <col min="15369" max="15369" width="0.875" style="100" customWidth="1"/>
    <col min="15370" max="15370" width="13.375" style="100" customWidth="1"/>
    <col min="15371" max="15373" width="12.625" style="100" bestFit="1" customWidth="1"/>
    <col min="15374" max="15618" width="9.125" style="100"/>
    <col min="15619" max="15619" width="56.625" style="100" bestFit="1" customWidth="1"/>
    <col min="15620" max="15620" width="13.375" style="100" customWidth="1"/>
    <col min="15621" max="15621" width="0.875" style="100" customWidth="1"/>
    <col min="15622" max="15622" width="13.625" style="100" customWidth="1"/>
    <col min="15623" max="15623" width="0.875" style="100" customWidth="1"/>
    <col min="15624" max="15624" width="13.375" style="100" customWidth="1"/>
    <col min="15625" max="15625" width="0.875" style="100" customWidth="1"/>
    <col min="15626" max="15626" width="13.375" style="100" customWidth="1"/>
    <col min="15627" max="15629" width="12.625" style="100" bestFit="1" customWidth="1"/>
    <col min="15630" max="15874" width="9.125" style="100"/>
    <col min="15875" max="15875" width="56.625" style="100" bestFit="1" customWidth="1"/>
    <col min="15876" max="15876" width="13.375" style="100" customWidth="1"/>
    <col min="15877" max="15877" width="0.875" style="100" customWidth="1"/>
    <col min="15878" max="15878" width="13.625" style="100" customWidth="1"/>
    <col min="15879" max="15879" width="0.875" style="100" customWidth="1"/>
    <col min="15880" max="15880" width="13.375" style="100" customWidth="1"/>
    <col min="15881" max="15881" width="0.875" style="100" customWidth="1"/>
    <col min="15882" max="15882" width="13.375" style="100" customWidth="1"/>
    <col min="15883" max="15885" width="12.625" style="100" bestFit="1" customWidth="1"/>
    <col min="15886" max="16130" width="9.125" style="100"/>
    <col min="16131" max="16131" width="56.625" style="100" bestFit="1" customWidth="1"/>
    <col min="16132" max="16132" width="13.375" style="100" customWidth="1"/>
    <col min="16133" max="16133" width="0.875" style="100" customWidth="1"/>
    <col min="16134" max="16134" width="13.625" style="100" customWidth="1"/>
    <col min="16135" max="16135" width="0.875" style="100" customWidth="1"/>
    <col min="16136" max="16136" width="13.375" style="100" customWidth="1"/>
    <col min="16137" max="16137" width="0.875" style="100" customWidth="1"/>
    <col min="16138" max="16138" width="13.375" style="100" customWidth="1"/>
    <col min="16139" max="16141" width="12.625" style="100" bestFit="1" customWidth="1"/>
    <col min="16142" max="16384" width="9.125" style="100"/>
  </cols>
  <sheetData>
    <row r="1" spans="1:10" ht="26.25" customHeight="1" x14ac:dyDescent="0.6">
      <c r="A1" s="144" t="s">
        <v>52</v>
      </c>
      <c r="B1" s="144"/>
      <c r="C1" s="144"/>
      <c r="E1" s="145"/>
      <c r="G1" s="145"/>
      <c r="H1" s="145"/>
      <c r="I1" s="145"/>
      <c r="J1" s="145"/>
    </row>
    <row r="2" spans="1:10" ht="26.25" customHeight="1" x14ac:dyDescent="0.6">
      <c r="A2" s="146" t="s">
        <v>124</v>
      </c>
      <c r="B2" s="146"/>
      <c r="C2" s="146"/>
      <c r="E2" s="145"/>
      <c r="G2" s="145"/>
      <c r="H2" s="145"/>
      <c r="I2" s="145"/>
      <c r="J2" s="145"/>
    </row>
    <row r="3" spans="1:10" ht="8.85" customHeight="1" x14ac:dyDescent="0.6">
      <c r="A3" s="146"/>
      <c r="B3" s="146"/>
      <c r="C3" s="146"/>
      <c r="D3" s="299" t="s">
        <v>13</v>
      </c>
      <c r="E3" s="299"/>
      <c r="F3" s="299"/>
      <c r="G3" s="299"/>
      <c r="H3" s="299"/>
      <c r="I3" s="299"/>
      <c r="J3" s="299"/>
    </row>
    <row r="4" spans="1:10" ht="21.75" customHeight="1" x14ac:dyDescent="0.6">
      <c r="A4" s="146"/>
      <c r="B4" s="146"/>
      <c r="C4" s="146"/>
      <c r="D4" s="304" t="s">
        <v>79</v>
      </c>
      <c r="E4" s="304"/>
      <c r="F4" s="304"/>
      <c r="G4" s="147"/>
      <c r="H4" s="147"/>
      <c r="I4" s="147"/>
      <c r="J4" s="147"/>
    </row>
    <row r="5" spans="1:10" ht="21.75" customHeight="1" x14ac:dyDescent="0.6">
      <c r="A5" s="146"/>
      <c r="B5" s="146"/>
      <c r="C5" s="146"/>
      <c r="D5" s="304" t="s">
        <v>78</v>
      </c>
      <c r="E5" s="304"/>
      <c r="F5" s="304"/>
      <c r="G5" s="140"/>
      <c r="H5" s="304" t="s">
        <v>25</v>
      </c>
      <c r="I5" s="304"/>
      <c r="J5" s="304"/>
    </row>
    <row r="6" spans="1:10" ht="21.75" customHeight="1" x14ac:dyDescent="0.6">
      <c r="A6" s="146"/>
      <c r="B6" s="146"/>
      <c r="C6" s="146"/>
      <c r="D6" s="302" t="s">
        <v>118</v>
      </c>
      <c r="E6" s="302"/>
      <c r="F6" s="302"/>
      <c r="G6" s="140"/>
      <c r="H6" s="302" t="s">
        <v>118</v>
      </c>
      <c r="I6" s="302"/>
      <c r="J6" s="302"/>
    </row>
    <row r="7" spans="1:10" ht="21.75" customHeight="1" x14ac:dyDescent="0.6">
      <c r="A7" s="146"/>
      <c r="B7" s="146"/>
      <c r="C7" s="146"/>
      <c r="D7" s="302" t="s">
        <v>119</v>
      </c>
      <c r="E7" s="302"/>
      <c r="F7" s="302"/>
      <c r="G7" s="140"/>
      <c r="H7" s="302" t="s">
        <v>119</v>
      </c>
      <c r="I7" s="302"/>
      <c r="J7" s="302"/>
    </row>
    <row r="8" spans="1:10" ht="21.75" customHeight="1" x14ac:dyDescent="0.6">
      <c r="A8" s="146"/>
      <c r="B8" s="259" t="s">
        <v>0</v>
      </c>
      <c r="C8" s="146"/>
      <c r="D8" s="147">
        <v>2565</v>
      </c>
      <c r="E8" s="147"/>
      <c r="F8" s="147">
        <v>2564</v>
      </c>
      <c r="G8" s="147"/>
      <c r="H8" s="269">
        <v>2565</v>
      </c>
      <c r="I8" s="269"/>
      <c r="J8" s="269">
        <v>2564</v>
      </c>
    </row>
    <row r="9" spans="1:10" ht="18" customHeight="1" x14ac:dyDescent="0.6">
      <c r="A9" s="146"/>
      <c r="B9" s="260"/>
      <c r="C9" s="146"/>
      <c r="D9" s="303" t="s">
        <v>44</v>
      </c>
      <c r="E9" s="303"/>
      <c r="F9" s="303"/>
      <c r="G9" s="303"/>
      <c r="H9" s="303"/>
      <c r="I9" s="303"/>
      <c r="J9" s="303"/>
    </row>
    <row r="10" spans="1:10" ht="22.2" x14ac:dyDescent="0.6">
      <c r="A10" s="148" t="s">
        <v>16</v>
      </c>
      <c r="B10" s="215"/>
      <c r="C10" s="148"/>
      <c r="D10" s="149"/>
      <c r="E10" s="149"/>
      <c r="F10" s="149"/>
      <c r="G10" s="149"/>
      <c r="H10" s="149"/>
      <c r="I10" s="149"/>
      <c r="J10" s="149"/>
    </row>
    <row r="11" spans="1:10" ht="21.6" x14ac:dyDescent="0.55000000000000004">
      <c r="A11" s="142" t="s">
        <v>162</v>
      </c>
      <c r="B11" s="215"/>
      <c r="C11" s="142"/>
      <c r="D11" s="1">
        <f>'PL 8-9'!D29</f>
        <v>3503719</v>
      </c>
      <c r="E11" s="1">
        <v>0</v>
      </c>
      <c r="F11" s="1">
        <f>'PL 8-9'!F29</f>
        <v>89485</v>
      </c>
      <c r="G11" s="1"/>
      <c r="H11" s="1">
        <f>'PL 8-9'!H29</f>
        <v>554615</v>
      </c>
      <c r="I11" s="1"/>
      <c r="J11" s="1">
        <f>'PL 8-9'!J29</f>
        <v>6593</v>
      </c>
    </row>
    <row r="12" spans="1:10" ht="21.6" x14ac:dyDescent="0.55000000000000004">
      <c r="A12" s="151" t="s">
        <v>176</v>
      </c>
      <c r="B12" s="215"/>
      <c r="C12" s="151"/>
      <c r="D12" s="91"/>
      <c r="E12" s="1"/>
      <c r="F12" s="91"/>
      <c r="G12" s="1"/>
      <c r="H12" s="166"/>
      <c r="I12" s="1"/>
      <c r="J12" s="166"/>
    </row>
    <row r="13" spans="1:10" ht="21.6" x14ac:dyDescent="0.55000000000000004">
      <c r="A13" s="142" t="s">
        <v>172</v>
      </c>
      <c r="B13" s="215" t="s">
        <v>149</v>
      </c>
      <c r="C13" s="142"/>
      <c r="D13" s="165">
        <v>126640</v>
      </c>
      <c r="E13" s="1"/>
      <c r="F13" s="165">
        <v>-8861</v>
      </c>
      <c r="G13" s="211"/>
      <c r="H13" s="250">
        <v>126640</v>
      </c>
      <c r="I13" s="211"/>
      <c r="J13" s="250">
        <v>-8861</v>
      </c>
    </row>
    <row r="14" spans="1:10" ht="21.6" x14ac:dyDescent="0.55000000000000004">
      <c r="A14" s="142" t="s">
        <v>94</v>
      </c>
      <c r="B14" s="215"/>
      <c r="C14" s="142"/>
      <c r="D14" s="165">
        <v>1092</v>
      </c>
      <c r="E14" s="1"/>
      <c r="F14" s="165">
        <v>316</v>
      </c>
      <c r="G14" s="211"/>
      <c r="H14" s="250">
        <v>1092</v>
      </c>
      <c r="I14" s="211"/>
      <c r="J14" s="250">
        <v>316</v>
      </c>
    </row>
    <row r="15" spans="1:10" ht="21.6" x14ac:dyDescent="0.55000000000000004">
      <c r="A15" s="142" t="s">
        <v>95</v>
      </c>
      <c r="B15" s="215"/>
      <c r="C15" s="142"/>
      <c r="D15" s="56">
        <v>360257</v>
      </c>
      <c r="E15" s="1"/>
      <c r="F15" s="56">
        <v>354861</v>
      </c>
      <c r="G15" s="1"/>
      <c r="H15" s="165">
        <v>360257</v>
      </c>
      <c r="I15" s="1"/>
      <c r="J15" s="165">
        <v>354861</v>
      </c>
    </row>
    <row r="16" spans="1:10" ht="21.6" x14ac:dyDescent="0.55000000000000004">
      <c r="A16" s="142" t="s">
        <v>135</v>
      </c>
      <c r="B16" s="215" t="s">
        <v>150</v>
      </c>
      <c r="C16" s="142"/>
      <c r="D16" s="56">
        <f>-'PL 8-9'!D26</f>
        <v>-3034534</v>
      </c>
      <c r="E16" s="1"/>
      <c r="F16" s="56">
        <v>-198298</v>
      </c>
      <c r="G16" s="1"/>
      <c r="H16" s="165">
        <v>0</v>
      </c>
      <c r="I16" s="1"/>
      <c r="J16" s="165">
        <v>0</v>
      </c>
    </row>
    <row r="17" spans="1:18" ht="21.6" x14ac:dyDescent="0.55000000000000004">
      <c r="A17" s="142" t="s">
        <v>173</v>
      </c>
      <c r="B17" s="215"/>
      <c r="C17" s="142"/>
      <c r="D17" s="56">
        <v>670</v>
      </c>
      <c r="E17" s="1"/>
      <c r="F17" s="56">
        <v>-297</v>
      </c>
      <c r="G17" s="1"/>
      <c r="H17" s="165">
        <v>670</v>
      </c>
      <c r="I17" s="1"/>
      <c r="J17" s="165">
        <v>-297</v>
      </c>
    </row>
    <row r="18" spans="1:18" ht="21.6" x14ac:dyDescent="0.55000000000000004">
      <c r="A18" s="142" t="s">
        <v>168</v>
      </c>
      <c r="B18" s="215"/>
      <c r="C18" s="142"/>
      <c r="D18" s="56">
        <v>-11524</v>
      </c>
      <c r="E18" s="1"/>
      <c r="F18" s="56">
        <v>674</v>
      </c>
      <c r="G18" s="1"/>
      <c r="H18" s="165">
        <v>-11524</v>
      </c>
      <c r="I18" s="1"/>
      <c r="J18" s="165">
        <v>674</v>
      </c>
    </row>
    <row r="19" spans="1:18" ht="21.6" x14ac:dyDescent="0.55000000000000004">
      <c r="A19" s="142" t="s">
        <v>138</v>
      </c>
      <c r="B19" s="215" t="s">
        <v>151</v>
      </c>
      <c r="C19" s="142"/>
      <c r="D19" s="56">
        <v>46660</v>
      </c>
      <c r="E19" s="1"/>
      <c r="F19" s="56">
        <v>-32488</v>
      </c>
      <c r="G19" s="1"/>
      <c r="H19" s="165">
        <v>46660</v>
      </c>
      <c r="I19" s="1"/>
      <c r="J19" s="165">
        <v>-32488</v>
      </c>
    </row>
    <row r="20" spans="1:18" ht="21.6" x14ac:dyDescent="0.55000000000000004">
      <c r="A20" s="142" t="s">
        <v>105</v>
      </c>
      <c r="B20" s="215"/>
      <c r="C20" s="142"/>
      <c r="D20" s="56">
        <v>16966</v>
      </c>
      <c r="E20" s="211"/>
      <c r="F20" s="56">
        <v>18850</v>
      </c>
      <c r="G20" s="211"/>
      <c r="H20" s="165">
        <v>16966</v>
      </c>
      <c r="I20" s="1"/>
      <c r="J20" s="165">
        <v>18850</v>
      </c>
    </row>
    <row r="21" spans="1:18" ht="21.6" x14ac:dyDescent="0.55000000000000004">
      <c r="A21" s="142" t="s">
        <v>58</v>
      </c>
      <c r="B21" s="215" t="s">
        <v>152</v>
      </c>
      <c r="C21" s="142"/>
      <c r="D21" s="56">
        <v>-21027</v>
      </c>
      <c r="E21" s="211"/>
      <c r="F21" s="56">
        <v>-5265</v>
      </c>
      <c r="G21" s="211"/>
      <c r="H21" s="1">
        <v>-106457</v>
      </c>
      <c r="I21" s="1"/>
      <c r="J21" s="1">
        <v>-120671</v>
      </c>
    </row>
    <row r="22" spans="1:18" ht="21.6" x14ac:dyDescent="0.55000000000000004">
      <c r="A22" s="142" t="s">
        <v>96</v>
      </c>
      <c r="B22" s="215"/>
      <c r="C22" s="142"/>
      <c r="D22" s="56">
        <v>-2588</v>
      </c>
      <c r="E22" s="1"/>
      <c r="F22" s="56">
        <v>-18382</v>
      </c>
      <c r="G22" s="1"/>
      <c r="H22" s="1">
        <v>-2588</v>
      </c>
      <c r="I22" s="1"/>
      <c r="J22" s="1">
        <v>-18382</v>
      </c>
    </row>
    <row r="23" spans="1:18" ht="22.2" x14ac:dyDescent="0.6">
      <c r="A23" s="143"/>
      <c r="B23" s="215"/>
      <c r="C23" s="143"/>
      <c r="D23" s="167">
        <f>SUM(D11:D22)</f>
        <v>986331</v>
      </c>
      <c r="E23" s="251"/>
      <c r="F23" s="167">
        <f>SUM(F11:F22)</f>
        <v>200595</v>
      </c>
      <c r="G23" s="251"/>
      <c r="H23" s="167">
        <f>SUM(H11:H22)</f>
        <v>986331</v>
      </c>
      <c r="I23" s="251"/>
      <c r="J23" s="167">
        <f>SUM(J11:J22)</f>
        <v>200595</v>
      </c>
    </row>
    <row r="24" spans="1:18" ht="23.85" customHeight="1" x14ac:dyDescent="0.55000000000000004">
      <c r="A24" s="151" t="s">
        <v>97</v>
      </c>
      <c r="B24" s="215"/>
      <c r="C24" s="151"/>
      <c r="D24" s="91"/>
      <c r="E24" s="1"/>
      <c r="F24" s="250"/>
      <c r="G24" s="1"/>
      <c r="H24" s="1"/>
      <c r="I24" s="1"/>
      <c r="J24" s="1"/>
    </row>
    <row r="25" spans="1:18" ht="21.6" x14ac:dyDescent="0.55000000000000004">
      <c r="A25" s="142" t="s">
        <v>45</v>
      </c>
      <c r="B25" s="215"/>
      <c r="C25" s="142"/>
      <c r="D25" s="252">
        <v>-417184</v>
      </c>
      <c r="E25" s="1"/>
      <c r="F25" s="252">
        <v>-450150</v>
      </c>
      <c r="G25" s="1"/>
      <c r="H25" s="252">
        <v>-417184</v>
      </c>
      <c r="I25" s="1"/>
      <c r="J25" s="252">
        <v>-450150</v>
      </c>
      <c r="K25" s="153"/>
      <c r="L25" s="153"/>
      <c r="M25" s="153"/>
    </row>
    <row r="26" spans="1:18" ht="21.6" x14ac:dyDescent="0.55000000000000004">
      <c r="A26" s="142" t="s">
        <v>42</v>
      </c>
      <c r="B26" s="215"/>
      <c r="C26" s="142"/>
      <c r="D26" s="252">
        <f>H26</f>
        <v>-1283215</v>
      </c>
      <c r="E26" s="1"/>
      <c r="F26" s="252">
        <v>366345</v>
      </c>
      <c r="G26" s="1"/>
      <c r="H26" s="252">
        <v>-1283215</v>
      </c>
      <c r="I26" s="1"/>
      <c r="J26" s="252">
        <v>366345</v>
      </c>
    </row>
    <row r="27" spans="1:18" ht="21.6" x14ac:dyDescent="0.55000000000000004">
      <c r="A27" s="142" t="s">
        <v>3</v>
      </c>
      <c r="B27" s="215"/>
      <c r="C27" s="142"/>
      <c r="D27" s="252">
        <v>-96991</v>
      </c>
      <c r="E27" s="1"/>
      <c r="F27" s="252">
        <v>-70938</v>
      </c>
      <c r="G27" s="1"/>
      <c r="H27" s="252">
        <v>-96991</v>
      </c>
      <c r="I27" s="1"/>
      <c r="J27" s="252">
        <v>-70938</v>
      </c>
    </row>
    <row r="28" spans="1:18" ht="21.6" x14ac:dyDescent="0.55000000000000004">
      <c r="A28" s="142" t="s">
        <v>40</v>
      </c>
      <c r="B28" s="215"/>
      <c r="C28" s="142"/>
      <c r="D28" s="252">
        <v>1457</v>
      </c>
      <c r="E28" s="1"/>
      <c r="F28" s="252">
        <v>-1211</v>
      </c>
      <c r="G28" s="1"/>
      <c r="H28" s="252">
        <v>1457</v>
      </c>
      <c r="I28" s="1"/>
      <c r="J28" s="252">
        <v>-1211</v>
      </c>
      <c r="K28" s="153"/>
      <c r="L28" s="153"/>
      <c r="M28" s="153"/>
      <c r="N28" s="153"/>
      <c r="O28" s="153"/>
      <c r="P28" s="153"/>
      <c r="Q28" s="153"/>
      <c r="R28" s="153"/>
    </row>
    <row r="29" spans="1:18" ht="21.6" x14ac:dyDescent="0.55000000000000004">
      <c r="A29" s="142" t="s">
        <v>46</v>
      </c>
      <c r="B29" s="215"/>
      <c r="C29" s="142"/>
      <c r="D29" s="252">
        <f>H29</f>
        <v>1496031</v>
      </c>
      <c r="E29" s="1"/>
      <c r="F29" s="252">
        <v>-351902</v>
      </c>
      <c r="G29" s="1"/>
      <c r="H29" s="253">
        <v>1496031</v>
      </c>
      <c r="I29" s="1"/>
      <c r="J29" s="253">
        <v>-351902</v>
      </c>
    </row>
    <row r="30" spans="1:18" ht="21.6" x14ac:dyDescent="0.55000000000000004">
      <c r="A30" s="142" t="s">
        <v>39</v>
      </c>
      <c r="B30" s="215"/>
      <c r="C30" s="142"/>
      <c r="D30" s="252">
        <v>-19248</v>
      </c>
      <c r="E30" s="1"/>
      <c r="F30" s="252">
        <v>11194</v>
      </c>
      <c r="G30" s="1"/>
      <c r="H30" s="253">
        <v>-19248</v>
      </c>
      <c r="I30" s="1"/>
      <c r="J30" s="253">
        <v>11194</v>
      </c>
    </row>
    <row r="31" spans="1:18" ht="21.6" x14ac:dyDescent="0.55000000000000004">
      <c r="A31" s="142" t="s">
        <v>115</v>
      </c>
      <c r="B31" s="215" t="s">
        <v>153</v>
      </c>
      <c r="C31" s="142"/>
      <c r="D31" s="254">
        <v>-15897</v>
      </c>
      <c r="E31" s="1"/>
      <c r="F31" s="254">
        <v>-29066</v>
      </c>
      <c r="G31" s="1"/>
      <c r="H31" s="255">
        <v>-15897</v>
      </c>
      <c r="I31" s="1"/>
      <c r="J31" s="255">
        <v>-29066</v>
      </c>
    </row>
    <row r="32" spans="1:18" ht="22.2" x14ac:dyDescent="0.6">
      <c r="A32" s="273" t="s">
        <v>139</v>
      </c>
      <c r="B32" s="215"/>
      <c r="C32" s="143"/>
      <c r="D32" s="167">
        <f>SUM(D23:D31)</f>
        <v>651284</v>
      </c>
      <c r="E32" s="56"/>
      <c r="F32" s="167">
        <f>SUM(F23:F31)</f>
        <v>-325133</v>
      </c>
      <c r="G32" s="60"/>
      <c r="H32" s="167">
        <f>SUM(H23:H31)</f>
        <v>651284</v>
      </c>
      <c r="I32" s="60"/>
      <c r="J32" s="167">
        <f>SUM(J23:J31)</f>
        <v>-325133</v>
      </c>
    </row>
    <row r="33" spans="1:10" ht="22.2" x14ac:dyDescent="0.6">
      <c r="A33" s="274" t="s">
        <v>156</v>
      </c>
      <c r="B33" s="215"/>
      <c r="C33" s="143"/>
      <c r="D33" s="270">
        <f>H33</f>
        <v>-96156</v>
      </c>
      <c r="E33" s="270"/>
      <c r="F33" s="270">
        <v>0</v>
      </c>
      <c r="G33" s="270"/>
      <c r="H33" s="270">
        <v>-96156</v>
      </c>
      <c r="I33" s="270"/>
      <c r="J33" s="270">
        <v>0</v>
      </c>
    </row>
    <row r="34" spans="1:10" ht="22.2" x14ac:dyDescent="0.6">
      <c r="A34" s="143" t="s">
        <v>139</v>
      </c>
      <c r="B34" s="215"/>
      <c r="C34" s="143"/>
      <c r="D34" s="271">
        <f>SUM(D32:D33)</f>
        <v>555128</v>
      </c>
      <c r="E34" s="272"/>
      <c r="F34" s="271">
        <f>SUM(F32:F33)</f>
        <v>-325133</v>
      </c>
      <c r="G34" s="272"/>
      <c r="H34" s="271">
        <f>SUM(H32:H33)</f>
        <v>555128</v>
      </c>
      <c r="I34" s="272"/>
      <c r="J34" s="271">
        <f>SUM(J32:J33)</f>
        <v>-325133</v>
      </c>
    </row>
    <row r="35" spans="1:10" ht="13.35" customHeight="1" x14ac:dyDescent="0.6">
      <c r="A35" s="143"/>
      <c r="B35" s="215"/>
      <c r="C35" s="143"/>
      <c r="D35" s="92"/>
      <c r="E35" s="92"/>
      <c r="F35" s="92"/>
      <c r="G35" s="92"/>
      <c r="H35" s="92"/>
      <c r="I35" s="92"/>
      <c r="J35" s="92"/>
    </row>
    <row r="36" spans="1:10" ht="21.75" customHeight="1" x14ac:dyDescent="0.6">
      <c r="A36" s="144" t="s">
        <v>52</v>
      </c>
      <c r="B36" s="261"/>
      <c r="C36" s="144"/>
      <c r="D36" s="91"/>
      <c r="E36" s="256"/>
      <c r="F36" s="91"/>
      <c r="G36" s="256"/>
      <c r="H36" s="256"/>
      <c r="I36" s="256"/>
      <c r="J36" s="256"/>
    </row>
    <row r="37" spans="1:10" ht="21.75" customHeight="1" x14ac:dyDescent="0.6">
      <c r="A37" s="146" t="s">
        <v>124</v>
      </c>
      <c r="B37" s="260"/>
      <c r="C37" s="146"/>
      <c r="D37" s="91"/>
      <c r="E37" s="256"/>
      <c r="F37" s="91"/>
      <c r="G37" s="256"/>
      <c r="H37" s="256"/>
      <c r="I37" s="256"/>
      <c r="J37" s="256"/>
    </row>
    <row r="38" spans="1:10" ht="21.75" customHeight="1" x14ac:dyDescent="0.6">
      <c r="A38" s="146"/>
      <c r="B38" s="260"/>
      <c r="C38" s="146"/>
      <c r="D38" s="91"/>
      <c r="E38" s="256"/>
      <c r="F38" s="91"/>
      <c r="G38" s="256"/>
      <c r="H38" s="256"/>
      <c r="I38" s="256"/>
      <c r="J38" s="256"/>
    </row>
    <row r="39" spans="1:10" ht="21.75" customHeight="1" x14ac:dyDescent="0.6">
      <c r="A39" s="146"/>
      <c r="B39" s="260"/>
      <c r="C39" s="146"/>
      <c r="D39" s="300" t="s">
        <v>79</v>
      </c>
      <c r="E39" s="300"/>
      <c r="F39" s="300"/>
      <c r="G39" s="256"/>
      <c r="H39" s="256"/>
      <c r="I39" s="256"/>
      <c r="J39" s="256"/>
    </row>
    <row r="40" spans="1:10" ht="21.75" customHeight="1" x14ac:dyDescent="0.6">
      <c r="A40" s="146"/>
      <c r="B40" s="260"/>
      <c r="C40" s="146"/>
      <c r="D40" s="300" t="s">
        <v>78</v>
      </c>
      <c r="E40" s="300"/>
      <c r="F40" s="300"/>
      <c r="G40" s="116"/>
      <c r="H40" s="300" t="s">
        <v>25</v>
      </c>
      <c r="I40" s="300"/>
      <c r="J40" s="300"/>
    </row>
    <row r="41" spans="1:10" ht="21.75" customHeight="1" x14ac:dyDescent="0.6">
      <c r="A41" s="146"/>
      <c r="B41" s="146"/>
      <c r="C41" s="146"/>
      <c r="D41" s="301" t="s">
        <v>118</v>
      </c>
      <c r="E41" s="301"/>
      <c r="F41" s="301"/>
      <c r="G41" s="116"/>
      <c r="H41" s="301" t="s">
        <v>118</v>
      </c>
      <c r="I41" s="301"/>
      <c r="J41" s="301"/>
    </row>
    <row r="42" spans="1:10" ht="21.75" customHeight="1" x14ac:dyDescent="0.6">
      <c r="A42" s="146"/>
      <c r="B42" s="146"/>
      <c r="C42" s="146"/>
      <c r="D42" s="301" t="s">
        <v>119</v>
      </c>
      <c r="E42" s="301"/>
      <c r="F42" s="301"/>
      <c r="G42" s="116"/>
      <c r="H42" s="301" t="s">
        <v>119</v>
      </c>
      <c r="I42" s="301"/>
      <c r="J42" s="301"/>
    </row>
    <row r="43" spans="1:10" ht="21.75" customHeight="1" x14ac:dyDescent="0.6">
      <c r="A43" s="146"/>
      <c r="B43" s="214" t="s">
        <v>0</v>
      </c>
      <c r="C43" s="146"/>
      <c r="D43" s="107">
        <v>2565</v>
      </c>
      <c r="E43" s="107"/>
      <c r="F43" s="107">
        <v>2564</v>
      </c>
      <c r="G43" s="107"/>
      <c r="H43" s="267">
        <v>2565</v>
      </c>
      <c r="I43" s="267"/>
      <c r="J43" s="267">
        <v>2564</v>
      </c>
    </row>
    <row r="44" spans="1:10" ht="21.75" customHeight="1" x14ac:dyDescent="0.6">
      <c r="A44" s="146"/>
      <c r="B44" s="146"/>
      <c r="C44" s="146"/>
      <c r="D44" s="289" t="s">
        <v>44</v>
      </c>
      <c r="E44" s="289"/>
      <c r="F44" s="289"/>
      <c r="G44" s="289"/>
      <c r="H44" s="289"/>
      <c r="I44" s="289"/>
      <c r="J44" s="289"/>
    </row>
    <row r="45" spans="1:10" ht="22.2" x14ac:dyDescent="0.6">
      <c r="A45" s="148" t="s">
        <v>17</v>
      </c>
      <c r="B45" s="148"/>
      <c r="C45" s="148"/>
      <c r="D45" s="56"/>
      <c r="E45" s="56"/>
      <c r="F45" s="56"/>
      <c r="G45" s="56"/>
      <c r="H45" s="56"/>
      <c r="I45" s="56"/>
      <c r="J45" s="56"/>
    </row>
    <row r="46" spans="1:10" ht="21.6" x14ac:dyDescent="0.55000000000000004">
      <c r="A46" s="142" t="s">
        <v>171</v>
      </c>
      <c r="B46" s="215"/>
      <c r="C46" s="142"/>
      <c r="D46" s="56">
        <v>-200103</v>
      </c>
      <c r="E46" s="56"/>
      <c r="F46" s="56">
        <v>2025288</v>
      </c>
      <c r="G46" s="56"/>
      <c r="H46" s="56">
        <v>-200103</v>
      </c>
      <c r="I46" s="56"/>
      <c r="J46" s="56">
        <v>2025288</v>
      </c>
    </row>
    <row r="47" spans="1:10" ht="21.6" x14ac:dyDescent="0.55000000000000004">
      <c r="A47" s="142" t="s">
        <v>98</v>
      </c>
      <c r="B47" s="215"/>
      <c r="C47" s="142"/>
      <c r="D47" s="56">
        <v>177</v>
      </c>
      <c r="E47" s="56"/>
      <c r="F47" s="56">
        <v>310</v>
      </c>
      <c r="G47" s="56"/>
      <c r="H47" s="56">
        <v>177</v>
      </c>
      <c r="I47" s="56"/>
      <c r="J47" s="56">
        <v>310</v>
      </c>
    </row>
    <row r="48" spans="1:10" ht="21.6" x14ac:dyDescent="0.55000000000000004">
      <c r="A48" s="142" t="s">
        <v>101</v>
      </c>
      <c r="B48" s="215" t="s">
        <v>169</v>
      </c>
      <c r="C48" s="142"/>
      <c r="D48" s="56">
        <v>0</v>
      </c>
      <c r="E48" s="56"/>
      <c r="F48" s="56">
        <v>-1938779</v>
      </c>
      <c r="G48" s="56"/>
      <c r="H48" s="56">
        <v>0</v>
      </c>
      <c r="I48" s="56"/>
      <c r="J48" s="56">
        <v>-1938779</v>
      </c>
    </row>
    <row r="49" spans="1:10" ht="21.6" x14ac:dyDescent="0.55000000000000004">
      <c r="A49" s="142" t="s">
        <v>113</v>
      </c>
      <c r="B49" s="215">
        <v>9</v>
      </c>
      <c r="C49" s="142"/>
      <c r="D49" s="56">
        <v>0</v>
      </c>
      <c r="E49" s="56"/>
      <c r="F49" s="56">
        <v>-1071762</v>
      </c>
      <c r="G49" s="56"/>
      <c r="H49" s="56">
        <v>0</v>
      </c>
      <c r="I49" s="56"/>
      <c r="J49" s="56">
        <v>-1071762</v>
      </c>
    </row>
    <row r="50" spans="1:10" ht="21.6" x14ac:dyDescent="0.55000000000000004">
      <c r="A50" s="142" t="s">
        <v>99</v>
      </c>
      <c r="B50" s="215">
        <v>11</v>
      </c>
      <c r="C50" s="142"/>
      <c r="D50" s="56">
        <v>-262144</v>
      </c>
      <c r="E50" s="56"/>
      <c r="F50" s="56">
        <v>-109993</v>
      </c>
      <c r="G50" s="56"/>
      <c r="H50" s="56">
        <v>-262144</v>
      </c>
      <c r="I50" s="56"/>
      <c r="J50" s="56">
        <v>-109993</v>
      </c>
    </row>
    <row r="51" spans="1:10" ht="21.6" x14ac:dyDescent="0.55000000000000004">
      <c r="A51" s="142" t="s">
        <v>100</v>
      </c>
      <c r="B51" s="215"/>
      <c r="C51" s="142"/>
      <c r="D51" s="56">
        <v>-921</v>
      </c>
      <c r="E51" s="56"/>
      <c r="F51" s="56">
        <v>-529</v>
      </c>
      <c r="G51" s="56"/>
      <c r="H51" s="56">
        <v>-921</v>
      </c>
      <c r="I51" s="56"/>
      <c r="J51" s="56">
        <v>-529</v>
      </c>
    </row>
    <row r="52" spans="1:10" ht="21.6" x14ac:dyDescent="0.55000000000000004">
      <c r="A52" s="142" t="s">
        <v>58</v>
      </c>
      <c r="B52" s="215" t="s">
        <v>152</v>
      </c>
      <c r="C52" s="142"/>
      <c r="D52" s="168">
        <v>106457</v>
      </c>
      <c r="E52" s="1"/>
      <c r="F52" s="168">
        <v>120671</v>
      </c>
      <c r="G52" s="1"/>
      <c r="H52" s="168">
        <v>106457</v>
      </c>
      <c r="I52" s="1"/>
      <c r="J52" s="168">
        <v>120671</v>
      </c>
    </row>
    <row r="53" spans="1:10" ht="21.6" x14ac:dyDescent="0.55000000000000004">
      <c r="A53" s="142" t="s">
        <v>96</v>
      </c>
      <c r="B53" s="215"/>
      <c r="C53" s="142"/>
      <c r="D53" s="168">
        <v>2551</v>
      </c>
      <c r="E53" s="1"/>
      <c r="F53" s="168">
        <v>28362</v>
      </c>
      <c r="G53" s="1"/>
      <c r="H53" s="168">
        <v>2551</v>
      </c>
      <c r="I53" s="1"/>
      <c r="J53" s="168">
        <v>28362</v>
      </c>
    </row>
    <row r="54" spans="1:10" ht="22.2" x14ac:dyDescent="0.6">
      <c r="A54" s="143" t="s">
        <v>163</v>
      </c>
      <c r="B54" s="215"/>
      <c r="C54" s="143"/>
      <c r="D54" s="57">
        <f>SUM(D46:D53)</f>
        <v>-353983</v>
      </c>
      <c r="E54" s="92"/>
      <c r="F54" s="57">
        <f>SUM(F46:F53)</f>
        <v>-946432</v>
      </c>
      <c r="G54" s="92"/>
      <c r="H54" s="57">
        <f>SUM(H46:H53)</f>
        <v>-353983</v>
      </c>
      <c r="I54" s="92"/>
      <c r="J54" s="57">
        <f>SUM(J46:J53)</f>
        <v>-946432</v>
      </c>
    </row>
    <row r="55" spans="1:10" ht="13.35" customHeight="1" x14ac:dyDescent="0.55000000000000004">
      <c r="A55" s="142"/>
      <c r="B55" s="215"/>
      <c r="C55" s="142"/>
      <c r="D55" s="168"/>
      <c r="E55" s="1"/>
      <c r="F55" s="168"/>
      <c r="G55" s="1"/>
      <c r="H55" s="168"/>
      <c r="I55" s="1"/>
      <c r="J55" s="168"/>
    </row>
    <row r="56" spans="1:10" ht="22.2" x14ac:dyDescent="0.6">
      <c r="A56" s="148" t="s">
        <v>18</v>
      </c>
      <c r="B56" s="215"/>
      <c r="C56" s="148"/>
      <c r="D56" s="56"/>
      <c r="E56" s="56"/>
      <c r="F56" s="56"/>
      <c r="G56" s="56"/>
      <c r="H56" s="56"/>
      <c r="I56" s="56"/>
      <c r="J56" s="56"/>
    </row>
    <row r="57" spans="1:10" ht="21.6" x14ac:dyDescent="0.55000000000000004">
      <c r="A57" s="142" t="s">
        <v>107</v>
      </c>
      <c r="B57" s="215"/>
      <c r="C57" s="142"/>
      <c r="D57" s="56">
        <v>0</v>
      </c>
      <c r="E57" s="1"/>
      <c r="F57" s="1">
        <v>98036</v>
      </c>
      <c r="G57" s="90"/>
      <c r="H57" s="56">
        <v>0</v>
      </c>
      <c r="I57" s="90"/>
      <c r="J57" s="56">
        <v>98036</v>
      </c>
    </row>
    <row r="58" spans="1:10" ht="21.6" x14ac:dyDescent="0.55000000000000004">
      <c r="A58" s="142" t="s">
        <v>159</v>
      </c>
      <c r="B58" s="215"/>
      <c r="C58" s="142"/>
      <c r="D58" s="1">
        <v>-115000</v>
      </c>
      <c r="E58" s="1"/>
      <c r="F58" s="56">
        <v>0</v>
      </c>
      <c r="G58" s="90"/>
      <c r="H58" s="56">
        <v>-115000</v>
      </c>
      <c r="I58" s="90"/>
      <c r="J58" s="56">
        <v>0</v>
      </c>
    </row>
    <row r="59" spans="1:10" ht="21.6" x14ac:dyDescent="0.55000000000000004">
      <c r="A59" s="142" t="s">
        <v>106</v>
      </c>
      <c r="B59" s="215"/>
      <c r="C59" s="142"/>
      <c r="D59" s="56">
        <v>-1092</v>
      </c>
      <c r="E59" s="56"/>
      <c r="F59" s="56">
        <v>-316</v>
      </c>
      <c r="G59" s="56"/>
      <c r="H59" s="56">
        <v>-1092</v>
      </c>
      <c r="I59" s="56"/>
      <c r="J59" s="56">
        <v>-316</v>
      </c>
    </row>
    <row r="60" spans="1:10" ht="21.6" x14ac:dyDescent="0.55000000000000004">
      <c r="A60" s="142" t="s">
        <v>68</v>
      </c>
      <c r="B60" s="215" t="s">
        <v>154</v>
      </c>
      <c r="C60" s="142"/>
      <c r="D60" s="56">
        <v>-10080</v>
      </c>
      <c r="E60" s="56"/>
      <c r="F60" s="56">
        <v>-10080</v>
      </c>
      <c r="G60" s="56"/>
      <c r="H60" s="56">
        <v>-10080</v>
      </c>
      <c r="I60" s="56"/>
      <c r="J60" s="56">
        <v>-10080</v>
      </c>
    </row>
    <row r="61" spans="1:10" ht="22.2" x14ac:dyDescent="0.6">
      <c r="A61" s="143" t="s">
        <v>102</v>
      </c>
      <c r="B61" s="143"/>
      <c r="C61" s="143"/>
      <c r="D61" s="57">
        <f>SUM(D57:D60)</f>
        <v>-126172</v>
      </c>
      <c r="E61" s="92"/>
      <c r="F61" s="57">
        <f>SUM(F57:F60)</f>
        <v>87640</v>
      </c>
      <c r="G61" s="92"/>
      <c r="H61" s="57">
        <f>SUM(H57:H60)</f>
        <v>-126172</v>
      </c>
      <c r="I61" s="92"/>
      <c r="J61" s="57">
        <f>SUM(J57:J60)</f>
        <v>87640</v>
      </c>
    </row>
    <row r="62" spans="1:10" ht="22.2" x14ac:dyDescent="0.6">
      <c r="A62" s="143"/>
      <c r="B62" s="143"/>
      <c r="C62" s="143"/>
      <c r="D62" s="92"/>
      <c r="E62" s="92"/>
      <c r="F62" s="92"/>
      <c r="G62" s="92"/>
      <c r="H62" s="92"/>
      <c r="I62" s="92"/>
      <c r="J62" s="92"/>
    </row>
    <row r="63" spans="1:10" ht="22.2" x14ac:dyDescent="0.6">
      <c r="A63" s="143" t="s">
        <v>103</v>
      </c>
      <c r="B63" s="143"/>
      <c r="C63" s="143"/>
      <c r="D63" s="92">
        <f>D34+D54+D61</f>
        <v>74973</v>
      </c>
      <c r="E63" s="92">
        <f>E32+E54+E61</f>
        <v>0</v>
      </c>
      <c r="F63" s="92">
        <f>F32+F54+F61</f>
        <v>-1183925</v>
      </c>
      <c r="G63" s="92"/>
      <c r="H63" s="92">
        <f>SUM(H54,H61,H34)</f>
        <v>74973</v>
      </c>
      <c r="I63" s="92">
        <f>I32+I54+I61</f>
        <v>0</v>
      </c>
      <c r="J63" s="92">
        <f>J32+J54+J61</f>
        <v>-1183925</v>
      </c>
    </row>
    <row r="64" spans="1:10" ht="21.6" x14ac:dyDescent="0.55000000000000004">
      <c r="A64" s="142" t="s">
        <v>116</v>
      </c>
      <c r="B64" s="142"/>
      <c r="C64" s="142"/>
      <c r="D64" s="257">
        <v>220070</v>
      </c>
      <c r="E64" s="56"/>
      <c r="F64" s="257">
        <v>1403995</v>
      </c>
      <c r="G64" s="56"/>
      <c r="H64" s="257">
        <v>220070</v>
      </c>
      <c r="I64" s="56"/>
      <c r="J64" s="257">
        <v>1403995</v>
      </c>
    </row>
    <row r="65" spans="1:10" ht="22.8" thickBot="1" x14ac:dyDescent="0.65">
      <c r="A65" s="143" t="s">
        <v>126</v>
      </c>
      <c r="B65" s="215" t="s">
        <v>155</v>
      </c>
      <c r="C65" s="143"/>
      <c r="D65" s="58">
        <f>SUM(D63:D64)</f>
        <v>295043</v>
      </c>
      <c r="E65" s="92"/>
      <c r="F65" s="93">
        <f>SUM(F63:F64)</f>
        <v>220070</v>
      </c>
      <c r="G65" s="92"/>
      <c r="H65" s="58">
        <f>SUM(H63:H64)</f>
        <v>295043</v>
      </c>
      <c r="I65" s="92"/>
      <c r="J65" s="93">
        <f>SUM(J63:J64)</f>
        <v>220070</v>
      </c>
    </row>
    <row r="66" spans="1:10" ht="13.5" customHeight="1" thickTop="1" x14ac:dyDescent="0.55000000000000004">
      <c r="A66" s="142"/>
      <c r="B66" s="142"/>
      <c r="C66" s="142"/>
      <c r="D66" s="155"/>
      <c r="F66" s="155"/>
      <c r="H66" s="156"/>
      <c r="I66" s="150"/>
      <c r="J66" s="157"/>
    </row>
    <row r="67" spans="1:10" ht="21.75" customHeight="1" x14ac:dyDescent="0.55000000000000004">
      <c r="A67" s="142"/>
      <c r="B67" s="142"/>
      <c r="C67" s="142"/>
      <c r="D67" s="154"/>
      <c r="F67" s="155"/>
      <c r="H67" s="158"/>
      <c r="I67" s="150"/>
      <c r="J67" s="157"/>
    </row>
    <row r="68" spans="1:10" ht="21.75" customHeight="1" x14ac:dyDescent="0.55000000000000004">
      <c r="A68" s="142"/>
      <c r="B68" s="142"/>
      <c r="C68" s="142"/>
      <c r="D68" s="155">
        <f>D65-'BS 6-7'!D10</f>
        <v>0</v>
      </c>
      <c r="F68" s="155"/>
      <c r="H68" s="155">
        <f>H65-'BS 6-7'!H10</f>
        <v>0</v>
      </c>
      <c r="I68" s="150"/>
      <c r="J68" s="157"/>
    </row>
    <row r="69" spans="1:10" ht="21.75" customHeight="1" x14ac:dyDescent="0.55000000000000004">
      <c r="A69" s="142"/>
      <c r="B69" s="142"/>
      <c r="C69" s="142"/>
      <c r="D69" s="155"/>
      <c r="F69" s="155"/>
      <c r="H69" s="159"/>
      <c r="I69" s="150"/>
      <c r="J69" s="157"/>
    </row>
    <row r="70" spans="1:10" ht="13.5" customHeight="1" x14ac:dyDescent="0.55000000000000004">
      <c r="A70" s="142"/>
      <c r="B70" s="142"/>
      <c r="C70" s="142"/>
      <c r="D70" s="155"/>
      <c r="F70" s="155"/>
      <c r="H70" s="159"/>
      <c r="I70" s="150"/>
      <c r="J70" s="157"/>
    </row>
    <row r="71" spans="1:10" ht="21.75" customHeight="1" x14ac:dyDescent="0.55000000000000004">
      <c r="A71" s="142"/>
      <c r="B71" s="142"/>
      <c r="C71" s="142"/>
      <c r="D71" s="155"/>
      <c r="F71" s="155"/>
      <c r="H71" s="159"/>
      <c r="I71" s="150"/>
      <c r="J71" s="157"/>
    </row>
    <row r="72" spans="1:10" ht="21.75" customHeight="1" x14ac:dyDescent="0.55000000000000004">
      <c r="A72" s="142"/>
      <c r="B72" s="142"/>
      <c r="C72" s="142"/>
      <c r="D72" s="155"/>
      <c r="F72" s="155"/>
      <c r="H72" s="159"/>
      <c r="I72" s="150"/>
      <c r="J72" s="157"/>
    </row>
    <row r="73" spans="1:10" ht="21.75" customHeight="1" x14ac:dyDescent="0.55000000000000004">
      <c r="A73" s="142"/>
      <c r="B73" s="142"/>
      <c r="C73" s="142"/>
      <c r="D73" s="159"/>
      <c r="F73" s="155"/>
      <c r="H73" s="155"/>
      <c r="J73" s="155"/>
    </row>
    <row r="74" spans="1:10" ht="21.75" customHeight="1" x14ac:dyDescent="0.55000000000000004"/>
    <row r="75" spans="1:10" ht="21.75" customHeight="1" x14ac:dyDescent="0.55000000000000004"/>
    <row r="76" spans="1:10" ht="21.75" customHeight="1" x14ac:dyDescent="0.55000000000000004"/>
    <row r="77" spans="1:10" ht="21.75" customHeight="1" x14ac:dyDescent="0.55000000000000004"/>
    <row r="78" spans="1:10" ht="21.75" customHeight="1" x14ac:dyDescent="0.55000000000000004"/>
    <row r="79" spans="1:10" ht="21.75" customHeight="1" x14ac:dyDescent="0.55000000000000004"/>
    <row r="80" spans="1:10" ht="21.75" customHeight="1" x14ac:dyDescent="0.55000000000000004"/>
    <row r="81" ht="21.75" customHeight="1" x14ac:dyDescent="0.55000000000000004"/>
    <row r="82" ht="21.75" customHeight="1" x14ac:dyDescent="0.55000000000000004"/>
    <row r="83" ht="21.75" customHeight="1" x14ac:dyDescent="0.55000000000000004"/>
    <row r="84" ht="21.75" customHeight="1" x14ac:dyDescent="0.55000000000000004"/>
    <row r="85" ht="21.75" customHeight="1" x14ac:dyDescent="0.55000000000000004"/>
    <row r="86" ht="21.75" customHeight="1" x14ac:dyDescent="0.55000000000000004"/>
    <row r="87" ht="21.75" customHeight="1" x14ac:dyDescent="0.55000000000000004"/>
    <row r="88" ht="21.75" customHeight="1" x14ac:dyDescent="0.55000000000000004"/>
    <row r="89" ht="21.75" customHeight="1" x14ac:dyDescent="0.55000000000000004"/>
    <row r="90" ht="21.75" customHeight="1" x14ac:dyDescent="0.55000000000000004"/>
    <row r="91" ht="21.75" customHeight="1" x14ac:dyDescent="0.55000000000000004"/>
    <row r="92" ht="21.75" customHeight="1" x14ac:dyDescent="0.55000000000000004"/>
    <row r="93" ht="21.75" customHeight="1" x14ac:dyDescent="0.55000000000000004"/>
    <row r="94" ht="21.75" customHeight="1" x14ac:dyDescent="0.55000000000000004"/>
    <row r="95" ht="21.75" customHeight="1" x14ac:dyDescent="0.55000000000000004"/>
    <row r="96" ht="21.75" customHeight="1" x14ac:dyDescent="0.55000000000000004"/>
    <row r="97" spans="1:12" ht="21.75" customHeight="1" x14ac:dyDescent="0.55000000000000004"/>
    <row r="98" spans="1:12" ht="21.75" customHeight="1" x14ac:dyDescent="0.55000000000000004"/>
    <row r="99" spans="1:12" ht="21.75" customHeight="1" x14ac:dyDescent="0.55000000000000004"/>
    <row r="100" spans="1:12" ht="21.75" customHeight="1" x14ac:dyDescent="0.55000000000000004"/>
    <row r="101" spans="1:12" ht="21.75" customHeight="1" x14ac:dyDescent="0.55000000000000004"/>
    <row r="102" spans="1:12" ht="21.75" customHeight="1" x14ac:dyDescent="0.55000000000000004"/>
    <row r="103" spans="1:12" ht="21.75" customHeight="1" x14ac:dyDescent="0.55000000000000004"/>
    <row r="104" spans="1:12" ht="21.75" customHeight="1" x14ac:dyDescent="0.55000000000000004">
      <c r="A104" s="161"/>
      <c r="B104" s="161"/>
      <c r="C104" s="161"/>
      <c r="F104" s="152"/>
      <c r="G104" s="152"/>
      <c r="H104" s="152"/>
      <c r="I104" s="152"/>
      <c r="J104" s="152"/>
      <c r="K104" s="152"/>
      <c r="L104" s="152"/>
    </row>
    <row r="105" spans="1:12" ht="21.75" customHeight="1" x14ac:dyDescent="0.55000000000000004"/>
    <row r="106" spans="1:12" ht="21.75" customHeight="1" x14ac:dyDescent="0.55000000000000004"/>
    <row r="107" spans="1:12" ht="21.75" customHeight="1" x14ac:dyDescent="0.55000000000000004"/>
    <row r="108" spans="1:12" ht="21.75" customHeight="1" x14ac:dyDescent="0.55000000000000004">
      <c r="F108" s="153"/>
      <c r="H108" s="153"/>
      <c r="J108" s="153"/>
      <c r="L108" s="153"/>
    </row>
    <row r="109" spans="1:12" ht="21.75" customHeight="1" x14ac:dyDescent="0.55000000000000004"/>
    <row r="110" spans="1:12" ht="21.75" customHeight="1" x14ac:dyDescent="0.55000000000000004"/>
    <row r="111" spans="1:12" ht="21.75" customHeight="1" x14ac:dyDescent="0.55000000000000004"/>
    <row r="112" spans="1:12" ht="21.75" customHeight="1" x14ac:dyDescent="0.55000000000000004">
      <c r="H112" s="162"/>
      <c r="L112" s="162"/>
    </row>
  </sheetData>
  <mergeCells count="17">
    <mergeCell ref="D42:F42"/>
    <mergeCell ref="H42:J42"/>
    <mergeCell ref="D44:J44"/>
    <mergeCell ref="D4:F4"/>
    <mergeCell ref="D5:F5"/>
    <mergeCell ref="H5:J5"/>
    <mergeCell ref="D6:F6"/>
    <mergeCell ref="H6:J6"/>
    <mergeCell ref="D3:J3"/>
    <mergeCell ref="D39:F39"/>
    <mergeCell ref="D40:F40"/>
    <mergeCell ref="H40:J40"/>
    <mergeCell ref="D41:F41"/>
    <mergeCell ref="H41:J41"/>
    <mergeCell ref="D7:F7"/>
    <mergeCell ref="H7:J7"/>
    <mergeCell ref="D9:J9"/>
  </mergeCells>
  <pageMargins left="0.8" right="0.55000000000000004" top="0.48" bottom="0.5" header="0.5" footer="0.5"/>
  <pageSetup paperSize="9" scale="81" firstPageNumber="12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งบเปลี่ยนแปลง-10</vt:lpstr>
      <vt:lpstr>งบเปลี่ยนแปลง-11</vt:lpstr>
      <vt:lpstr>CF 12-13</vt:lpstr>
      <vt:lpstr>'BS 6-7'!Print_Area</vt:lpstr>
      <vt:lpstr>'CF 12-13'!Print_Area</vt:lpstr>
      <vt:lpstr>'PL 8-9'!Print_Area</vt:lpstr>
      <vt:lpstr>'งบเปลี่ยนแปลง-10'!Print_Area</vt:lpstr>
      <vt:lpstr>'งบเปลี่ยนแปลง-11'!Print_Area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Ukrit, Techanusorn</cp:lastModifiedBy>
  <cp:lastPrinted>2022-05-27T09:59:49Z</cp:lastPrinted>
  <dcterms:created xsi:type="dcterms:W3CDTF">2005-02-20T11:46:17Z</dcterms:created>
  <dcterms:modified xsi:type="dcterms:W3CDTF">2022-05-27T09:59:55Z</dcterms:modified>
</cp:coreProperties>
</file>