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640" windowHeight="11160" tabRatio="842"/>
  </bookViews>
  <sheets>
    <sheet name="BS" sheetId="1" r:id="rId1"/>
    <sheet name="PL" sheetId="8" r:id="rId2"/>
    <sheet name="CHANGE-1" sheetId="4" r:id="rId3"/>
    <sheet name="CHANGE-2" sheetId="5" r:id="rId4"/>
    <sheet name="Cash Flow" sheetId="6" r:id="rId5"/>
  </sheets>
  <definedNames>
    <definedName name="_xlnm.Print_Area" localSheetId="0">BS!$A$1:$K$80</definedName>
    <definedName name="_xlnm.Print_Area" localSheetId="4">'Cash Flow'!$A$1:$J$88</definedName>
    <definedName name="_xlnm.Print_Area" localSheetId="2">'CHANGE-1'!$A$1:$AF$30</definedName>
    <definedName name="_xlnm.Print_Area" localSheetId="3">'CHANGE-2'!$A$1:$Q$24</definedName>
    <definedName name="_xlnm.Print_Area" localSheetId="1">PL!$A$1:$K$53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7" i="6" l="1"/>
  <c r="H37" i="6"/>
  <c r="F37" i="6"/>
  <c r="D37" i="6"/>
  <c r="D32" i="6"/>
  <c r="J32" i="6"/>
  <c r="H32" i="6"/>
  <c r="F32" i="6"/>
  <c r="J31" i="6"/>
  <c r="H31" i="6"/>
  <c r="F31" i="6"/>
  <c r="D31" i="6"/>
  <c r="K51" i="8"/>
  <c r="G51" i="8"/>
  <c r="I51" i="8"/>
  <c r="E51" i="8"/>
  <c r="E41" i="8"/>
  <c r="J76" i="6"/>
  <c r="H76" i="6"/>
  <c r="F76" i="6"/>
  <c r="D76" i="6"/>
  <c r="K26" i="8" l="1"/>
  <c r="I26" i="8"/>
  <c r="E26" i="8"/>
  <c r="G26" i="8"/>
  <c r="N26" i="4" l="1"/>
  <c r="X21" i="4" l="1"/>
  <c r="X27" i="4" s="1"/>
  <c r="Z13" i="4"/>
  <c r="Z22" i="4"/>
  <c r="AB22" i="4" s="1"/>
  <c r="AF22" i="4" s="1"/>
  <c r="Z26" i="4"/>
  <c r="AB26" i="4" s="1"/>
  <c r="AF26" i="4" s="1"/>
  <c r="Z23" i="4"/>
  <c r="AB23" i="4" s="1"/>
  <c r="Z24" i="4"/>
  <c r="AB24" i="4" s="1"/>
  <c r="AF24" i="4" s="1"/>
  <c r="N20" i="5"/>
  <c r="N17" i="4"/>
  <c r="N16" i="4"/>
  <c r="E37" i="8"/>
  <c r="AF23" i="4" l="1"/>
  <c r="E58" i="1"/>
  <c r="E50" i="1"/>
  <c r="E28" i="1"/>
  <c r="E19" i="1"/>
  <c r="E60" i="1" l="1"/>
  <c r="P19" i="5"/>
  <c r="N15" i="5"/>
  <c r="G50" i="1" l="1"/>
  <c r="R20" i="4"/>
  <c r="N16" i="5"/>
  <c r="D88" i="6" l="1"/>
  <c r="E12" i="8"/>
  <c r="D58" i="6" l="1"/>
  <c r="P20" i="5"/>
  <c r="P14" i="5"/>
  <c r="P15" i="5"/>
  <c r="P16" i="5"/>
  <c r="Z25" i="4"/>
  <c r="Z14" i="4"/>
  <c r="Z15" i="4"/>
  <c r="AB15" i="4" s="1"/>
  <c r="AF15" i="4" s="1"/>
  <c r="Z16" i="4"/>
  <c r="AB16" i="4" s="1"/>
  <c r="AF16" i="4" s="1"/>
  <c r="Z17" i="4"/>
  <c r="AB17" i="4" s="1"/>
  <c r="AF17" i="4" s="1"/>
  <c r="Z18" i="4"/>
  <c r="AB18" i="4" s="1"/>
  <c r="AF18" i="4" s="1"/>
  <c r="D21" i="4"/>
  <c r="Z19" i="4"/>
  <c r="G67" i="1" l="1"/>
  <c r="D27" i="4"/>
  <c r="E67" i="1" s="1"/>
  <c r="E48" i="8"/>
  <c r="AD25" i="4" s="1"/>
  <c r="K37" i="8"/>
  <c r="I37" i="8"/>
  <c r="G37" i="8"/>
  <c r="D18" i="5" l="1"/>
  <c r="P13" i="5"/>
  <c r="AB14" i="4"/>
  <c r="AF14" i="4" s="1"/>
  <c r="E15" i="8"/>
  <c r="K67" i="1" l="1"/>
  <c r="D22" i="5"/>
  <c r="I67" i="1" s="1"/>
  <c r="H78" i="6"/>
  <c r="D78" i="6"/>
  <c r="K48" i="8" l="1"/>
  <c r="I48" i="8"/>
  <c r="G48" i="8"/>
  <c r="AD19" i="4" s="1"/>
  <c r="K15" i="8"/>
  <c r="I15" i="8"/>
  <c r="G15" i="8"/>
  <c r="K12" i="8"/>
  <c r="I12" i="8"/>
  <c r="G12" i="8"/>
  <c r="E16" i="8"/>
  <c r="E21" i="8" s="1"/>
  <c r="E27" i="8" s="1"/>
  <c r="E29" i="8" s="1"/>
  <c r="K16" i="8" l="1"/>
  <c r="K21" i="8" s="1"/>
  <c r="G16" i="8"/>
  <c r="G21" i="8" s="1"/>
  <c r="E31" i="8"/>
  <c r="I16" i="8"/>
  <c r="I21" i="8" s="1"/>
  <c r="H58" i="6"/>
  <c r="I50" i="1"/>
  <c r="I28" i="1"/>
  <c r="I19" i="1"/>
  <c r="I27" i="8" l="1"/>
  <c r="I29" i="8" s="1"/>
  <c r="I31" i="8" s="1"/>
  <c r="G27" i="8"/>
  <c r="G29" i="8" s="1"/>
  <c r="K27" i="8"/>
  <c r="K29" i="8" s="1"/>
  <c r="K31" i="8" s="1"/>
  <c r="N25" i="4"/>
  <c r="E38" i="8"/>
  <c r="E47" i="8" s="1"/>
  <c r="E49" i="8" s="1"/>
  <c r="E30" i="1"/>
  <c r="G31" i="8"/>
  <c r="F10" i="6"/>
  <c r="D10" i="6"/>
  <c r="L18" i="5"/>
  <c r="Z20" i="4"/>
  <c r="R21" i="4"/>
  <c r="R27" i="4" s="1"/>
  <c r="P21" i="4"/>
  <c r="P27" i="4" s="1"/>
  <c r="L21" i="4"/>
  <c r="L27" i="4" s="1"/>
  <c r="E72" i="1" s="1"/>
  <c r="J21" i="4"/>
  <c r="J27" i="4" s="1"/>
  <c r="H21" i="4"/>
  <c r="H27" i="4" s="1"/>
  <c r="E69" i="1" s="1"/>
  <c r="F21" i="4"/>
  <c r="F27" i="4" s="1"/>
  <c r="E68" i="1" s="1"/>
  <c r="I58" i="1"/>
  <c r="G58" i="1"/>
  <c r="K58" i="1"/>
  <c r="G28" i="1"/>
  <c r="K28" i="1"/>
  <c r="K19" i="1"/>
  <c r="H10" i="6" l="1"/>
  <c r="J10" i="6"/>
  <c r="AB25" i="4"/>
  <c r="AB20" i="4"/>
  <c r="AF20" i="4" s="1"/>
  <c r="Z21" i="4"/>
  <c r="Z27" i="4" s="1"/>
  <c r="K72" i="1"/>
  <c r="L22" i="5"/>
  <c r="I72" i="1" s="1"/>
  <c r="G72" i="1"/>
  <c r="I38" i="8"/>
  <c r="I47" i="8" s="1"/>
  <c r="I49" i="8" s="1"/>
  <c r="I41" i="8"/>
  <c r="G71" i="1"/>
  <c r="E71" i="1"/>
  <c r="G69" i="1"/>
  <c r="G68" i="1"/>
  <c r="D77" i="6"/>
  <c r="D79" i="6" s="1"/>
  <c r="K38" i="8"/>
  <c r="K47" i="8" s="1"/>
  <c r="K49" i="8" s="1"/>
  <c r="G38" i="8"/>
  <c r="G47" i="8" s="1"/>
  <c r="G49" i="8" s="1"/>
  <c r="G41" i="8"/>
  <c r="E43" i="8"/>
  <c r="K41" i="8"/>
  <c r="AF25" i="4" l="1"/>
  <c r="N21" i="5"/>
  <c r="P21" i="5" s="1"/>
  <c r="N19" i="4"/>
  <c r="AB19" i="4" s="1"/>
  <c r="AF19" i="4" s="1"/>
  <c r="N17" i="5"/>
  <c r="P17" i="5" s="1"/>
  <c r="K43" i="8"/>
  <c r="G43" i="8"/>
  <c r="I43" i="8"/>
  <c r="N18" i="5" l="1"/>
  <c r="N22" i="5" s="1"/>
  <c r="I73" i="1" s="1"/>
  <c r="AD21" i="4"/>
  <c r="AD27" i="4" s="1"/>
  <c r="V21" i="4"/>
  <c r="V27" i="4" s="1"/>
  <c r="T21" i="4"/>
  <c r="T27" i="4" s="1"/>
  <c r="K73" i="1" l="1"/>
  <c r="G76" i="1"/>
  <c r="E76" i="1"/>
  <c r="F58" i="6"/>
  <c r="D64" i="6" l="1"/>
  <c r="J67" i="6"/>
  <c r="H67" i="6"/>
  <c r="F67" i="6"/>
  <c r="D67" i="6"/>
  <c r="K50" i="1" l="1"/>
  <c r="K60" i="1" s="1"/>
  <c r="G19" i="1"/>
  <c r="F18" i="5"/>
  <c r="H18" i="5"/>
  <c r="J18" i="5"/>
  <c r="P12" i="5"/>
  <c r="P18" i="5" s="1"/>
  <c r="P22" i="5" s="1"/>
  <c r="J88" i="6"/>
  <c r="J58" i="6"/>
  <c r="H88" i="6"/>
  <c r="F88" i="6"/>
  <c r="A62" i="6"/>
  <c r="I60" i="1"/>
  <c r="G60" i="1"/>
  <c r="A34" i="1"/>
  <c r="K71" i="1" l="1"/>
  <c r="J22" i="5"/>
  <c r="I71" i="1" s="1"/>
  <c r="K68" i="1"/>
  <c r="F22" i="5"/>
  <c r="I68" i="1" s="1"/>
  <c r="K69" i="1"/>
  <c r="H22" i="5"/>
  <c r="I69" i="1" s="1"/>
  <c r="G30" i="1"/>
  <c r="K30" i="1"/>
  <c r="AB13" i="4"/>
  <c r="I30" i="1"/>
  <c r="G74" i="1" l="1"/>
  <c r="E74" i="1"/>
  <c r="AF13" i="4"/>
  <c r="J77" i="6"/>
  <c r="J79" i="6" s="1"/>
  <c r="F77" i="6" l="1"/>
  <c r="F79" i="6" s="1"/>
  <c r="H77" i="6" l="1"/>
  <c r="H79" i="6" s="1"/>
  <c r="K75" i="1" l="1"/>
  <c r="K77" i="1" s="1"/>
  <c r="K80" i="1" s="1"/>
  <c r="N21" i="4" l="1"/>
  <c r="N27" i="4" s="1"/>
  <c r="I75" i="1"/>
  <c r="I77" i="1" s="1"/>
  <c r="I80" i="1" s="1"/>
  <c r="G73" i="1" l="1"/>
  <c r="G75" i="1" s="1"/>
  <c r="G77" i="1" s="1"/>
  <c r="G80" i="1" s="1"/>
  <c r="E73" i="1"/>
  <c r="E75" i="1" s="1"/>
  <c r="E77" i="1" s="1"/>
  <c r="E80" i="1" s="1"/>
  <c r="AF21" i="4"/>
  <c r="AF27" i="4" s="1"/>
  <c r="AB21" i="4"/>
  <c r="AB27" i="4" s="1"/>
</calcChain>
</file>

<file path=xl/sharedStrings.xml><?xml version="1.0" encoding="utf-8"?>
<sst xmlns="http://schemas.openxmlformats.org/spreadsheetml/2006/main" count="309" uniqueCount="218">
  <si>
    <t>STATEMENTS OF FINANCIAL POSITION</t>
  </si>
  <si>
    <t>Consolidated</t>
  </si>
  <si>
    <t>Separate</t>
  </si>
  <si>
    <t>Notes</t>
  </si>
  <si>
    <t>ASSETS</t>
  </si>
  <si>
    <t>Current assets</t>
  </si>
  <si>
    <t>Cash and cash equivalents</t>
  </si>
  <si>
    <t>Inventories</t>
  </si>
  <si>
    <t>Current tax assets</t>
  </si>
  <si>
    <t>Other current assets</t>
  </si>
  <si>
    <t>Total current assets</t>
  </si>
  <si>
    <t>Investments in subsidiaries</t>
  </si>
  <si>
    <t>Investment property</t>
  </si>
  <si>
    <t>Right-of-use assets</t>
  </si>
  <si>
    <t>Deferred tax assets</t>
  </si>
  <si>
    <t>TOTAL ASSETS</t>
  </si>
  <si>
    <t>BANGKOK LAND PUBLIC COMPANY LIMITED AND SUBSIDIARIES</t>
  </si>
  <si>
    <t>STATEMENTS OF FINANCIAL POSITION (CONT.)</t>
  </si>
  <si>
    <t>Current liabilities</t>
  </si>
  <si>
    <t>Trade and other current payables</t>
  </si>
  <si>
    <t>Current provisions for employee benefit</t>
  </si>
  <si>
    <t>Current income tax payable</t>
  </si>
  <si>
    <t>Other current liabilities</t>
  </si>
  <si>
    <t>Total current liabilities</t>
  </si>
  <si>
    <t>Deferred tax liabilities</t>
  </si>
  <si>
    <t>Total liabilities</t>
  </si>
  <si>
    <t>Shareholders’ equity</t>
  </si>
  <si>
    <t xml:space="preserve">Share capital </t>
  </si>
  <si>
    <t xml:space="preserve">Authorized share capital </t>
  </si>
  <si>
    <t xml:space="preserve">  26,295,658,054 common shares of Baht 1 par value</t>
  </si>
  <si>
    <t xml:space="preserve">Issued and fully paid - up share </t>
  </si>
  <si>
    <t xml:space="preserve">  17,374,401,054 common shares of Baht 1 par value</t>
  </si>
  <si>
    <t>Treasury stock</t>
  </si>
  <si>
    <t>Premium on share capital</t>
  </si>
  <si>
    <t>Retained earnings</t>
  </si>
  <si>
    <t xml:space="preserve"> - Appropriated for legal reserve</t>
  </si>
  <si>
    <t xml:space="preserve"> - Appropriated for treasury stock reserve</t>
  </si>
  <si>
    <t xml:space="preserve"> - Unappropriated</t>
  </si>
  <si>
    <t>Other components of shareholders’ equity</t>
  </si>
  <si>
    <t>Total shareholders’ equity of the Company</t>
  </si>
  <si>
    <t>Total shareholders’ equity</t>
  </si>
  <si>
    <t>SHAREHOLDERS’ EQUITY</t>
  </si>
  <si>
    <t>STATEMENTS OF COMPREHENSIVE INCOME</t>
  </si>
  <si>
    <t>Revenues from sales</t>
  </si>
  <si>
    <t>Revenues from rental and service</t>
  </si>
  <si>
    <t>Total revenues</t>
  </si>
  <si>
    <t xml:space="preserve">Costs of sales </t>
  </si>
  <si>
    <t>Costs of rental and services</t>
  </si>
  <si>
    <t>Total costs</t>
  </si>
  <si>
    <t>Other revenues</t>
  </si>
  <si>
    <t>Selling expenses</t>
  </si>
  <si>
    <t>Administrative expenses</t>
  </si>
  <si>
    <t>Finance costs</t>
  </si>
  <si>
    <t>Total expenses</t>
  </si>
  <si>
    <t>Income tax expenses</t>
  </si>
  <si>
    <t>Currency translation differences</t>
  </si>
  <si>
    <t>Depreciation on surplus on revaluation of assets</t>
  </si>
  <si>
    <t>Owners of the parent</t>
  </si>
  <si>
    <t>STATEMENTS OF CHANGES IN SHAREHOLDERS' EQUITY</t>
  </si>
  <si>
    <t xml:space="preserve">Retained earnings </t>
  </si>
  <si>
    <t xml:space="preserve">Premium on share capital </t>
  </si>
  <si>
    <t>Appropriated for legal reserve</t>
  </si>
  <si>
    <t>Unappropriated</t>
  </si>
  <si>
    <t>Surplus on revaluation of assets</t>
  </si>
  <si>
    <t>Net book value of subsidiaries exceed investment as of purchasing date</t>
  </si>
  <si>
    <t>Change in shareholding in subsidiaries</t>
  </si>
  <si>
    <t>Total other components of shareholders’ equity</t>
  </si>
  <si>
    <t>Total</t>
  </si>
  <si>
    <t>ส่วน</t>
  </si>
  <si>
    <t>ทุนที่ออกและ</t>
  </si>
  <si>
    <t>ส่วนเกิน</t>
  </si>
  <si>
    <t>รวมส่วนของ</t>
  </si>
  <si>
    <t>ได้เสียที่ไม่มี</t>
  </si>
  <si>
    <t>เรียกชำระแล้ว</t>
  </si>
  <si>
    <t>มูลค่าหุ้น</t>
  </si>
  <si>
    <t>บริษัทใหญ่</t>
  </si>
  <si>
    <t>อำนาจควบคุม</t>
  </si>
  <si>
    <t xml:space="preserve">BANGKOK LAND PUBLIC COMPANY LIMITED AND SUBSIDIARIES </t>
  </si>
  <si>
    <r>
      <t>STATEMENTS OF CHANGES IN SHAREHOLDERS' EQUITY</t>
    </r>
    <r>
      <rPr>
        <sz val="12"/>
        <rFont val="Angsana New"/>
        <family val="1"/>
      </rPr>
      <t/>
    </r>
  </si>
  <si>
    <t xml:space="preserve">Total </t>
  </si>
  <si>
    <t>ยังไม่ได้จัดสรร</t>
  </si>
  <si>
    <t xml:space="preserve">STATEMENTS OF CASH FLOWS </t>
  </si>
  <si>
    <t>CASH FLOWS FROM OPERATING ACTIVITIES</t>
  </si>
  <si>
    <t>Interest expense</t>
  </si>
  <si>
    <t>Interest income</t>
  </si>
  <si>
    <t>Other current assets (increase) decrease</t>
  </si>
  <si>
    <t>Depreciation and amortization</t>
  </si>
  <si>
    <t xml:space="preserve">     changes in operating assets and liabilities</t>
  </si>
  <si>
    <t>Provisions for employee benefit</t>
  </si>
  <si>
    <t>Income tax paid</t>
  </si>
  <si>
    <t>Cash paid for employee benefits</t>
  </si>
  <si>
    <t>CASH FLOWS FROM INVESTING ACTIVITIES</t>
  </si>
  <si>
    <t>Interest income received</t>
  </si>
  <si>
    <t>Proceeds from dividend income</t>
  </si>
  <si>
    <t>Cash paid for purchase of fixed assets</t>
  </si>
  <si>
    <t>Cash paid for purchase of investment property</t>
  </si>
  <si>
    <t>CASH FLOWS FROM FINANCING ACTIVITIES</t>
  </si>
  <si>
    <t>Cash paid for treasury stock</t>
  </si>
  <si>
    <t>Cash paid for long - term loans</t>
  </si>
  <si>
    <t>Dividend payment of subsidiaries</t>
  </si>
  <si>
    <t>Net increase (decrease) in cash and cash equivalents</t>
  </si>
  <si>
    <t>STATEMENTS OF CASH FLOWS (CONT.)</t>
  </si>
  <si>
    <t xml:space="preserve">  Cash on hand</t>
  </si>
  <si>
    <t xml:space="preserve">  Undeposited cheques</t>
  </si>
  <si>
    <t xml:space="preserve">  Saving accounts </t>
  </si>
  <si>
    <t xml:space="preserve">  Current account</t>
  </si>
  <si>
    <t xml:space="preserve">  Fixed deposits</t>
  </si>
  <si>
    <t xml:space="preserve">  Total</t>
  </si>
  <si>
    <t>Cash recieved from refundable withholding tax</t>
  </si>
  <si>
    <t>Lease liabilities</t>
  </si>
  <si>
    <t>Provision for loss on pending lawsuits</t>
  </si>
  <si>
    <t>2021</t>
  </si>
  <si>
    <t>Total equity attributable to owner's of 
the parent</t>
  </si>
  <si>
    <t>Appropriated for treasury stock reserve</t>
  </si>
  <si>
    <t xml:space="preserve">Appropriated for treasury stock reserve </t>
  </si>
  <si>
    <t>Transfered to treasury stock reserve</t>
  </si>
  <si>
    <t>Trade and other current receivables - net</t>
  </si>
  <si>
    <t>Other current financial assets</t>
  </si>
  <si>
    <t>Property, plant and equipment - net</t>
  </si>
  <si>
    <t>Other current liabilities increase (decrease)</t>
  </si>
  <si>
    <t>Lease liabilities, net of current portion</t>
  </si>
  <si>
    <t>Net cash provided by (used in) operating activities</t>
  </si>
  <si>
    <t>Proceeds from disposal of assets</t>
  </si>
  <si>
    <t>Balance as at April 1, 2020</t>
  </si>
  <si>
    <t>Trade and other current receivables (increase) decrease</t>
  </si>
  <si>
    <t>9</t>
  </si>
  <si>
    <t>financial statements</t>
  </si>
  <si>
    <t>Consolidated financial statements</t>
  </si>
  <si>
    <t>Separate financial statements</t>
  </si>
  <si>
    <t>Loss on pending lawsuits</t>
  </si>
  <si>
    <t>Dividend income</t>
  </si>
  <si>
    <t xml:space="preserve">Dividend payment </t>
  </si>
  <si>
    <t>Dividends payment</t>
  </si>
  <si>
    <t>LIABILITIES AND SHAREHOLDERS' EQUITY</t>
  </si>
  <si>
    <t>Profit (loss) before income tax expense</t>
  </si>
  <si>
    <t>Earnings (loss) per share</t>
  </si>
  <si>
    <t>Basic earnings (loss) per share (Baht)</t>
  </si>
  <si>
    <t>Trade and other current payables increase (decrease)</t>
  </si>
  <si>
    <t>Cash paid for lease liabilities</t>
  </si>
  <si>
    <t>Cash paid for loans to related parties</t>
  </si>
  <si>
    <t>Proceeds from disposal of investment property</t>
  </si>
  <si>
    <t>AS AT MARCH 31, 2022</t>
  </si>
  <si>
    <t>(Unit :  Baht)</t>
  </si>
  <si>
    <t>(Unit : Baht)</t>
  </si>
  <si>
    <t>2022</t>
  </si>
  <si>
    <t>Gain on revaluation of investment property</t>
  </si>
  <si>
    <t>Profit (loss) for the year</t>
  </si>
  <si>
    <t>Other comprehensive income (expense)</t>
  </si>
  <si>
    <t>Components of other comprehensive income</t>
  </si>
  <si>
    <t>that will not be reclassified to profit or loss subsequently</t>
  </si>
  <si>
    <t>Other comprehensive income (expense) for the year - net of tax</t>
  </si>
  <si>
    <t>Total comprehensive income (expense) for the year</t>
  </si>
  <si>
    <t>Gains (losses) on remeasurements of defined benefit plans</t>
  </si>
  <si>
    <t>Transfered to retained earnings</t>
  </si>
  <si>
    <t>Balance as at March 31, 2021</t>
  </si>
  <si>
    <t>Balance as at March 31, 2022</t>
  </si>
  <si>
    <t>8</t>
  </si>
  <si>
    <t>5.4</t>
  </si>
  <si>
    <t>18</t>
  </si>
  <si>
    <t>Short - term loans to related parties - net</t>
  </si>
  <si>
    <t>Non - current assets</t>
  </si>
  <si>
    <t>Other non - current assets</t>
  </si>
  <si>
    <t>Total non - current assets</t>
  </si>
  <si>
    <t>Non - current liabilities</t>
  </si>
  <si>
    <t>Long - term loans</t>
  </si>
  <si>
    <t>Non - current provisions for employee benefit</t>
  </si>
  <si>
    <t>Other - non current liabilities</t>
  </si>
  <si>
    <t>Total non - current  liabilities</t>
  </si>
  <si>
    <t>Non - controlling interests</t>
  </si>
  <si>
    <t>Profit (loss) attributable to :</t>
  </si>
  <si>
    <t>attributable to :</t>
  </si>
  <si>
    <t>(2021 : 17,365 million shares)</t>
  </si>
  <si>
    <t>Comprehensive income (expense) for the year</t>
  </si>
  <si>
    <t xml:space="preserve">Issued and paid - up share capital </t>
  </si>
  <si>
    <t>Inventories (increase) decrease</t>
  </si>
  <si>
    <t>Other non - current assets (increase) decrease</t>
  </si>
  <si>
    <t>Other non - current liabilities increase (decrease)</t>
  </si>
  <si>
    <t>Total adjusments to reconcile profit (loss)</t>
  </si>
  <si>
    <t>Net cash provied by (use in) investing activities</t>
  </si>
  <si>
    <t>Net cash provied by (used in) financing activities</t>
  </si>
  <si>
    <t>Cash and cash equivalents at beginning of the year</t>
  </si>
  <si>
    <t>Cash and cash equivalents at ending of the year</t>
  </si>
  <si>
    <t>Supplemental Disclosures of Cash Flows Information :</t>
  </si>
  <si>
    <t xml:space="preserve">Issued and 
paid - up 
share capital </t>
  </si>
  <si>
    <t>Non - controlling  interests</t>
  </si>
  <si>
    <t xml:space="preserve"> TOTAL LIABILITIES AND  </t>
  </si>
  <si>
    <t>Management benefit expense</t>
  </si>
  <si>
    <t>7</t>
  </si>
  <si>
    <t>5.5, 12</t>
  </si>
  <si>
    <t>17</t>
  </si>
  <si>
    <t>13</t>
  </si>
  <si>
    <t>5.6, 14</t>
  </si>
  <si>
    <t>5.7, 16</t>
  </si>
  <si>
    <t>5.5, 19</t>
  </si>
  <si>
    <t>15</t>
  </si>
  <si>
    <t>30(c)</t>
  </si>
  <si>
    <t>11</t>
  </si>
  <si>
    <t>Amortization of with holding tax</t>
  </si>
  <si>
    <t>Proceeds from loans to related parties</t>
  </si>
  <si>
    <t>Profit on exchange rate, net</t>
  </si>
  <si>
    <t>Gross profit (loss)</t>
  </si>
  <si>
    <t>Profit (loss) from operating activities</t>
  </si>
  <si>
    <t>Profit (loss) before expenses</t>
  </si>
  <si>
    <t>Gains (loss) on revaluation of employee benefit</t>
  </si>
  <si>
    <t>Finance cost</t>
  </si>
  <si>
    <t>(Gains) loss on revaluation of investment property</t>
  </si>
  <si>
    <t>(Profit) loss on sale of investment property</t>
  </si>
  <si>
    <t xml:space="preserve">Rental discount from lessor
</t>
  </si>
  <si>
    <t>Adjustment for :</t>
  </si>
  <si>
    <t>(Reverse) expected credit loss</t>
  </si>
  <si>
    <t>(Gain) loss for give on debt forgiveness from subsidiary</t>
  </si>
  <si>
    <t>1.    Cash and cash equivalents comprised of :</t>
  </si>
  <si>
    <t>5.2, 6</t>
  </si>
  <si>
    <t>(Increase) decrease in other current financial assets</t>
  </si>
  <si>
    <t>Current portion of long - term loans</t>
  </si>
  <si>
    <t>FOR THE YEAR ENDED MARCH 31, 2022</t>
  </si>
  <si>
    <t>(2022 : 17,353 million shares)</t>
  </si>
  <si>
    <t>(Profit) loss on sale and write off of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</si>
</sst>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;\(#,##0\);\-"/>
    <numFmt numFmtId="189" formatCode="#,##0;\(#,##0\)"/>
    <numFmt numFmtId="190" formatCode="#,##0.00;\(#,##0.00\);\-"/>
    <numFmt numFmtId="191" formatCode="_-* #,##0_-;\-* #,##0_-;_-* &quot;-&quot;??_-;_-@_-"/>
    <numFmt numFmtId="192" formatCode="#,##0.000;\(#,##0.000\);\-"/>
    <numFmt numFmtId="193" formatCode="#,##0.00;\(#,##0.00\)"/>
    <numFmt numFmtId="194" formatCode="#,##0\ ;\(#,##0\)"/>
    <numFmt numFmtId="195" formatCode="\t&quot;฿&quot;#,##0_);\(\t&quot;฿&quot;#,##0\)"/>
    <numFmt numFmtId="196" formatCode="_-* #,##0.00\ _F_-;\-* #,##0.00\ _F_-;_-* &quot;-&quot;??\ _F_-;_-@_-"/>
    <numFmt numFmtId="197" formatCode="0.00000000000"/>
    <numFmt numFmtId="198" formatCode="mmmm\,yy;@"/>
    <numFmt numFmtId="199" formatCode="\$#,##0.00;\(\$#,##0.00\)"/>
    <numFmt numFmtId="200" formatCode="\$#,##0;\(\$#,##0\)"/>
    <numFmt numFmtId="201" formatCode="_-[$€-2]* #,##0.00_-;\-[$€-2]* #,##0.00_-;_-[$€-2]* &quot;-&quot;??_-"/>
    <numFmt numFmtId="202" formatCode="0.00_)"/>
    <numFmt numFmtId="203" formatCode="0%_);\(0%\)"/>
    <numFmt numFmtId="204" formatCode="_(* #,##0_);_(* \(#,##0\);_(* &quot;-&quot;??_);_(@_)"/>
  </numFmts>
  <fonts count="38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6"/>
      <name val="Angsana New"/>
      <family val="1"/>
    </font>
    <font>
      <sz val="12"/>
      <name val="Helv"/>
      <charset val="222"/>
    </font>
    <font>
      <sz val="12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name val="Angsana New"/>
      <family val="1"/>
      <charset val="222"/>
    </font>
    <font>
      <sz val="10"/>
      <name val="Arial"/>
      <family val="2"/>
      <charset val="222"/>
    </font>
    <font>
      <b/>
      <sz val="16"/>
      <name val="Angsana New"/>
      <family val="1"/>
    </font>
    <font>
      <sz val="16"/>
      <color theme="1"/>
      <name val="Tahoma"/>
      <family val="2"/>
      <scheme val="minor"/>
    </font>
    <font>
      <sz val="16"/>
      <name val="Angsana New"/>
      <family val="1"/>
      <charset val="222"/>
    </font>
    <font>
      <b/>
      <sz val="18"/>
      <name val="Angsana New"/>
      <family val="1"/>
    </font>
    <font>
      <sz val="18"/>
      <name val="Angsana New"/>
      <family val="1"/>
    </font>
    <font>
      <sz val="18"/>
      <color theme="1"/>
      <name val="Tahoma"/>
      <family val="2"/>
      <scheme val="minor"/>
    </font>
    <font>
      <sz val="18"/>
      <name val="Angsana New"/>
      <family val="1"/>
      <charset val="222"/>
    </font>
    <font>
      <sz val="18"/>
      <color theme="1"/>
      <name val="Tahoma"/>
      <family val="2"/>
      <charset val="222"/>
      <scheme val="minor"/>
    </font>
    <font>
      <sz val="14"/>
      <color theme="1"/>
      <name val="Tahoma"/>
      <family val="2"/>
      <scheme val="minor"/>
    </font>
    <font>
      <b/>
      <sz val="14"/>
      <name val="Angsana New"/>
      <family val="1"/>
      <charset val="222"/>
    </font>
    <font>
      <b/>
      <sz val="14"/>
      <color theme="1"/>
      <name val="Tahoma"/>
      <family val="2"/>
      <charset val="22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</borders>
  <cellStyleXfs count="164">
    <xf numFmtId="0" fontId="0" fillId="0" borderId="0"/>
    <xf numFmtId="18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187" fontId="5" fillId="0" borderId="0" applyFont="0" applyFill="0" applyBorder="0" applyAlignment="0" applyProtection="0"/>
    <xf numFmtId="0" fontId="5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5" fillId="0" borderId="0"/>
    <xf numFmtId="39" fontId="8" fillId="0" borderId="0"/>
    <xf numFmtId="0" fontId="7" fillId="0" borderId="0"/>
    <xf numFmtId="0" fontId="11" fillId="0" borderId="0"/>
    <xf numFmtId="196" fontId="12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5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9" fontId="12" fillId="0" borderId="0"/>
    <xf numFmtId="199" fontId="12" fillId="0" borderId="0"/>
    <xf numFmtId="0" fontId="14" fillId="0" borderId="0" applyProtection="0"/>
    <xf numFmtId="200" fontId="12" fillId="0" borderId="0"/>
    <xf numFmtId="201" fontId="13" fillId="0" borderId="0" applyFont="0" applyFill="0" applyBorder="0" applyAlignment="0" applyProtection="0"/>
    <xf numFmtId="2" fontId="14" fillId="0" borderId="0" applyProtection="0"/>
    <xf numFmtId="38" fontId="15" fillId="2" borderId="0" applyNumberFormat="0" applyBorder="0" applyAlignment="0" applyProtection="0"/>
    <xf numFmtId="14" fontId="16" fillId="3" borderId="6">
      <alignment horizontal="center" vertical="center" wrapText="1"/>
    </xf>
    <xf numFmtId="0" fontId="17" fillId="0" borderId="0" applyProtection="0"/>
    <xf numFmtId="0" fontId="18" fillId="0" borderId="0" applyProtection="0"/>
    <xf numFmtId="0" fontId="19" fillId="0" borderId="0" applyNumberFormat="0" applyFill="0" applyBorder="0" applyAlignment="0" applyProtection="0">
      <alignment vertical="top"/>
      <protection locked="0"/>
    </xf>
    <xf numFmtId="10" fontId="15" fillId="4" borderId="7" applyNumberFormat="0" applyBorder="0" applyAlignment="0" applyProtection="0"/>
    <xf numFmtId="37" fontId="20" fillId="0" borderId="0"/>
    <xf numFmtId="202" fontId="2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40" fontId="5" fillId="0" borderId="0"/>
    <xf numFmtId="40" fontId="5" fillId="0" borderId="0"/>
    <xf numFmtId="0" fontId="22" fillId="0" borderId="0">
      <alignment vertical="top"/>
    </xf>
    <xf numFmtId="0" fontId="2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0" fontId="23" fillId="0" borderId="0" applyFill="0" applyBorder="0" applyProtection="0">
      <alignment horizontal="left" vertical="top"/>
    </xf>
    <xf numFmtId="14" fontId="5" fillId="0" borderId="0" applyFont="0" applyFill="0" applyBorder="0" applyAlignment="0" applyProtection="0"/>
    <xf numFmtId="14" fontId="3" fillId="0" borderId="0" applyFont="0" applyFill="0" applyBorder="0" applyAlignment="0" applyProtection="0"/>
    <xf numFmtId="4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4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5" fillId="0" borderId="0"/>
    <xf numFmtId="40" fontId="5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</cellStyleXfs>
  <cellXfs count="370">
    <xf numFmtId="0" fontId="0" fillId="0" borderId="0" xfId="0"/>
    <xf numFmtId="0" fontId="0" fillId="0" borderId="0" xfId="0" applyFill="1"/>
    <xf numFmtId="188" fontId="0" fillId="0" borderId="0" xfId="0" applyNumberFormat="1" applyFill="1"/>
    <xf numFmtId="0" fontId="4" fillId="0" borderId="0" xfId="3" applyFont="1" applyFill="1" applyAlignment="1" applyProtection="1">
      <alignment horizontal="center" vertical="center"/>
      <protection locked="0"/>
    </xf>
    <xf numFmtId="0" fontId="4" fillId="0" borderId="1" xfId="3" applyFont="1" applyFill="1" applyBorder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0" fontId="25" fillId="0" borderId="0" xfId="3" applyFont="1" applyFill="1" applyAlignment="1" applyProtection="1">
      <alignment horizontal="center" vertical="center"/>
      <protection locked="0"/>
    </xf>
    <xf numFmtId="0" fontId="25" fillId="0" borderId="0" xfId="3" applyFont="1" applyFill="1" applyAlignment="1">
      <alignment vertical="center"/>
    </xf>
    <xf numFmtId="0" fontId="25" fillId="0" borderId="0" xfId="10" applyFont="1" applyFill="1" applyAlignment="1" applyProtection="1">
      <alignment horizontal="center" vertical="center"/>
      <protection locked="0"/>
    </xf>
    <xf numFmtId="0" fontId="3" fillId="0" borderId="0" xfId="0" applyFont="1" applyFill="1"/>
    <xf numFmtId="0" fontId="25" fillId="0" borderId="0" xfId="3" applyFont="1" applyFill="1" applyAlignment="1" applyProtection="1">
      <alignment horizontal="right" vertical="center"/>
      <protection locked="0"/>
    </xf>
    <xf numFmtId="0" fontId="1" fillId="0" borderId="0" xfId="0" applyFont="1" applyFill="1"/>
    <xf numFmtId="188" fontId="25" fillId="0" borderId="0" xfId="10" applyNumberFormat="1" applyFont="1" applyFill="1" applyAlignment="1" applyProtection="1">
      <alignment horizontal="right" vertical="center"/>
      <protection locked="0"/>
    </xf>
    <xf numFmtId="193" fontId="4" fillId="0" borderId="1" xfId="10" applyNumberFormat="1" applyFont="1" applyFill="1" applyBorder="1" applyAlignment="1" applyProtection="1">
      <alignment horizontal="left" vertical="center"/>
      <protection locked="0"/>
    </xf>
    <xf numFmtId="193" fontId="6" fillId="0" borderId="0" xfId="10" applyNumberFormat="1" applyFont="1" applyFill="1" applyAlignment="1" applyProtection="1">
      <alignment vertical="center"/>
      <protection locked="0"/>
    </xf>
    <xf numFmtId="193" fontId="6" fillId="0" borderId="0" xfId="3" applyNumberFormat="1" applyFont="1" applyFill="1" applyAlignment="1" applyProtection="1">
      <alignment vertical="center"/>
      <protection locked="0"/>
    </xf>
    <xf numFmtId="188" fontId="25" fillId="0" borderId="0" xfId="3" applyNumberFormat="1" applyFont="1" applyFill="1" applyAlignment="1" applyProtection="1">
      <alignment vertical="center"/>
      <protection locked="0"/>
    </xf>
    <xf numFmtId="188" fontId="25" fillId="0" borderId="0" xfId="2" applyNumberFormat="1" applyFont="1" applyFill="1" applyBorder="1" applyAlignment="1">
      <alignment horizontal="right" vertical="center"/>
    </xf>
    <xf numFmtId="0" fontId="26" fillId="0" borderId="0" xfId="0" applyFont="1" applyFill="1"/>
    <xf numFmtId="193" fontId="6" fillId="0" borderId="0" xfId="10" applyNumberFormat="1" applyFont="1" applyFill="1" applyAlignment="1">
      <alignment horizontal="right" vertical="center"/>
    </xf>
    <xf numFmtId="193" fontId="6" fillId="0" borderId="0" xfId="0" applyNumberFormat="1" applyFont="1" applyFill="1" applyAlignment="1">
      <alignment horizontal="right" vertical="center"/>
    </xf>
    <xf numFmtId="193" fontId="6" fillId="0" borderId="0" xfId="10" quotePrefix="1" applyNumberFormat="1" applyFont="1" applyFill="1" applyAlignment="1" applyProtection="1">
      <alignment horizontal="right" vertical="center"/>
      <protection locked="0"/>
    </xf>
    <xf numFmtId="188" fontId="6" fillId="0" borderId="0" xfId="10" quotePrefix="1" applyNumberFormat="1" applyFont="1" applyFill="1" applyAlignment="1" applyProtection="1">
      <alignment horizontal="right" vertical="center"/>
      <protection locked="0"/>
    </xf>
    <xf numFmtId="193" fontId="6" fillId="0" borderId="0" xfId="10" applyNumberFormat="1" applyFont="1" applyFill="1" applyProtection="1">
      <protection locked="0"/>
    </xf>
    <xf numFmtId="0" fontId="6" fillId="0" borderId="0" xfId="3" applyFont="1" applyFill="1" applyAlignment="1" applyProtection="1">
      <alignment horizontal="center"/>
      <protection locked="0"/>
    </xf>
    <xf numFmtId="193" fontId="6" fillId="0" borderId="0" xfId="10" applyNumberFormat="1" applyFont="1" applyFill="1" applyAlignment="1" applyProtection="1">
      <alignment horizontal="center"/>
      <protection locked="0"/>
    </xf>
    <xf numFmtId="189" fontId="4" fillId="0" borderId="0" xfId="10" applyNumberFormat="1" applyFont="1" applyFill="1" applyAlignment="1" applyProtection="1">
      <alignment horizontal="center"/>
      <protection locked="0"/>
    </xf>
    <xf numFmtId="193" fontId="4" fillId="0" borderId="0" xfId="10" applyNumberFormat="1" applyFont="1" applyFill="1" applyAlignment="1" applyProtection="1">
      <alignment horizontal="center"/>
      <protection locked="0"/>
    </xf>
    <xf numFmtId="193" fontId="6" fillId="0" borderId="0" xfId="10" applyNumberFormat="1" applyFont="1" applyFill="1" applyAlignment="1" applyProtection="1">
      <alignment horizontal="center" vertical="center"/>
      <protection locked="0"/>
    </xf>
    <xf numFmtId="189" fontId="6" fillId="0" borderId="0" xfId="10" applyNumberFormat="1" applyFont="1" applyFill="1" applyAlignment="1" applyProtection="1">
      <alignment horizontal="center" vertical="center"/>
      <protection locked="0"/>
    </xf>
    <xf numFmtId="193" fontId="4" fillId="0" borderId="0" xfId="10" applyNumberFormat="1" applyFont="1" applyFill="1" applyAlignment="1" applyProtection="1">
      <alignment horizontal="left" vertical="center"/>
      <protection locked="0"/>
    </xf>
    <xf numFmtId="188" fontId="6" fillId="0" borderId="0" xfId="2" applyNumberFormat="1" applyFont="1" applyFill="1" applyBorder="1" applyAlignment="1">
      <alignment horizontal="right" vertical="center"/>
    </xf>
    <xf numFmtId="193" fontId="6" fillId="0" borderId="0" xfId="2" applyNumberFormat="1" applyFont="1" applyFill="1" applyBorder="1" applyAlignment="1">
      <alignment horizontal="right" vertical="center"/>
    </xf>
    <xf numFmtId="0" fontId="6" fillId="0" borderId="0" xfId="3" applyFont="1" applyFill="1" applyAlignment="1">
      <alignment vertical="center"/>
    </xf>
    <xf numFmtId="0" fontId="6" fillId="0" borderId="0" xfId="10" applyFont="1" applyFill="1" applyAlignment="1" applyProtection="1">
      <alignment vertical="center"/>
      <protection locked="0"/>
    </xf>
    <xf numFmtId="188" fontId="6" fillId="0" borderId="0" xfId="3" applyNumberFormat="1" applyFont="1" applyFill="1" applyAlignment="1" applyProtection="1">
      <alignment vertical="center"/>
      <protection locked="0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3" applyFont="1" applyFill="1" applyAlignment="1" applyProtection="1">
      <alignment horizontal="center" vertical="center"/>
      <protection locked="0"/>
    </xf>
    <xf numFmtId="0" fontId="4" fillId="0" borderId="0" xfId="10" applyFont="1" applyFill="1" applyAlignment="1" applyProtection="1">
      <alignment vertical="center"/>
      <protection locked="0"/>
    </xf>
    <xf numFmtId="188" fontId="6" fillId="0" borderId="0" xfId="10" applyNumberFormat="1" applyFont="1" applyFill="1" applyAlignment="1" applyProtection="1">
      <alignment horizontal="right" vertical="center"/>
      <protection locked="0"/>
    </xf>
    <xf numFmtId="189" fontId="6" fillId="0" borderId="0" xfId="10" applyNumberFormat="1" applyFont="1" applyFill="1" applyAlignment="1" applyProtection="1">
      <alignment vertical="center"/>
      <protection locked="0"/>
    </xf>
    <xf numFmtId="0" fontId="6" fillId="0" borderId="0" xfId="10" applyFont="1" applyFill="1" applyProtection="1">
      <protection locked="0"/>
    </xf>
    <xf numFmtId="0" fontId="6" fillId="0" borderId="0" xfId="10" applyFont="1" applyFill="1" applyAlignment="1" applyProtection="1">
      <alignment horizontal="center" vertical="center"/>
      <protection locked="0"/>
    </xf>
    <xf numFmtId="0" fontId="4" fillId="0" borderId="0" xfId="3" applyFont="1" applyFill="1" applyAlignment="1">
      <alignment vertical="center"/>
    </xf>
    <xf numFmtId="0" fontId="6" fillId="0" borderId="0" xfId="3" applyFont="1" applyFill="1" applyAlignment="1" applyProtection="1">
      <alignment horizontal="right" vertical="center"/>
      <protection locked="0"/>
    </xf>
    <xf numFmtId="193" fontId="6" fillId="0" borderId="0" xfId="10" applyNumberFormat="1" applyFont="1" applyFill="1" applyAlignment="1" applyProtection="1">
      <alignment horizontal="right" vertical="center"/>
      <protection locked="0"/>
    </xf>
    <xf numFmtId="0" fontId="4" fillId="0" borderId="0" xfId="3" applyFont="1" applyFill="1" applyAlignment="1" applyProtection="1">
      <alignment horizontal="right" vertical="center"/>
      <protection locked="0"/>
    </xf>
    <xf numFmtId="188" fontId="6" fillId="0" borderId="0" xfId="3" applyNumberFormat="1" applyFont="1" applyFill="1" applyBorder="1" applyAlignment="1" applyProtection="1">
      <alignment vertical="center"/>
      <protection locked="0"/>
    </xf>
    <xf numFmtId="193" fontId="6" fillId="0" borderId="0" xfId="3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>
      <alignment horizontal="center" vertical="center"/>
    </xf>
    <xf numFmtId="0" fontId="4" fillId="0" borderId="0" xfId="3" applyFont="1" applyFill="1" applyAlignment="1" applyProtection="1">
      <alignment vertical="center"/>
      <protection locked="0"/>
    </xf>
    <xf numFmtId="0" fontId="4" fillId="0" borderId="1" xfId="3" applyFont="1" applyFill="1" applyBorder="1" applyAlignment="1" applyProtection="1">
      <alignment vertical="center"/>
      <protection locked="0"/>
    </xf>
    <xf numFmtId="0" fontId="4" fillId="0" borderId="0" xfId="10" applyFont="1" applyFill="1" applyAlignment="1" applyProtection="1">
      <alignment horizontal="left" vertical="center"/>
      <protection locked="0"/>
    </xf>
    <xf numFmtId="0" fontId="4" fillId="0" borderId="1" xfId="10" applyFont="1" applyFill="1" applyBorder="1" applyAlignment="1" applyProtection="1">
      <alignment horizontal="left" vertical="center"/>
      <protection locked="0"/>
    </xf>
    <xf numFmtId="188" fontId="6" fillId="0" borderId="5" xfId="10" applyNumberFormat="1" applyFont="1" applyFill="1" applyBorder="1" applyAlignment="1" applyProtection="1">
      <alignment horizontal="right" vertical="center"/>
      <protection locked="0"/>
    </xf>
    <xf numFmtId="188" fontId="6" fillId="0" borderId="2" xfId="10" applyNumberFormat="1" applyFont="1" applyFill="1" applyBorder="1" applyAlignment="1" applyProtection="1">
      <alignment horizontal="right" vertical="center"/>
      <protection locked="0"/>
    </xf>
    <xf numFmtId="188" fontId="7" fillId="0" borderId="0" xfId="3" applyNumberFormat="1" applyFont="1" applyFill="1" applyAlignment="1" applyProtection="1">
      <alignment vertical="center"/>
      <protection locked="0"/>
    </xf>
    <xf numFmtId="189" fontId="27" fillId="0" borderId="0" xfId="3" applyNumberFormat="1" applyFont="1" applyFill="1" applyAlignment="1">
      <alignment vertical="center"/>
    </xf>
    <xf numFmtId="0" fontId="28" fillId="0" borderId="0" xfId="0" applyFont="1" applyFill="1"/>
    <xf numFmtId="190" fontId="7" fillId="0" borderId="0" xfId="0" applyNumberFormat="1" applyFont="1" applyFill="1" applyAlignment="1" applyProtection="1">
      <alignment vertical="center"/>
      <protection locked="0"/>
    </xf>
    <xf numFmtId="189" fontId="7" fillId="0" borderId="0" xfId="0" applyNumberFormat="1" applyFont="1" applyFill="1" applyAlignment="1">
      <alignment horizontal="right" vertical="center"/>
    </xf>
    <xf numFmtId="188" fontId="7" fillId="0" borderId="0" xfId="0" applyNumberFormat="1" applyFont="1" applyFill="1" applyProtection="1">
      <protection locked="0"/>
    </xf>
    <xf numFmtId="0" fontId="27" fillId="0" borderId="0" xfId="0" applyFont="1" applyFill="1" applyAlignment="1">
      <alignment horizontal="center" vertical="center"/>
    </xf>
    <xf numFmtId="188" fontId="7" fillId="0" borderId="0" xfId="0" applyNumberFormat="1" applyFont="1" applyFill="1" applyAlignment="1" applyProtection="1">
      <alignment horizontal="right" vertical="center"/>
      <protection locked="0"/>
    </xf>
    <xf numFmtId="43" fontId="7" fillId="0" borderId="0" xfId="2" applyFont="1" applyFill="1" applyAlignment="1" applyProtection="1">
      <alignment vertical="center"/>
      <protection locked="0"/>
    </xf>
    <xf numFmtId="191" fontId="7" fillId="0" borderId="0" xfId="1" applyNumberFormat="1" applyFont="1" applyFill="1" applyBorder="1" applyAlignment="1" applyProtection="1">
      <alignment horizontal="right" vertical="center"/>
      <protection locked="0"/>
    </xf>
    <xf numFmtId="188" fontId="7" fillId="0" borderId="0" xfId="0" applyNumberFormat="1" applyFont="1" applyFill="1" applyAlignment="1">
      <alignment horizontal="right" vertical="center"/>
    </xf>
    <xf numFmtId="188" fontId="7" fillId="0" borderId="3" xfId="2" applyNumberFormat="1" applyFont="1" applyFill="1" applyBorder="1" applyAlignment="1" applyProtection="1">
      <alignment vertical="center"/>
      <protection locked="0"/>
    </xf>
    <xf numFmtId="191" fontId="7" fillId="0" borderId="0" xfId="1" applyNumberFormat="1" applyFont="1" applyFill="1" applyProtection="1">
      <protection locked="0"/>
    </xf>
    <xf numFmtId="43" fontId="7" fillId="0" borderId="0" xfId="2" applyFont="1" applyFill="1" applyAlignment="1" applyProtection="1">
      <alignment horizontal="left" vertical="center"/>
      <protection locked="0"/>
    </xf>
    <xf numFmtId="43" fontId="7" fillId="0" borderId="0" xfId="2" applyFont="1" applyFill="1" applyAlignment="1">
      <alignment horizontal="right" vertical="center"/>
    </xf>
    <xf numFmtId="189" fontId="7" fillId="0" borderId="0" xfId="2" applyNumberFormat="1" applyFont="1" applyFill="1" applyAlignment="1" applyProtection="1">
      <alignment horizontal="right" vertical="center"/>
      <protection locked="0"/>
    </xf>
    <xf numFmtId="189" fontId="7" fillId="0" borderId="0" xfId="0" applyNumberFormat="1" applyFont="1" applyFill="1" applyAlignment="1" applyProtection="1">
      <alignment horizontal="right" vertical="center"/>
      <protection locked="0"/>
    </xf>
    <xf numFmtId="0" fontId="7" fillId="0" borderId="0" xfId="0" applyFont="1" applyFill="1" applyProtection="1">
      <protection locked="0"/>
    </xf>
    <xf numFmtId="0" fontId="7" fillId="0" borderId="0" xfId="0" applyFont="1" applyFill="1" applyAlignment="1" applyProtection="1">
      <alignment vertical="center"/>
      <protection locked="0"/>
    </xf>
    <xf numFmtId="188" fontId="7" fillId="0" borderId="0" xfId="2" applyNumberFormat="1" applyFont="1" applyFill="1" applyBorder="1" applyAlignment="1" applyProtection="1">
      <alignment vertical="center"/>
      <protection locked="0"/>
    </xf>
    <xf numFmtId="191" fontId="7" fillId="0" borderId="0" xfId="1" applyNumberFormat="1" applyFont="1" applyFill="1" applyAlignment="1" applyProtection="1">
      <alignment horizontal="right" vertical="center"/>
      <protection locked="0"/>
    </xf>
    <xf numFmtId="0" fontId="27" fillId="0" borderId="0" xfId="0" applyFont="1" applyAlignment="1">
      <alignment vertical="center"/>
    </xf>
    <xf numFmtId="0" fontId="27" fillId="0" borderId="0" xfId="0" applyFont="1" applyFill="1" applyAlignment="1">
      <alignment vertical="center"/>
    </xf>
    <xf numFmtId="0" fontId="27" fillId="0" borderId="0" xfId="0" applyFont="1" applyFill="1"/>
    <xf numFmtId="0" fontId="28" fillId="0" borderId="0" xfId="0" applyFont="1"/>
    <xf numFmtId="49" fontId="27" fillId="0" borderId="0" xfId="0" applyNumberFormat="1" applyFont="1" applyFill="1" applyAlignment="1">
      <alignment horizontal="center" vertical="center"/>
    </xf>
    <xf numFmtId="0" fontId="27" fillId="0" borderId="1" xfId="3" applyFont="1" applyFill="1" applyBorder="1" applyAlignment="1">
      <alignment vertical="center"/>
    </xf>
    <xf numFmtId="49" fontId="7" fillId="0" borderId="1" xfId="0" quotePrefix="1" applyNumberFormat="1" applyFont="1" applyFill="1" applyBorder="1" applyAlignment="1">
      <alignment horizontal="center" vertical="center"/>
    </xf>
    <xf numFmtId="189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6" applyFont="1"/>
    <xf numFmtId="0" fontId="7" fillId="0" borderId="0" xfId="0" applyFont="1" applyFill="1"/>
    <xf numFmtId="0" fontId="27" fillId="0" borderId="0" xfId="3" applyFont="1" applyAlignment="1">
      <alignment vertical="center"/>
    </xf>
    <xf numFmtId="0" fontId="7" fillId="0" borderId="0" xfId="3" applyFont="1" applyAlignment="1" applyProtection="1">
      <alignment vertical="center"/>
      <protection locked="0"/>
    </xf>
    <xf numFmtId="0" fontId="27" fillId="0" borderId="0" xfId="3" applyFont="1" applyAlignment="1" applyProtection="1">
      <alignment vertical="center"/>
      <protection locked="0"/>
    </xf>
    <xf numFmtId="0" fontId="30" fillId="0" borderId="0" xfId="3" applyFont="1" applyFill="1" applyAlignment="1" applyProtection="1">
      <alignment vertical="center"/>
      <protection locked="0"/>
    </xf>
    <xf numFmtId="0" fontId="30" fillId="0" borderId="0" xfId="3" applyFont="1" applyFill="1" applyAlignment="1" applyProtection="1">
      <alignment horizontal="center" vertical="center"/>
      <protection locked="0"/>
    </xf>
    <xf numFmtId="0" fontId="30" fillId="0" borderId="0" xfId="10" applyFont="1" applyFill="1" applyAlignment="1" applyProtection="1">
      <alignment horizontal="left" vertical="center"/>
      <protection locked="0"/>
    </xf>
    <xf numFmtId="189" fontId="31" fillId="0" borderId="0" xfId="10" applyNumberFormat="1" applyFont="1" applyFill="1" applyAlignment="1" applyProtection="1">
      <alignment vertical="center"/>
      <protection locked="0"/>
    </xf>
    <xf numFmtId="0" fontId="30" fillId="0" borderId="1" xfId="3" applyFont="1" applyFill="1" applyBorder="1" applyAlignment="1">
      <alignment vertical="center"/>
    </xf>
    <xf numFmtId="0" fontId="30" fillId="0" borderId="1" xfId="3" applyFont="1" applyFill="1" applyBorder="1" applyAlignment="1" applyProtection="1">
      <alignment horizontal="center" vertical="center"/>
      <protection locked="0"/>
    </xf>
    <xf numFmtId="0" fontId="30" fillId="0" borderId="1" xfId="10" applyFont="1" applyFill="1" applyBorder="1" applyAlignment="1" applyProtection="1">
      <alignment horizontal="left" vertical="center"/>
      <protection locked="0"/>
    </xf>
    <xf numFmtId="0" fontId="31" fillId="0" borderId="1" xfId="10" applyFont="1" applyFill="1" applyBorder="1" applyProtection="1">
      <protection locked="0"/>
    </xf>
    <xf numFmtId="0" fontId="31" fillId="0" borderId="0" xfId="10" applyFont="1" applyFill="1" applyAlignment="1" applyProtection="1">
      <alignment vertical="center"/>
      <protection locked="0"/>
    </xf>
    <xf numFmtId="0" fontId="31" fillId="0" borderId="0" xfId="10" applyFont="1" applyFill="1" applyAlignment="1" applyProtection="1">
      <alignment horizontal="center" vertical="center"/>
      <protection locked="0"/>
    </xf>
    <xf numFmtId="189" fontId="31" fillId="0" borderId="0" xfId="10" applyNumberFormat="1" applyFont="1" applyFill="1" applyAlignment="1" applyProtection="1">
      <alignment horizontal="right" vertical="center"/>
      <protection locked="0"/>
    </xf>
    <xf numFmtId="0" fontId="31" fillId="0" borderId="0" xfId="10" applyFont="1" applyFill="1" applyProtection="1">
      <protection locked="0"/>
    </xf>
    <xf numFmtId="0" fontId="31" fillId="0" borderId="0" xfId="3" applyFont="1" applyFill="1" applyAlignment="1" applyProtection="1">
      <alignment horizontal="center" vertical="center"/>
      <protection locked="0"/>
    </xf>
    <xf numFmtId="189" fontId="31" fillId="0" borderId="0" xfId="3" applyNumberFormat="1" applyFont="1" applyFill="1" applyAlignment="1" applyProtection="1">
      <alignment horizontal="center" vertical="center"/>
      <protection locked="0"/>
    </xf>
    <xf numFmtId="189" fontId="31" fillId="0" borderId="0" xfId="3" applyNumberFormat="1" applyFont="1" applyFill="1" applyAlignment="1" applyProtection="1">
      <alignment horizontal="center"/>
      <protection locked="0"/>
    </xf>
    <xf numFmtId="0" fontId="31" fillId="0" borderId="0" xfId="3" applyFont="1" applyFill="1" applyAlignment="1" applyProtection="1">
      <alignment horizontal="right" vertical="center"/>
      <protection locked="0"/>
    </xf>
    <xf numFmtId="0" fontId="32" fillId="0" borderId="0" xfId="0" applyFont="1" applyFill="1"/>
    <xf numFmtId="0" fontId="31" fillId="0" borderId="1" xfId="3" applyFont="1" applyFill="1" applyBorder="1" applyAlignment="1" applyProtection="1">
      <alignment horizontal="center" vertical="center"/>
      <protection locked="0"/>
    </xf>
    <xf numFmtId="188" fontId="31" fillId="0" borderId="0" xfId="3" applyNumberFormat="1" applyFont="1" applyFill="1" applyAlignment="1" applyProtection="1">
      <alignment horizontal="center" vertical="center"/>
      <protection locked="0"/>
    </xf>
    <xf numFmtId="49" fontId="31" fillId="0" borderId="0" xfId="12" applyNumberFormat="1" applyFont="1" applyFill="1" applyAlignment="1">
      <alignment horizontal="center"/>
    </xf>
    <xf numFmtId="0" fontId="30" fillId="0" borderId="0" xfId="0" applyFont="1" applyFill="1" applyAlignment="1">
      <alignment vertical="center"/>
    </xf>
    <xf numFmtId="0" fontId="30" fillId="0" borderId="0" xfId="10" applyFont="1" applyFill="1" applyAlignment="1" applyProtection="1">
      <alignment vertical="center"/>
      <protection locked="0"/>
    </xf>
    <xf numFmtId="188" fontId="31" fillId="0" borderId="0" xfId="10" applyNumberFormat="1" applyFont="1" applyFill="1" applyAlignment="1" applyProtection="1">
      <alignment horizontal="right" vertical="center"/>
      <protection locked="0"/>
    </xf>
    <xf numFmtId="188" fontId="31" fillId="0" borderId="0" xfId="10" applyNumberFormat="1" applyFont="1" applyFill="1" applyProtection="1">
      <protection locked="0"/>
    </xf>
    <xf numFmtId="0" fontId="33" fillId="0" borderId="0" xfId="0" applyFont="1" applyFill="1" applyAlignment="1">
      <alignment vertical="center"/>
    </xf>
    <xf numFmtId="0" fontId="33" fillId="0" borderId="0" xfId="10" applyFont="1" applyFill="1" applyAlignment="1" applyProtection="1">
      <alignment vertical="center"/>
      <protection locked="0"/>
    </xf>
    <xf numFmtId="188" fontId="33" fillId="0" borderId="0" xfId="10" applyNumberFormat="1" applyFont="1" applyFill="1" applyAlignment="1" applyProtection="1">
      <alignment horizontal="right" vertical="center"/>
      <protection locked="0"/>
    </xf>
    <xf numFmtId="188" fontId="33" fillId="0" borderId="0" xfId="10" applyNumberFormat="1" applyFont="1" applyFill="1" applyProtection="1">
      <protection locked="0"/>
    </xf>
    <xf numFmtId="0" fontId="34" fillId="0" borderId="0" xfId="0" applyFont="1" applyFill="1"/>
    <xf numFmtId="0" fontId="33" fillId="0" borderId="0" xfId="3" applyFont="1" applyFill="1" applyAlignment="1" applyProtection="1">
      <alignment horizontal="center" vertical="center"/>
      <protection locked="0"/>
    </xf>
    <xf numFmtId="188" fontId="31" fillId="0" borderId="0" xfId="10" applyNumberFormat="1" applyFont="1" applyFill="1" applyAlignment="1">
      <alignment horizontal="right" vertical="center"/>
    </xf>
    <xf numFmtId="0" fontId="30" fillId="0" borderId="0" xfId="3" applyFont="1" applyFill="1" applyAlignment="1">
      <alignment vertical="center"/>
    </xf>
    <xf numFmtId="188" fontId="31" fillId="0" borderId="2" xfId="10" applyNumberFormat="1" applyFont="1" applyFill="1" applyBorder="1" applyAlignment="1" applyProtection="1">
      <alignment horizontal="right" vertical="center"/>
      <protection locked="0"/>
    </xf>
    <xf numFmtId="188" fontId="31" fillId="0" borderId="0" xfId="10" applyNumberFormat="1" applyFont="1" applyFill="1" applyBorder="1" applyAlignment="1" applyProtection="1">
      <alignment horizontal="right" vertical="center"/>
      <protection locked="0"/>
    </xf>
    <xf numFmtId="188" fontId="32" fillId="0" borderId="0" xfId="0" applyNumberFormat="1" applyFont="1" applyFill="1"/>
    <xf numFmtId="0" fontId="31" fillId="0" borderId="0" xfId="3" applyFont="1" applyFill="1" applyAlignment="1">
      <alignment vertical="center"/>
    </xf>
    <xf numFmtId="194" fontId="31" fillId="0" borderId="0" xfId="10" applyNumberFormat="1" applyFont="1" applyFill="1" applyAlignment="1" applyProtection="1">
      <alignment horizontal="right" vertical="center"/>
      <protection locked="0"/>
    </xf>
    <xf numFmtId="194" fontId="31" fillId="0" borderId="0" xfId="10" applyNumberFormat="1" applyFont="1" applyFill="1" applyAlignment="1" applyProtection="1">
      <alignment vertical="center"/>
      <protection locked="0"/>
    </xf>
    <xf numFmtId="188" fontId="31" fillId="0" borderId="5" xfId="10" applyNumberFormat="1" applyFont="1" applyFill="1" applyBorder="1" applyAlignment="1" applyProtection="1">
      <alignment horizontal="right" vertical="center"/>
      <protection locked="0"/>
    </xf>
    <xf numFmtId="188" fontId="29" fillId="0" borderId="0" xfId="10" applyNumberFormat="1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27" fillId="0" borderId="1" xfId="0" applyFont="1" applyFill="1" applyBorder="1" applyAlignment="1">
      <alignment vertical="center"/>
    </xf>
    <xf numFmtId="0" fontId="7" fillId="0" borderId="1" xfId="0" applyFont="1" applyBorder="1" applyAlignment="1" applyProtection="1">
      <alignment vertical="center"/>
      <protection locked="0"/>
    </xf>
    <xf numFmtId="188" fontId="7" fillId="0" borderId="1" xfId="0" applyNumberFormat="1" applyFont="1" applyFill="1" applyBorder="1" applyAlignment="1" applyProtection="1">
      <alignment horizontal="right" vertical="center"/>
      <protection locked="0"/>
    </xf>
    <xf numFmtId="189" fontId="7" fillId="0" borderId="1" xfId="0" applyNumberFormat="1" applyFont="1" applyFill="1" applyBorder="1" applyAlignment="1" applyProtection="1">
      <alignment horizontal="right" vertical="center"/>
      <protection locked="0"/>
    </xf>
    <xf numFmtId="189" fontId="7" fillId="0" borderId="1" xfId="0" applyNumberFormat="1" applyFont="1" applyFill="1" applyBorder="1" applyAlignment="1" applyProtection="1">
      <alignment horizontal="center" vertical="center"/>
      <protection locked="0"/>
    </xf>
    <xf numFmtId="190" fontId="7" fillId="0" borderId="0" xfId="0" applyNumberFormat="1" applyFont="1" applyProtection="1">
      <protection locked="0"/>
    </xf>
    <xf numFmtId="190" fontId="7" fillId="0" borderId="0" xfId="0" applyNumberFormat="1" applyFont="1" applyAlignment="1" applyProtection="1">
      <alignment vertical="center"/>
      <protection locked="0"/>
    </xf>
    <xf numFmtId="3" fontId="7" fillId="0" borderId="0" xfId="0" applyNumberFormat="1" applyFont="1" applyAlignment="1" applyProtection="1">
      <alignment vertical="center"/>
      <protection locked="0"/>
    </xf>
    <xf numFmtId="188" fontId="7" fillId="0" borderId="0" xfId="1" applyNumberFormat="1" applyFont="1" applyFill="1" applyAlignment="1" applyProtection="1">
      <alignment vertical="center"/>
      <protection locked="0"/>
    </xf>
    <xf numFmtId="0" fontId="27" fillId="0" borderId="0" xfId="0" applyFont="1" applyProtection="1">
      <protection locked="0"/>
    </xf>
    <xf numFmtId="3" fontId="7" fillId="0" borderId="0" xfId="0" applyNumberFormat="1" applyFont="1" applyAlignment="1">
      <alignment vertical="center"/>
    </xf>
    <xf numFmtId="189" fontId="7" fillId="0" borderId="0" xfId="2" applyNumberFormat="1" applyFont="1" applyFill="1" applyAlignment="1">
      <alignment horizontal="right" vertical="center"/>
    </xf>
    <xf numFmtId="188" fontId="7" fillId="0" borderId="0" xfId="10" applyNumberFormat="1" applyFont="1" applyFill="1" applyAlignment="1" applyProtection="1">
      <alignment horizontal="right" vertical="center"/>
      <protection locked="0"/>
    </xf>
    <xf numFmtId="0" fontId="7" fillId="0" borderId="0" xfId="0" applyFont="1" applyProtection="1">
      <protection locked="0"/>
    </xf>
    <xf numFmtId="0" fontId="27" fillId="0" borderId="0" xfId="0" applyFont="1" applyFill="1" applyProtection="1">
      <protection locked="0"/>
    </xf>
    <xf numFmtId="191" fontId="7" fillId="0" borderId="0" xfId="1" applyNumberFormat="1" applyFont="1" applyFill="1" applyAlignment="1">
      <alignment horizontal="right" vertical="center"/>
    </xf>
    <xf numFmtId="191" fontId="7" fillId="0" borderId="0" xfId="1" applyNumberFormat="1" applyFont="1" applyFill="1"/>
    <xf numFmtId="191" fontId="7" fillId="0" borderId="0" xfId="1" applyNumberFormat="1" applyFont="1" applyFill="1" applyBorder="1" applyAlignment="1">
      <alignment horizontal="right" vertical="center"/>
    </xf>
    <xf numFmtId="188" fontId="7" fillId="0" borderId="0" xfId="1" applyNumberFormat="1" applyFont="1" applyFill="1"/>
    <xf numFmtId="0" fontId="7" fillId="0" borderId="0" xfId="5" applyFont="1" applyAlignment="1">
      <alignment vertical="center"/>
    </xf>
    <xf numFmtId="191" fontId="7" fillId="0" borderId="0" xfId="1" applyNumberFormat="1" applyFont="1" applyFill="1" applyBorder="1"/>
    <xf numFmtId="188" fontId="7" fillId="0" borderId="0" xfId="1" applyNumberFormat="1" applyFont="1" applyFill="1" applyBorder="1"/>
    <xf numFmtId="0" fontId="7" fillId="0" borderId="0" xfId="0" applyFont="1" applyAlignment="1">
      <alignment vertical="center"/>
    </xf>
    <xf numFmtId="188" fontId="7" fillId="0" borderId="0" xfId="1" applyNumberFormat="1" applyFont="1" applyFill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0" fontId="7" fillId="0" borderId="0" xfId="159" applyFont="1" applyFill="1" applyAlignment="1">
      <alignment vertical="center"/>
    </xf>
    <xf numFmtId="188" fontId="7" fillId="0" borderId="0" xfId="1" applyNumberFormat="1" applyFont="1" applyFill="1" applyBorder="1" applyAlignment="1">
      <alignment horizontal="right" vertical="center"/>
    </xf>
    <xf numFmtId="188" fontId="7" fillId="0" borderId="1" xfId="1" applyNumberFormat="1" applyFont="1" applyFill="1" applyBorder="1" applyAlignment="1">
      <alignment horizontal="right" vertical="center"/>
    </xf>
    <xf numFmtId="188" fontId="7" fillId="0" borderId="1" xfId="1" applyNumberFormat="1" applyFont="1" applyFill="1" applyBorder="1"/>
    <xf numFmtId="189" fontId="7" fillId="0" borderId="0" xfId="2" applyNumberFormat="1" applyFont="1" applyFill="1" applyProtection="1">
      <protection locked="0"/>
    </xf>
    <xf numFmtId="189" fontId="27" fillId="0" borderId="0" xfId="2" applyNumberFormat="1" applyFont="1" applyFill="1" applyAlignment="1">
      <alignment vertical="center"/>
    </xf>
    <xf numFmtId="0" fontId="7" fillId="0" borderId="0" xfId="0" applyFont="1"/>
    <xf numFmtId="188" fontId="7" fillId="0" borderId="3" xfId="1" applyNumberFormat="1" applyFont="1" applyFill="1" applyBorder="1" applyAlignment="1" applyProtection="1">
      <alignment vertical="center"/>
      <protection locked="0"/>
    </xf>
    <xf numFmtId="187" fontId="7" fillId="0" borderId="0" xfId="1" applyFont="1" applyFill="1" applyProtection="1">
      <protection locked="0"/>
    </xf>
    <xf numFmtId="43" fontId="7" fillId="0" borderId="0" xfId="2" applyFont="1" applyFill="1" applyBorder="1" applyAlignment="1" applyProtection="1">
      <alignment vertical="center"/>
      <protection locked="0"/>
    </xf>
    <xf numFmtId="189" fontId="7" fillId="0" borderId="0" xfId="0" applyNumberFormat="1" applyFont="1" applyFill="1" applyProtection="1">
      <protection locked="0"/>
    </xf>
    <xf numFmtId="0" fontId="27" fillId="0" borderId="1" xfId="0" applyFont="1" applyBorder="1" applyAlignment="1">
      <alignment vertical="center"/>
    </xf>
    <xf numFmtId="0" fontId="27" fillId="0" borderId="1" xfId="3" applyFont="1" applyBorder="1" applyAlignment="1" applyProtection="1">
      <alignment vertical="center"/>
      <protection locked="0"/>
    </xf>
    <xf numFmtId="0" fontId="7" fillId="0" borderId="1" xfId="0" applyFont="1" applyFill="1" applyBorder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Fill="1" applyAlignment="1" applyProtection="1">
      <alignment vertical="center"/>
      <protection locked="0"/>
    </xf>
    <xf numFmtId="49" fontId="27" fillId="0" borderId="0" xfId="4" quotePrefix="1" applyNumberFormat="1" applyFont="1" applyFill="1" applyBorder="1" applyAlignment="1" applyProtection="1">
      <alignment horizontal="center" vertical="center"/>
      <protection locked="0"/>
    </xf>
    <xf numFmtId="37" fontId="27" fillId="0" borderId="0" xfId="0" applyNumberFormat="1" applyFont="1" applyFill="1" applyAlignment="1" applyProtection="1">
      <alignment horizontal="center" vertical="center"/>
      <protection locked="0"/>
    </xf>
    <xf numFmtId="49" fontId="27" fillId="0" borderId="0" xfId="4" applyNumberFormat="1" applyFont="1" applyFill="1" applyBorder="1" applyAlignment="1" applyProtection="1">
      <alignment horizontal="center" vertical="center"/>
      <protection locked="0"/>
    </xf>
    <xf numFmtId="187" fontId="7" fillId="0" borderId="0" xfId="1" applyFont="1" applyFill="1" applyAlignment="1">
      <alignment horizontal="right" vertical="center"/>
    </xf>
    <xf numFmtId="0" fontId="7" fillId="0" borderId="0" xfId="0" applyFont="1" applyFill="1" applyAlignment="1" applyProtection="1">
      <alignment vertical="top" wrapText="1"/>
      <protection locked="0"/>
    </xf>
    <xf numFmtId="0" fontId="27" fillId="0" borderId="0" xfId="0" applyFont="1" applyAlignment="1">
      <alignment horizontal="left" vertical="center"/>
    </xf>
    <xf numFmtId="188" fontId="7" fillId="0" borderId="3" xfId="3" applyNumberFormat="1" applyFont="1" applyFill="1" applyBorder="1" applyAlignment="1" applyProtection="1">
      <alignment vertical="center"/>
      <protection locked="0"/>
    </xf>
    <xf numFmtId="189" fontId="7" fillId="0" borderId="3" xfId="2" applyNumberFormat="1" applyFont="1" applyFill="1" applyBorder="1" applyAlignment="1">
      <alignment horizontal="right" vertical="center"/>
    </xf>
    <xf numFmtId="189" fontId="7" fillId="0" borderId="0" xfId="2" applyNumberFormat="1" applyFont="1" applyFill="1" applyBorder="1" applyAlignment="1">
      <alignment horizontal="right" vertical="center"/>
    </xf>
    <xf numFmtId="188" fontId="7" fillId="0" borderId="3" xfId="1" applyNumberFormat="1" applyFont="1" applyFill="1" applyBorder="1" applyAlignment="1">
      <alignment horizontal="right" vertical="center"/>
    </xf>
    <xf numFmtId="188" fontId="7" fillId="0" borderId="5" xfId="0" applyNumberFormat="1" applyFont="1" applyFill="1" applyBorder="1" applyAlignment="1">
      <alignment horizontal="right" vertical="center"/>
    </xf>
    <xf numFmtId="188" fontId="28" fillId="0" borderId="0" xfId="0" applyNumberFormat="1" applyFont="1"/>
    <xf numFmtId="0" fontId="27" fillId="0" borderId="0" xfId="0" applyFont="1"/>
    <xf numFmtId="188" fontId="7" fillId="0" borderId="0" xfId="2" applyNumberFormat="1" applyFont="1" applyFill="1" applyAlignment="1">
      <alignment horizontal="right" vertical="center"/>
    </xf>
    <xf numFmtId="191" fontId="7" fillId="0" borderId="0" xfId="1" applyNumberFormat="1" applyFont="1" applyFill="1" applyAlignment="1" applyProtection="1">
      <alignment vertical="center"/>
      <protection locked="0"/>
    </xf>
    <xf numFmtId="191" fontId="7" fillId="0" borderId="0" xfId="1" applyNumberFormat="1" applyFont="1" applyFill="1" applyBorder="1" applyAlignment="1" applyProtection="1">
      <alignment vertical="center"/>
      <protection locked="0"/>
    </xf>
    <xf numFmtId="191" fontId="7" fillId="0" borderId="0" xfId="56" applyNumberFormat="1" applyFont="1" applyFill="1" applyAlignment="1" applyProtection="1">
      <alignment horizontal="left"/>
      <protection locked="0"/>
    </xf>
    <xf numFmtId="43" fontId="27" fillId="0" borderId="0" xfId="2" applyFont="1" applyFill="1" applyAlignment="1" applyProtection="1">
      <alignment vertical="center"/>
      <protection locked="0"/>
    </xf>
    <xf numFmtId="0" fontId="7" fillId="0" borderId="0" xfId="3" applyFont="1" applyFill="1" applyProtection="1">
      <protection locked="0"/>
    </xf>
    <xf numFmtId="0" fontId="7" fillId="0" borderId="0" xfId="3" applyFont="1" applyFill="1" applyAlignment="1" applyProtection="1">
      <alignment vertical="center"/>
      <protection locked="0"/>
    </xf>
    <xf numFmtId="189" fontId="7" fillId="0" borderId="0" xfId="2" applyNumberFormat="1" applyFont="1" applyFill="1" applyAlignment="1" applyProtection="1">
      <alignment vertical="center"/>
      <protection locked="0"/>
    </xf>
    <xf numFmtId="189" fontId="7" fillId="0" borderId="0" xfId="2" applyNumberFormat="1" applyFont="1" applyFill="1" applyAlignment="1" applyProtection="1">
      <alignment horizontal="center" vertical="center"/>
      <protection locked="0"/>
    </xf>
    <xf numFmtId="0" fontId="7" fillId="0" borderId="0" xfId="3" applyFont="1" applyFill="1" applyAlignment="1" applyProtection="1">
      <alignment horizontal="center" vertical="center"/>
      <protection locked="0"/>
    </xf>
    <xf numFmtId="0" fontId="27" fillId="0" borderId="0" xfId="0" applyFont="1" applyFill="1" applyAlignment="1">
      <alignment horizontal="right" vertical="center"/>
    </xf>
    <xf numFmtId="43" fontId="27" fillId="0" borderId="0" xfId="2" applyFont="1" applyFill="1" applyAlignment="1" applyProtection="1">
      <alignment horizontal="left" vertical="center"/>
      <protection locked="0"/>
    </xf>
    <xf numFmtId="49" fontId="27" fillId="0" borderId="0" xfId="0" applyNumberFormat="1" applyFont="1" applyFill="1" applyAlignment="1">
      <alignment horizontal="right" vertical="center"/>
    </xf>
    <xf numFmtId="43" fontId="27" fillId="0" borderId="1" xfId="2" applyFont="1" applyFill="1" applyBorder="1" applyAlignment="1">
      <alignment vertical="center"/>
    </xf>
    <xf numFmtId="43" fontId="27" fillId="0" borderId="1" xfId="2" applyFont="1" applyFill="1" applyBorder="1" applyAlignment="1" applyProtection="1">
      <alignment horizontal="left" vertical="center"/>
      <protection locked="0"/>
    </xf>
    <xf numFmtId="188" fontId="7" fillId="0" borderId="1" xfId="3" applyNumberFormat="1" applyFont="1" applyFill="1" applyBorder="1" applyAlignment="1" applyProtection="1">
      <alignment vertical="center"/>
      <protection locked="0"/>
    </xf>
    <xf numFmtId="0" fontId="7" fillId="0" borderId="1" xfId="3" applyFont="1" applyFill="1" applyBorder="1" applyAlignment="1" applyProtection="1">
      <alignment vertical="center"/>
      <protection locked="0"/>
    </xf>
    <xf numFmtId="189" fontId="7" fillId="0" borderId="1" xfId="2" applyNumberFormat="1" applyFont="1" applyFill="1" applyBorder="1" applyAlignment="1" applyProtection="1">
      <alignment vertical="center"/>
      <protection locked="0"/>
    </xf>
    <xf numFmtId="189" fontId="7" fillId="0" borderId="1" xfId="2" applyNumberFormat="1" applyFont="1" applyFill="1" applyBorder="1" applyAlignment="1" applyProtection="1">
      <alignment horizontal="center" vertical="center"/>
      <protection locked="0"/>
    </xf>
    <xf numFmtId="0" fontId="7" fillId="0" borderId="1" xfId="3" applyFont="1" applyFill="1" applyBorder="1" applyAlignment="1" applyProtection="1">
      <alignment horizontal="center" vertical="center"/>
      <protection locked="0"/>
    </xf>
    <xf numFmtId="189" fontId="7" fillId="0" borderId="1" xfId="2" applyNumberFormat="1" applyFont="1" applyFill="1" applyBorder="1" applyAlignment="1" applyProtection="1">
      <alignment horizontal="right" vertical="center"/>
      <protection locked="0"/>
    </xf>
    <xf numFmtId="189" fontId="7" fillId="0" borderId="1" xfId="3" applyNumberFormat="1" applyFont="1" applyFill="1" applyBorder="1" applyAlignment="1" applyProtection="1">
      <alignment horizontal="right" vertical="center"/>
      <protection locked="0"/>
    </xf>
    <xf numFmtId="190" fontId="7" fillId="0" borderId="0" xfId="0" applyNumberFormat="1" applyFont="1" applyFill="1" applyProtection="1">
      <protection locked="0"/>
    </xf>
    <xf numFmtId="188" fontId="7" fillId="0" borderId="0" xfId="0" applyNumberFormat="1" applyFont="1" applyFill="1" applyAlignment="1" applyProtection="1">
      <alignment horizontal="center" vertical="center"/>
      <protection locked="0"/>
    </xf>
    <xf numFmtId="190" fontId="7" fillId="0" borderId="0" xfId="2" applyNumberFormat="1" applyFont="1" applyFill="1" applyBorder="1" applyAlignment="1" applyProtection="1">
      <alignment horizontal="right" vertical="center"/>
      <protection locked="0"/>
    </xf>
    <xf numFmtId="190" fontId="7" fillId="0" borderId="0" xfId="0" applyNumberFormat="1" applyFont="1" applyFill="1" applyAlignment="1" applyProtection="1">
      <alignment horizontal="right" vertical="center"/>
      <protection locked="0"/>
    </xf>
    <xf numFmtId="190" fontId="7" fillId="0" borderId="0" xfId="0" applyNumberFormat="1" applyFont="1" applyFill="1" applyBorder="1" applyProtection="1">
      <protection locked="0"/>
    </xf>
    <xf numFmtId="190" fontId="7" fillId="0" borderId="0" xfId="0" applyNumberFormat="1" applyFont="1" applyFill="1" applyBorder="1" applyAlignment="1" applyProtection="1">
      <alignment vertical="center"/>
      <protection locked="0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189" fontId="7" fillId="0" borderId="0" xfId="0" applyNumberFormat="1" applyFont="1" applyFill="1" applyBorder="1" applyAlignment="1">
      <alignment horizontal="right" vertical="center"/>
    </xf>
    <xf numFmtId="0" fontId="28" fillId="0" borderId="0" xfId="0" applyFont="1" applyFill="1" applyBorder="1"/>
    <xf numFmtId="188" fontId="7" fillId="0" borderId="0" xfId="0" applyNumberFormat="1" applyFont="1" applyFill="1" applyAlignment="1" applyProtection="1">
      <alignment vertical="center"/>
      <protection locked="0"/>
    </xf>
    <xf numFmtId="37" fontId="27" fillId="0" borderId="0" xfId="0" quotePrefix="1" applyNumberFormat="1" applyFont="1" applyFill="1" applyAlignment="1">
      <alignment horizontal="center" vertical="center"/>
    </xf>
    <xf numFmtId="189" fontId="27" fillId="0" borderId="0" xfId="0" applyNumberFormat="1" applyFont="1" applyFill="1" applyAlignment="1">
      <alignment horizontal="center" vertical="center"/>
    </xf>
    <xf numFmtId="49" fontId="27" fillId="0" borderId="0" xfId="4" applyNumberFormat="1" applyFont="1" applyFill="1" applyBorder="1" applyAlignment="1">
      <alignment horizontal="center" vertical="center"/>
    </xf>
    <xf numFmtId="188" fontId="27" fillId="0" borderId="0" xfId="0" applyNumberFormat="1" applyFont="1" applyFill="1" applyAlignment="1" applyProtection="1">
      <alignment vertical="center"/>
      <protection locked="0"/>
    </xf>
    <xf numFmtId="188" fontId="7" fillId="0" borderId="0" xfId="2" applyNumberFormat="1" applyFont="1" applyFill="1" applyAlignment="1" applyProtection="1">
      <alignment horizontal="right" vertical="center"/>
      <protection locked="0"/>
    </xf>
    <xf numFmtId="43" fontId="7" fillId="0" borderId="0" xfId="2" applyFont="1" applyFill="1" applyAlignment="1" applyProtection="1">
      <alignment horizontal="center" vertical="center"/>
      <protection locked="0"/>
    </xf>
    <xf numFmtId="43" fontId="7" fillId="0" borderId="0" xfId="2" applyFont="1" applyFill="1" applyAlignment="1" applyProtection="1">
      <alignment horizontal="right" vertical="center"/>
      <protection locked="0"/>
    </xf>
    <xf numFmtId="43" fontId="7" fillId="0" borderId="0" xfId="2" applyFont="1" applyFill="1" applyBorder="1" applyAlignment="1" applyProtection="1">
      <alignment horizontal="right" vertical="center"/>
      <protection locked="0"/>
    </xf>
    <xf numFmtId="191" fontId="7" fillId="0" borderId="0" xfId="2" applyNumberFormat="1" applyFont="1" applyFill="1" applyBorder="1" applyAlignment="1" applyProtection="1">
      <alignment horizontal="right" vertical="center"/>
      <protection locked="0"/>
    </xf>
    <xf numFmtId="188" fontId="7" fillId="0" borderId="0" xfId="2" applyNumberFormat="1" applyFont="1" applyFill="1" applyAlignment="1" applyProtection="1">
      <alignment vertical="center"/>
      <protection locked="0"/>
    </xf>
    <xf numFmtId="49" fontId="7" fillId="0" borderId="0" xfId="2" quotePrefix="1" applyNumberFormat="1" applyFont="1" applyFill="1" applyAlignment="1" applyProtection="1">
      <alignment horizontal="center" vertical="center"/>
      <protection locked="0"/>
    </xf>
    <xf numFmtId="49" fontId="7" fillId="0" borderId="0" xfId="2" applyNumberFormat="1" applyFont="1" applyFill="1" applyAlignment="1" applyProtection="1">
      <alignment horizontal="center" vertical="center"/>
      <protection locked="0"/>
    </xf>
    <xf numFmtId="0" fontId="7" fillId="0" borderId="0" xfId="5" applyFont="1" applyFill="1" applyAlignment="1">
      <alignment vertical="center"/>
    </xf>
    <xf numFmtId="188" fontId="7" fillId="0" borderId="1" xfId="2" applyNumberFormat="1" applyFont="1" applyFill="1" applyBorder="1" applyAlignment="1" applyProtection="1">
      <alignment vertical="center"/>
      <protection locked="0"/>
    </xf>
    <xf numFmtId="43" fontId="7" fillId="0" borderId="0" xfId="2" applyFont="1" applyFill="1" applyProtection="1">
      <protection locked="0"/>
    </xf>
    <xf numFmtId="191" fontId="7" fillId="0" borderId="0" xfId="2" applyNumberFormat="1" applyFont="1" applyFill="1" applyBorder="1" applyAlignment="1">
      <alignment horizontal="right" vertical="center"/>
    </xf>
    <xf numFmtId="191" fontId="7" fillId="0" borderId="0" xfId="2" applyNumberFormat="1" applyFont="1" applyFill="1" applyAlignment="1">
      <alignment horizontal="right" vertical="center"/>
    </xf>
    <xf numFmtId="191" fontId="7" fillId="0" borderId="0" xfId="2" applyNumberFormat="1" applyFont="1" applyFill="1" applyAlignment="1" applyProtection="1">
      <alignment horizontal="right" vertical="center"/>
      <protection locked="0"/>
    </xf>
    <xf numFmtId="188" fontId="7" fillId="0" borderId="0" xfId="0" applyNumberFormat="1" applyFont="1" applyAlignment="1">
      <alignment horizontal="right" vertical="center"/>
    </xf>
    <xf numFmtId="188" fontId="7" fillId="0" borderId="0" xfId="0" quotePrefix="1" applyNumberFormat="1" applyFont="1" applyAlignment="1" applyProtection="1">
      <alignment horizontal="center" vertical="center"/>
      <protection locked="0"/>
    </xf>
    <xf numFmtId="188" fontId="7" fillId="0" borderId="4" xfId="2" applyNumberFormat="1" applyFont="1" applyFill="1" applyBorder="1" applyAlignment="1" applyProtection="1">
      <alignment vertical="center"/>
      <protection locked="0"/>
    </xf>
    <xf numFmtId="43" fontId="27" fillId="0" borderId="0" xfId="2" applyFont="1" applyFill="1" applyBorder="1" applyAlignment="1" applyProtection="1">
      <alignment horizontal="left" vertical="center"/>
      <protection locked="0"/>
    </xf>
    <xf numFmtId="43" fontId="27" fillId="0" borderId="0" xfId="2" applyFont="1" applyFill="1" applyAlignment="1">
      <alignment vertical="center"/>
    </xf>
    <xf numFmtId="49" fontId="7" fillId="0" borderId="0" xfId="2" applyNumberFormat="1" applyFont="1" applyFill="1" applyBorder="1" applyAlignment="1" applyProtection="1">
      <alignment horizontal="center" vertical="center"/>
      <protection locked="0"/>
    </xf>
    <xf numFmtId="43" fontId="7" fillId="0" borderId="0" xfId="2" applyFont="1" applyFill="1" applyBorder="1" applyAlignment="1">
      <alignment horizontal="right" vertical="center"/>
    </xf>
    <xf numFmtId="43" fontId="7" fillId="0" borderId="0" xfId="2" applyFont="1" applyFill="1" applyBorder="1" applyAlignment="1">
      <alignment horizontal="center" vertical="center"/>
    </xf>
    <xf numFmtId="43" fontId="7" fillId="0" borderId="0" xfId="2" applyFont="1" applyFill="1" applyBorder="1" applyAlignment="1" applyProtection="1">
      <alignment horizontal="center" vertical="center"/>
      <protection locked="0"/>
    </xf>
    <xf numFmtId="188" fontId="7" fillId="0" borderId="0" xfId="3" applyNumberFormat="1" applyFont="1" applyFill="1" applyAlignment="1" applyProtection="1">
      <alignment horizontal="right" vertical="center"/>
      <protection locked="0"/>
    </xf>
    <xf numFmtId="191" fontId="7" fillId="0" borderId="0" xfId="2" applyNumberFormat="1" applyFont="1" applyFill="1" applyBorder="1" applyProtection="1">
      <protection locked="0"/>
    </xf>
    <xf numFmtId="0" fontId="7" fillId="0" borderId="0" xfId="2" applyNumberFormat="1" applyFont="1" applyFill="1" applyAlignment="1" applyProtection="1">
      <alignment horizontal="center" vertical="center"/>
      <protection locked="0"/>
    </xf>
    <xf numFmtId="190" fontId="7" fillId="0" borderId="0" xfId="2" applyNumberFormat="1" applyFont="1" applyFill="1" applyAlignment="1" applyProtection="1">
      <alignment horizontal="right" vertical="center"/>
      <protection locked="0"/>
    </xf>
    <xf numFmtId="190" fontId="7" fillId="0" borderId="0" xfId="3" applyNumberFormat="1" applyFont="1" applyFill="1" applyAlignment="1" applyProtection="1">
      <alignment horizontal="left" vertical="center"/>
      <protection locked="0"/>
    </xf>
    <xf numFmtId="188" fontId="7" fillId="0" borderId="0" xfId="3" applyNumberFormat="1" applyFont="1" applyFill="1" applyAlignment="1" applyProtection="1">
      <alignment horizontal="center" vertical="center"/>
      <protection locked="0"/>
    </xf>
    <xf numFmtId="190" fontId="7" fillId="0" borderId="0" xfId="2" applyNumberFormat="1" applyFont="1" applyFill="1" applyProtection="1">
      <protection locked="0"/>
    </xf>
    <xf numFmtId="188" fontId="7" fillId="0" borderId="0" xfId="3" applyNumberFormat="1" applyFont="1" applyFill="1" applyAlignment="1" applyProtection="1">
      <alignment horizontal="left" vertical="center"/>
      <protection locked="0"/>
    </xf>
    <xf numFmtId="189" fontId="7" fillId="0" borderId="9" xfId="2" applyNumberFormat="1" applyFont="1" applyFill="1" applyBorder="1" applyAlignment="1" applyProtection="1">
      <alignment horizontal="right" vertical="center"/>
      <protection locked="0"/>
    </xf>
    <xf numFmtId="188" fontId="7" fillId="0" borderId="0" xfId="2" applyNumberFormat="1" applyFont="1" applyFill="1" applyBorder="1" applyAlignment="1">
      <alignment horizontal="right" vertical="center"/>
    </xf>
    <xf numFmtId="188" fontId="7" fillId="0" borderId="0" xfId="0" quotePrefix="1" applyNumberFormat="1" applyFont="1" applyFill="1" applyAlignment="1" applyProtection="1">
      <alignment horizontal="center" vertical="center"/>
      <protection locked="0"/>
    </xf>
    <xf numFmtId="188" fontId="7" fillId="0" borderId="4" xfId="2" applyNumberFormat="1" applyFont="1" applyFill="1" applyBorder="1" applyAlignment="1">
      <alignment horizontal="right" vertical="center"/>
    </xf>
    <xf numFmtId="187" fontId="7" fillId="0" borderId="0" xfId="1" applyFont="1" applyFill="1" applyAlignment="1" applyProtection="1">
      <alignment horizontal="right" vertical="center"/>
      <protection locked="0"/>
    </xf>
    <xf numFmtId="187" fontId="7" fillId="0" borderId="0" xfId="1" applyFont="1" applyFill="1" applyBorder="1" applyAlignment="1" applyProtection="1">
      <alignment horizontal="right" vertical="center"/>
      <protection locked="0"/>
    </xf>
    <xf numFmtId="9" fontId="7" fillId="0" borderId="0" xfId="158" applyFont="1" applyFill="1" applyAlignment="1" applyProtection="1">
      <alignment horizontal="right" vertical="center"/>
      <protection locked="0"/>
    </xf>
    <xf numFmtId="193" fontId="6" fillId="0" borderId="0" xfId="3" applyNumberFormat="1" applyFont="1" applyFill="1" applyAlignment="1" applyProtection="1">
      <alignment horizontal="center" wrapText="1"/>
      <protection locked="0"/>
    </xf>
    <xf numFmtId="193" fontId="6" fillId="0" borderId="0" xfId="3" applyNumberFormat="1" applyFont="1" applyFill="1" applyAlignment="1" applyProtection="1">
      <alignment horizontal="center"/>
      <protection locked="0"/>
    </xf>
    <xf numFmtId="188" fontId="7" fillId="0" borderId="0" xfId="0" applyNumberFormat="1" applyFont="1" applyFill="1" applyBorder="1" applyAlignment="1">
      <alignment horizontal="right" vertical="center"/>
    </xf>
    <xf numFmtId="204" fontId="6" fillId="0" borderId="0" xfId="1" applyNumberFormat="1" applyFont="1" applyFill="1" applyAlignment="1" applyProtection="1">
      <alignment horizontal="right" vertical="center"/>
      <protection locked="0"/>
    </xf>
    <xf numFmtId="0" fontId="30" fillId="0" borderId="0" xfId="0" applyFont="1" applyFill="1" applyAlignment="1">
      <alignment horizontal="right" vertical="center"/>
    </xf>
    <xf numFmtId="0" fontId="30" fillId="0" borderId="0" xfId="0" applyFont="1" applyFill="1" applyAlignment="1">
      <alignment horizontal="center" vertical="center"/>
    </xf>
    <xf numFmtId="49" fontId="30" fillId="0" borderId="0" xfId="0" applyNumberFormat="1" applyFont="1" applyFill="1" applyAlignment="1">
      <alignment horizontal="right" vertical="center"/>
    </xf>
    <xf numFmtId="49" fontId="30" fillId="0" borderId="0" xfId="0" applyNumberFormat="1" applyFont="1" applyFill="1" applyAlignment="1">
      <alignment horizontal="center" vertical="center"/>
    </xf>
    <xf numFmtId="189" fontId="31" fillId="0" borderId="0" xfId="10" applyNumberFormat="1" applyFont="1" applyFill="1" applyAlignment="1" applyProtection="1">
      <alignment horizontal="center" vertical="center"/>
      <protection locked="0"/>
    </xf>
    <xf numFmtId="0" fontId="31" fillId="0" borderId="0" xfId="3" applyFont="1" applyFill="1" applyAlignment="1" applyProtection="1">
      <alignment vertical="center"/>
      <protection locked="0"/>
    </xf>
    <xf numFmtId="189" fontId="6" fillId="0" borderId="0" xfId="10" applyNumberFormat="1" applyFont="1" applyFill="1" applyAlignment="1" applyProtection="1">
      <alignment horizontal="right" vertical="center"/>
      <protection locked="0"/>
    </xf>
    <xf numFmtId="189" fontId="4" fillId="0" borderId="0" xfId="10" applyNumberFormat="1" applyFont="1" applyFill="1" applyAlignment="1" applyProtection="1">
      <alignment horizontal="center" vertical="center"/>
      <protection locked="0"/>
    </xf>
    <xf numFmtId="0" fontId="6" fillId="0" borderId="1" xfId="3" applyFont="1" applyFill="1" applyBorder="1" applyAlignment="1" applyProtection="1">
      <alignment horizontal="center"/>
      <protection locked="0"/>
    </xf>
    <xf numFmtId="49" fontId="31" fillId="0" borderId="0" xfId="12" applyNumberFormat="1" applyFont="1" applyFill="1" applyAlignment="1">
      <alignment horizontal="center" wrapText="1"/>
    </xf>
    <xf numFmtId="189" fontId="31" fillId="0" borderId="1" xfId="10" applyNumberFormat="1" applyFont="1" applyFill="1" applyBorder="1" applyAlignment="1" applyProtection="1">
      <alignment horizontal="right" vertical="center"/>
      <protection locked="0"/>
    </xf>
    <xf numFmtId="0" fontId="31" fillId="0" borderId="0" xfId="3" applyFont="1" applyFill="1" applyAlignment="1" applyProtection="1">
      <alignment horizontal="center" wrapText="1"/>
      <protection locked="0"/>
    </xf>
    <xf numFmtId="39" fontId="31" fillId="0" borderId="0" xfId="11" applyFont="1" applyFill="1" applyAlignment="1">
      <alignment horizontal="center" wrapText="1"/>
    </xf>
    <xf numFmtId="188" fontId="25" fillId="0" borderId="0" xfId="0" applyNumberFormat="1" applyFont="1" applyFill="1" applyAlignment="1">
      <alignment horizontal="right" vertical="center"/>
    </xf>
    <xf numFmtId="188" fontId="25" fillId="0" borderId="0" xfId="7" applyNumberFormat="1" applyFont="1" applyFill="1" applyAlignment="1">
      <alignment horizontal="right" vertical="center"/>
    </xf>
    <xf numFmtId="188" fontId="25" fillId="0" borderId="1" xfId="0" applyNumberFormat="1" applyFont="1" applyFill="1" applyBorder="1" applyAlignment="1">
      <alignment horizontal="right" vertical="center"/>
    </xf>
    <xf numFmtId="188" fontId="25" fillId="0" borderId="3" xfId="0" applyNumberFormat="1" applyFont="1" applyFill="1" applyBorder="1" applyAlignment="1">
      <alignment horizontal="right" vertical="center"/>
    </xf>
    <xf numFmtId="188" fontId="29" fillId="0" borderId="0" xfId="0" applyNumberFormat="1" applyFont="1" applyFill="1" applyAlignment="1">
      <alignment horizontal="right" vertical="center"/>
    </xf>
    <xf numFmtId="188" fontId="29" fillId="0" borderId="0" xfId="1" applyNumberFormat="1" applyFont="1" applyFill="1" applyBorder="1" applyAlignment="1">
      <alignment horizontal="right" vertical="center"/>
    </xf>
    <xf numFmtId="190" fontId="6" fillId="0" borderId="0" xfId="0" applyNumberFormat="1" applyFont="1" applyFill="1" applyProtection="1">
      <protection locked="0"/>
    </xf>
    <xf numFmtId="190" fontId="6" fillId="0" borderId="0" xfId="0" applyNumberFormat="1" applyFont="1" applyFill="1" applyAlignment="1" applyProtection="1">
      <alignment vertical="center"/>
      <protection locked="0"/>
    </xf>
    <xf numFmtId="188" fontId="6" fillId="0" borderId="0" xfId="0" applyNumberFormat="1" applyFont="1" applyFill="1" applyAlignment="1" applyProtection="1">
      <alignment horizontal="center" vertical="center"/>
      <protection locked="0"/>
    </xf>
    <xf numFmtId="190" fontId="6" fillId="0" borderId="0" xfId="2" applyNumberFormat="1" applyFont="1" applyFill="1" applyBorder="1" applyAlignment="1" applyProtection="1">
      <alignment horizontal="right" vertical="center"/>
      <protection locked="0"/>
    </xf>
    <xf numFmtId="190" fontId="6" fillId="0" borderId="0" xfId="0" applyNumberFormat="1" applyFont="1" applyFill="1" applyAlignment="1" applyProtection="1">
      <alignment horizontal="right" vertical="center"/>
      <protection locked="0"/>
    </xf>
    <xf numFmtId="0" fontId="35" fillId="0" borderId="0" xfId="0" applyFont="1" applyFill="1"/>
    <xf numFmtId="189" fontId="6" fillId="0" borderId="0" xfId="0" applyNumberFormat="1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quotePrefix="1" applyNumberFormat="1" applyFont="1" applyFill="1" applyBorder="1" applyAlignment="1">
      <alignment horizontal="center" vertical="center"/>
    </xf>
    <xf numFmtId="189" fontId="6" fillId="0" borderId="0" xfId="0" applyNumberFormat="1" applyFont="1" applyFill="1" applyAlignment="1">
      <alignment horizontal="center" vertical="center"/>
    </xf>
    <xf numFmtId="0" fontId="6" fillId="0" borderId="0" xfId="3" applyFont="1" applyFill="1" applyAlignment="1" applyProtection="1">
      <alignment vertical="center"/>
      <protection locked="0"/>
    </xf>
    <xf numFmtId="0" fontId="6" fillId="0" borderId="0" xfId="0" applyFont="1" applyFill="1" applyAlignment="1">
      <alignment horizontal="center" vertical="center"/>
    </xf>
    <xf numFmtId="37" fontId="6" fillId="0" borderId="0" xfId="0" quotePrefix="1" applyNumberFormat="1" applyFont="1" applyFill="1" applyAlignment="1">
      <alignment horizontal="center" vertical="center"/>
    </xf>
    <xf numFmtId="188" fontId="6" fillId="0" borderId="0" xfId="0" applyNumberFormat="1" applyFont="1" applyFill="1" applyAlignment="1">
      <alignment horizontal="right" vertical="center"/>
    </xf>
    <xf numFmtId="188" fontId="6" fillId="0" borderId="0" xfId="3" applyNumberFormat="1" applyFont="1" applyFill="1" applyAlignment="1" applyProtection="1">
      <alignment horizontal="right" vertical="center"/>
      <protection locked="0"/>
    </xf>
    <xf numFmtId="188" fontId="6" fillId="0" borderId="1" xfId="0" applyNumberFormat="1" applyFont="1" applyFill="1" applyBorder="1" applyAlignment="1">
      <alignment horizontal="right" vertical="center"/>
    </xf>
    <xf numFmtId="0" fontId="4" fillId="0" borderId="0" xfId="0" applyFont="1" applyFill="1"/>
    <xf numFmtId="188" fontId="6" fillId="0" borderId="3" xfId="2" applyNumberFormat="1" applyFont="1" applyFill="1" applyBorder="1" applyAlignment="1">
      <alignment vertical="center"/>
    </xf>
    <xf numFmtId="0" fontId="6" fillId="0" borderId="0" xfId="7" applyFont="1" applyFill="1" applyAlignment="1" applyProtection="1">
      <alignment horizontal="center" vertical="center"/>
      <protection locked="0"/>
    </xf>
    <xf numFmtId="0" fontId="4" fillId="0" borderId="0" xfId="6" applyFont="1" applyFill="1"/>
    <xf numFmtId="188" fontId="6" fillId="0" borderId="0" xfId="2" applyNumberFormat="1" applyFont="1" applyFill="1" applyAlignment="1" applyProtection="1">
      <alignment vertical="center"/>
      <protection locked="0"/>
    </xf>
    <xf numFmtId="0" fontId="6" fillId="0" borderId="0" xfId="6" applyFont="1" applyFill="1"/>
    <xf numFmtId="0" fontId="6" fillId="0" borderId="0" xfId="3" quotePrefix="1" applyFont="1" applyFill="1" applyAlignment="1" applyProtection="1">
      <alignment horizontal="center" vertical="center"/>
      <protection locked="0"/>
    </xf>
    <xf numFmtId="0" fontId="6" fillId="0" borderId="0" xfId="0" applyFont="1" applyFill="1"/>
    <xf numFmtId="188" fontId="6" fillId="0" borderId="1" xfId="2" applyNumberFormat="1" applyFont="1" applyFill="1" applyBorder="1" applyAlignment="1" applyProtection="1">
      <alignment vertical="center"/>
      <protection locked="0"/>
    </xf>
    <xf numFmtId="188" fontId="6" fillId="0" borderId="2" xfId="2" applyNumberFormat="1" applyFont="1" applyFill="1" applyBorder="1" applyAlignment="1" applyProtection="1">
      <alignment vertical="center"/>
      <protection locked="0"/>
    </xf>
    <xf numFmtId="0" fontId="4" fillId="0" borderId="0" xfId="6" applyFont="1" applyFill="1" applyAlignment="1">
      <alignment vertical="center"/>
    </xf>
    <xf numFmtId="188" fontId="6" fillId="0" borderId="3" xfId="0" applyNumberFormat="1" applyFont="1" applyFill="1" applyBorder="1" applyAlignment="1">
      <alignment horizontal="right" vertical="center"/>
    </xf>
    <xf numFmtId="0" fontId="6" fillId="0" borderId="0" xfId="6" applyFont="1" applyFill="1" applyAlignment="1">
      <alignment vertical="center"/>
    </xf>
    <xf numFmtId="188" fontId="6" fillId="0" borderId="1" xfId="7" applyNumberFormat="1" applyFont="1" applyFill="1" applyBorder="1" applyAlignment="1">
      <alignment horizontal="right" vertical="center"/>
    </xf>
    <xf numFmtId="188" fontId="6" fillId="0" borderId="0" xfId="7" applyNumberFormat="1" applyFont="1" applyFill="1" applyAlignment="1">
      <alignment horizontal="right" vertical="center"/>
    </xf>
    <xf numFmtId="0" fontId="4" fillId="0" borderId="0" xfId="8" applyFont="1" applyFill="1" applyAlignment="1">
      <alignment vertical="center"/>
    </xf>
    <xf numFmtId="0" fontId="36" fillId="0" borderId="0" xfId="3" applyFont="1" applyFill="1" applyAlignment="1" applyProtection="1">
      <alignment vertical="center"/>
      <protection locked="0"/>
    </xf>
    <xf numFmtId="0" fontId="36" fillId="0" borderId="0" xfId="3" applyFont="1" applyFill="1" applyAlignment="1" applyProtection="1">
      <alignment horizontal="center" vertical="center"/>
      <protection locked="0"/>
    </xf>
    <xf numFmtId="188" fontId="6" fillId="0" borderId="5" xfId="2" applyNumberFormat="1" applyFont="1" applyFill="1" applyBorder="1" applyAlignment="1" applyProtection="1">
      <alignment vertical="center"/>
      <protection locked="0"/>
    </xf>
    <xf numFmtId="188" fontId="6" fillId="0" borderId="0" xfId="3" applyNumberFormat="1" applyFont="1" applyFill="1" applyBorder="1" applyAlignment="1" applyProtection="1">
      <alignment horizontal="right" vertical="center"/>
      <protection locked="0"/>
    </xf>
    <xf numFmtId="0" fontId="37" fillId="0" borderId="0" xfId="0" applyFont="1" applyFill="1"/>
    <xf numFmtId="188" fontId="6" fillId="0" borderId="0" xfId="2" applyNumberFormat="1" applyFont="1" applyFill="1" applyBorder="1" applyAlignment="1" applyProtection="1">
      <alignment vertical="center"/>
      <protection locked="0"/>
    </xf>
    <xf numFmtId="189" fontId="6" fillId="0" borderId="0" xfId="3" applyNumberFormat="1" applyFont="1" applyFill="1" applyAlignment="1" applyProtection="1">
      <alignment horizontal="right" vertical="center"/>
      <protection locked="0"/>
    </xf>
    <xf numFmtId="0" fontId="6" fillId="0" borderId="0" xfId="163" applyFont="1" applyFill="1"/>
    <xf numFmtId="187" fontId="6" fillId="0" borderId="0" xfId="1" applyFont="1" applyFill="1" applyAlignment="1" applyProtection="1">
      <alignment horizontal="right" vertical="center"/>
      <protection locked="0"/>
    </xf>
    <xf numFmtId="188" fontId="6" fillId="0" borderId="3" xfId="2" applyNumberFormat="1" applyFont="1" applyFill="1" applyBorder="1" applyAlignment="1" applyProtection="1">
      <alignment vertical="center"/>
      <protection locked="0"/>
    </xf>
    <xf numFmtId="187" fontId="6" fillId="0" borderId="0" xfId="1" applyFont="1" applyFill="1" applyBorder="1" applyAlignment="1" applyProtection="1">
      <alignment vertical="center"/>
      <protection locked="0"/>
    </xf>
    <xf numFmtId="0" fontId="6" fillId="0" borderId="0" xfId="9" applyFont="1" applyFill="1" applyAlignment="1">
      <alignment vertical="center"/>
    </xf>
    <xf numFmtId="188" fontId="6" fillId="0" borderId="0" xfId="2" applyNumberFormat="1" applyFont="1" applyFill="1" applyBorder="1" applyAlignment="1" applyProtection="1">
      <alignment horizontal="right" vertical="center"/>
      <protection locked="0"/>
    </xf>
    <xf numFmtId="192" fontId="6" fillId="0" borderId="4" xfId="0" applyNumberFormat="1" applyFont="1" applyFill="1" applyBorder="1"/>
    <xf numFmtId="192" fontId="6" fillId="0" borderId="4" xfId="2" applyNumberFormat="1" applyFont="1" applyFill="1" applyBorder="1" applyAlignment="1" applyProtection="1">
      <alignment vertical="center"/>
      <protection locked="0"/>
    </xf>
    <xf numFmtId="193" fontId="6" fillId="0" borderId="0" xfId="3" applyNumberFormat="1" applyFont="1" applyFill="1" applyAlignment="1" applyProtection="1">
      <alignment horizontal="right" vertical="center"/>
      <protection locked="0"/>
    </xf>
    <xf numFmtId="189" fontId="6" fillId="0" borderId="0" xfId="3" quotePrefix="1" applyNumberFormat="1" applyFont="1" applyFill="1" applyAlignment="1" applyProtection="1">
      <alignment horizontal="right" vertical="center"/>
      <protection locked="0"/>
    </xf>
    <xf numFmtId="0" fontId="4" fillId="0" borderId="1" xfId="0" applyFont="1" applyFill="1" applyBorder="1" applyAlignment="1">
      <alignment horizontal="left" vertical="center"/>
    </xf>
    <xf numFmtId="189" fontId="4" fillId="0" borderId="1" xfId="0" applyNumberFormat="1" applyFont="1" applyFill="1" applyBorder="1" applyAlignment="1">
      <alignment horizontal="right" vertical="center"/>
    </xf>
    <xf numFmtId="189" fontId="7" fillId="0" borderId="2" xfId="0" applyNumberFormat="1" applyFont="1" applyFill="1" applyBorder="1" applyAlignment="1">
      <alignment horizontal="center" vertical="center"/>
    </xf>
    <xf numFmtId="189" fontId="7" fillId="0" borderId="1" xfId="0" applyNumberFormat="1" applyFont="1" applyFill="1" applyBorder="1" applyAlignment="1">
      <alignment horizontal="center" vertical="center"/>
    </xf>
    <xf numFmtId="189" fontId="7" fillId="0" borderId="1" xfId="0" applyNumberFormat="1" applyFont="1" applyFill="1" applyBorder="1" applyAlignment="1">
      <alignment horizontal="right" vertical="center"/>
    </xf>
    <xf numFmtId="189" fontId="6" fillId="0" borderId="1" xfId="0" applyNumberFormat="1" applyFont="1" applyFill="1" applyBorder="1" applyAlignment="1">
      <alignment horizontal="right" vertical="center"/>
    </xf>
    <xf numFmtId="189" fontId="6" fillId="0" borderId="2" xfId="0" applyNumberFormat="1" applyFont="1" applyFill="1" applyBorder="1" applyAlignment="1">
      <alignment horizontal="center" vertical="center"/>
    </xf>
    <xf numFmtId="189" fontId="6" fillId="0" borderId="1" xfId="0" applyNumberFormat="1" applyFont="1" applyFill="1" applyBorder="1" applyAlignment="1">
      <alignment horizontal="center" vertical="center"/>
    </xf>
    <xf numFmtId="49" fontId="31" fillId="0" borderId="2" xfId="12" applyNumberFormat="1" applyFont="1" applyFill="1" applyBorder="1" applyAlignment="1">
      <alignment horizontal="center" wrapText="1"/>
    </xf>
    <xf numFmtId="49" fontId="31" fillId="0" borderId="0" xfId="12" applyNumberFormat="1" applyFont="1" applyFill="1" applyAlignment="1">
      <alignment horizontal="center" wrapText="1"/>
    </xf>
    <xf numFmtId="49" fontId="31" fillId="0" borderId="1" xfId="12" applyNumberFormat="1" applyFont="1" applyFill="1" applyBorder="1" applyAlignment="1">
      <alignment horizontal="center" wrapText="1"/>
    </xf>
    <xf numFmtId="189" fontId="31" fillId="0" borderId="1" xfId="10" applyNumberFormat="1" applyFont="1" applyFill="1" applyBorder="1" applyAlignment="1" applyProtection="1">
      <alignment horizontal="right" vertical="center"/>
      <protection locked="0"/>
    </xf>
    <xf numFmtId="189" fontId="31" fillId="0" borderId="3" xfId="10" applyNumberFormat="1" applyFont="1" applyFill="1" applyBorder="1" applyAlignment="1" applyProtection="1">
      <alignment horizontal="center" vertical="center"/>
      <protection locked="0"/>
    </xf>
    <xf numFmtId="0" fontId="31" fillId="0" borderId="3" xfId="3" applyFont="1" applyFill="1" applyBorder="1" applyAlignment="1" applyProtection="1">
      <alignment horizontal="center" vertical="center"/>
      <protection locked="0"/>
    </xf>
    <xf numFmtId="39" fontId="31" fillId="0" borderId="3" xfId="11" applyFont="1" applyFill="1" applyBorder="1" applyAlignment="1">
      <alignment horizontal="center" wrapText="1"/>
    </xf>
    <xf numFmtId="0" fontId="31" fillId="0" borderId="2" xfId="3" applyFont="1" applyFill="1" applyBorder="1" applyAlignment="1" applyProtection="1">
      <alignment horizontal="center" wrapText="1"/>
      <protection locked="0"/>
    </xf>
    <xf numFmtId="0" fontId="31" fillId="0" borderId="0" xfId="3" applyFont="1" applyFill="1" applyAlignment="1" applyProtection="1">
      <alignment horizontal="center" wrapText="1"/>
      <protection locked="0"/>
    </xf>
    <xf numFmtId="0" fontId="31" fillId="0" borderId="1" xfId="3" applyFont="1" applyFill="1" applyBorder="1" applyAlignment="1" applyProtection="1">
      <alignment horizontal="center" wrapText="1"/>
      <protection locked="0"/>
    </xf>
    <xf numFmtId="0" fontId="31" fillId="0" borderId="0" xfId="10" applyFont="1" applyFill="1" applyAlignment="1" applyProtection="1">
      <alignment horizontal="center"/>
      <protection locked="0"/>
    </xf>
    <xf numFmtId="0" fontId="31" fillId="0" borderId="1" xfId="10" applyFont="1" applyFill="1" applyBorder="1" applyAlignment="1" applyProtection="1">
      <alignment horizontal="center"/>
      <protection locked="0"/>
    </xf>
    <xf numFmtId="39" fontId="31" fillId="0" borderId="0" xfId="11" applyFont="1" applyFill="1" applyAlignment="1">
      <alignment horizontal="center" wrapText="1"/>
    </xf>
    <xf numFmtId="193" fontId="6" fillId="0" borderId="2" xfId="3" applyNumberFormat="1" applyFont="1" applyFill="1" applyBorder="1" applyAlignment="1" applyProtection="1">
      <alignment horizontal="center" wrapText="1"/>
      <protection locked="0"/>
    </xf>
    <xf numFmtId="193" fontId="6" fillId="0" borderId="0" xfId="3" applyNumberFormat="1" applyFont="1" applyFill="1" applyAlignment="1" applyProtection="1">
      <alignment horizontal="center" wrapText="1"/>
      <protection locked="0"/>
    </xf>
    <xf numFmtId="193" fontId="6" fillId="0" borderId="1" xfId="3" applyNumberFormat="1" applyFont="1" applyFill="1" applyBorder="1" applyAlignment="1" applyProtection="1">
      <alignment horizontal="center" wrapText="1"/>
      <protection locked="0"/>
    </xf>
    <xf numFmtId="189" fontId="6" fillId="0" borderId="1" xfId="10" applyNumberFormat="1" applyFont="1" applyFill="1" applyBorder="1" applyAlignment="1" applyProtection="1">
      <alignment horizontal="right" vertical="center"/>
      <protection locked="0"/>
    </xf>
    <xf numFmtId="189" fontId="6" fillId="0" borderId="3" xfId="10" applyNumberFormat="1" applyFont="1" applyFill="1" applyBorder="1" applyAlignment="1" applyProtection="1">
      <alignment horizontal="center" vertical="center"/>
      <protection locked="0"/>
    </xf>
    <xf numFmtId="193" fontId="6" fillId="0" borderId="3" xfId="10" applyNumberFormat="1" applyFont="1" applyFill="1" applyBorder="1" applyAlignment="1" applyProtection="1">
      <alignment horizontal="center"/>
      <protection locked="0"/>
    </xf>
    <xf numFmtId="193" fontId="6" fillId="0" borderId="2" xfId="3" applyNumberFormat="1" applyFont="1" applyFill="1" applyBorder="1" applyAlignment="1" applyProtection="1">
      <alignment horizontal="center"/>
      <protection locked="0"/>
    </xf>
    <xf numFmtId="193" fontId="6" fillId="0" borderId="0" xfId="3" applyNumberFormat="1" applyFont="1" applyFill="1" applyAlignment="1" applyProtection="1">
      <alignment horizontal="center"/>
      <protection locked="0"/>
    </xf>
    <xf numFmtId="193" fontId="6" fillId="0" borderId="1" xfId="3" applyNumberFormat="1" applyFont="1" applyFill="1" applyBorder="1" applyAlignment="1" applyProtection="1">
      <alignment horizontal="center"/>
      <protection locked="0"/>
    </xf>
    <xf numFmtId="193" fontId="10" fillId="0" borderId="0" xfId="3" applyNumberFormat="1" applyFont="1" applyFill="1" applyAlignment="1" applyProtection="1">
      <alignment horizontal="center" wrapText="1"/>
      <protection locked="0"/>
    </xf>
    <xf numFmtId="193" fontId="10" fillId="0" borderId="1" xfId="3" applyNumberFormat="1" applyFont="1" applyFill="1" applyBorder="1" applyAlignment="1" applyProtection="1">
      <alignment horizontal="center" wrapText="1"/>
      <protection locked="0"/>
    </xf>
    <xf numFmtId="189" fontId="7" fillId="0" borderId="2" xfId="0" applyNumberFormat="1" applyFont="1" applyBorder="1" applyAlignment="1">
      <alignment horizontal="center" vertical="center"/>
    </xf>
    <xf numFmtId="189" fontId="7" fillId="0" borderId="1" xfId="0" applyNumberFormat="1" applyFont="1" applyBorder="1" applyAlignment="1">
      <alignment horizontal="center" vertical="center"/>
    </xf>
    <xf numFmtId="189" fontId="7" fillId="0" borderId="1" xfId="0" applyNumberFormat="1" applyFont="1" applyBorder="1" applyAlignment="1">
      <alignment horizontal="right" vertical="center"/>
    </xf>
  </cellXfs>
  <cellStyles count="164">
    <cellStyle name="^6A_x0001_" xfId="14"/>
    <cellStyle name="๒๖๋_x000d_A_x0001_" xfId="15"/>
    <cellStyle name="A_x0001_" xfId="16"/>
    <cellStyle name="Comma" xfId="1" builtinId="3"/>
    <cellStyle name="Comma 10" xfId="18"/>
    <cellStyle name="Comma 10 7" xfId="19"/>
    <cellStyle name="Comma 11" xfId="20"/>
    <cellStyle name="Comma 12" xfId="21"/>
    <cellStyle name="Comma 12 2" xfId="22"/>
    <cellStyle name="Comma 13" xfId="23"/>
    <cellStyle name="Comma 13 2" xfId="24"/>
    <cellStyle name="Comma 14" xfId="25"/>
    <cellStyle name="Comma 14 2" xfId="26"/>
    <cellStyle name="Comma 15" xfId="27"/>
    <cellStyle name="Comma 15 2" xfId="28"/>
    <cellStyle name="Comma 16" xfId="29"/>
    <cellStyle name="Comma 16 2" xfId="30"/>
    <cellStyle name="Comma 17" xfId="31"/>
    <cellStyle name="Comma 17 2" xfId="32"/>
    <cellStyle name="Comma 18" xfId="33"/>
    <cellStyle name="Comma 18 2" xfId="34"/>
    <cellStyle name="Comma 19" xfId="35"/>
    <cellStyle name="Comma 19 2" xfId="36"/>
    <cellStyle name="Comma 2" xfId="2"/>
    <cellStyle name="Comma 2 15 2" xfId="37"/>
    <cellStyle name="Comma 2 15 2 2" xfId="38"/>
    <cellStyle name="Comma 2 2" xfId="39"/>
    <cellStyle name="Comma 2 2 2" xfId="40"/>
    <cellStyle name="Comma 2 3" xfId="41"/>
    <cellStyle name="Comma 2 4" xfId="42"/>
    <cellStyle name="Comma 20" xfId="43"/>
    <cellStyle name="Comma 20 2" xfId="44"/>
    <cellStyle name="Comma 21" xfId="45"/>
    <cellStyle name="Comma 21 2" xfId="46"/>
    <cellStyle name="Comma 22" xfId="47"/>
    <cellStyle name="Comma 22 2" xfId="48"/>
    <cellStyle name="Comma 23" xfId="49"/>
    <cellStyle name="Comma 23 2" xfId="50"/>
    <cellStyle name="Comma 24" xfId="51"/>
    <cellStyle name="Comma 24 2" xfId="52"/>
    <cellStyle name="Comma 25" xfId="53"/>
    <cellStyle name="Comma 25 2" xfId="54"/>
    <cellStyle name="Comma 25 3" xfId="55"/>
    <cellStyle name="Comma 26" xfId="56"/>
    <cellStyle name="Comma 26 2" xfId="161"/>
    <cellStyle name="Comma 27" xfId="17"/>
    <cellStyle name="Comma 27 2" xfId="162"/>
    <cellStyle name="Comma 28" xfId="160"/>
    <cellStyle name="Comma 3" xfId="57"/>
    <cellStyle name="Comma 3 2" xfId="58"/>
    <cellStyle name="Comma 4" xfId="59"/>
    <cellStyle name="Comma 4 2" xfId="60"/>
    <cellStyle name="Comma 4 2 2" xfId="61"/>
    <cellStyle name="Comma 4 3" xfId="62"/>
    <cellStyle name="Comma 4 4" xfId="63"/>
    <cellStyle name="Comma 4 5" xfId="64"/>
    <cellStyle name="Comma 4 6" xfId="65"/>
    <cellStyle name="Comma 5" xfId="66"/>
    <cellStyle name="Comma 5 2" xfId="67"/>
    <cellStyle name="Comma 6" xfId="68"/>
    <cellStyle name="Comma 6 2" xfId="69"/>
    <cellStyle name="Comma 7" xfId="70"/>
    <cellStyle name="Comma 7 2" xfId="71"/>
    <cellStyle name="Comma 8" xfId="72"/>
    <cellStyle name="Comma 8 2" xfId="73"/>
    <cellStyle name="Comma 9" xfId="74"/>
    <cellStyle name="Comma 9 2" xfId="75"/>
    <cellStyle name="comma zerodec" xfId="76"/>
    <cellStyle name="Comma_030120040285T02" xfId="4"/>
    <cellStyle name="Currency1" xfId="77"/>
    <cellStyle name="Date" xfId="78"/>
    <cellStyle name="Dollar (zero dec)" xfId="79"/>
    <cellStyle name="Euro" xfId="80"/>
    <cellStyle name="Fixed" xfId="81"/>
    <cellStyle name="Grey" xfId="82"/>
    <cellStyle name="Heading" xfId="83"/>
    <cellStyle name="HEADING1" xfId="84"/>
    <cellStyle name="HEADING2" xfId="85"/>
    <cellStyle name="Hyperlink 2" xfId="86"/>
    <cellStyle name="Input [yellow]" xfId="87"/>
    <cellStyle name="no dec" xfId="88"/>
    <cellStyle name="Normal" xfId="0" builtinId="0"/>
    <cellStyle name="Normal - Style1" xfId="89"/>
    <cellStyle name="Normal 10" xfId="90"/>
    <cellStyle name="Normal 10 14" xfId="7"/>
    <cellStyle name="Normal 11" xfId="91"/>
    <cellStyle name="Normal 12" xfId="92"/>
    <cellStyle name="Normal 125" xfId="93"/>
    <cellStyle name="Normal 13" xfId="94"/>
    <cellStyle name="Normal 14" xfId="95"/>
    <cellStyle name="Normal 14 2" xfId="96"/>
    <cellStyle name="Normal 15" xfId="5"/>
    <cellStyle name="Normal 15 2" xfId="97"/>
    <cellStyle name="Normal 16" xfId="98"/>
    <cellStyle name="Normal 17" xfId="8"/>
    <cellStyle name="Normal 18" xfId="13"/>
    <cellStyle name="Normal 18 2" xfId="153"/>
    <cellStyle name="Normal 19" xfId="145"/>
    <cellStyle name="Normal 19 2" xfId="154"/>
    <cellStyle name="Normal 2" xfId="99"/>
    <cellStyle name="Normal 2 2" xfId="100"/>
    <cellStyle name="Normal 2 2 2 5" xfId="101"/>
    <cellStyle name="Normal 20" xfId="150"/>
    <cellStyle name="Normal 20 2" xfId="155"/>
    <cellStyle name="Normal 21" xfId="151"/>
    <cellStyle name="Normal 21 2" xfId="156"/>
    <cellStyle name="Normal 22" xfId="152"/>
    <cellStyle name="Normal 22 2" xfId="157"/>
    <cellStyle name="Normal 23" xfId="159"/>
    <cellStyle name="Normal 3" xfId="102"/>
    <cellStyle name="Normal 4" xfId="103"/>
    <cellStyle name="Normal 5" xfId="104"/>
    <cellStyle name="Normal 6" xfId="105"/>
    <cellStyle name="Normal 7" xfId="106"/>
    <cellStyle name="Normal 8" xfId="107"/>
    <cellStyle name="Normal 9" xfId="108"/>
    <cellStyle name="Normal_030120040285T02" xfId="3"/>
    <cellStyle name="Normal_BWG_FS_07_T2" xfId="6"/>
    <cellStyle name="Normal_BWG_FS_07_T2_BWG_Lead_Sheet_Q2'53 up 03-06-53" xfId="163"/>
    <cellStyle name="Normal_BWG_YE'06_T2 2" xfId="12"/>
    <cellStyle name="Normal_BWGT2" xfId="9"/>
    <cellStyle name="oft Excel]_x000d__x000a_Comment=The open=/f lines load custom functions into the Paste Function list._x000d__x000a_Maximized=3_x000d__x000a_Basics=1_x000d__x000a_A" xfId="109"/>
    <cellStyle name="oft Excel]_x000d__x000a_Comment=The open=/f lines load custom functions into the Paste Function list._x000d__x000a_Maximized=3_x000d__x000a_Basics=1_x000d__x000a_A 2" xfId="110"/>
    <cellStyle name="Percent" xfId="158" builtinId="5"/>
    <cellStyle name="Percent (0)" xfId="111"/>
    <cellStyle name="Percent [2]" xfId="112"/>
    <cellStyle name="Percent 2" xfId="113"/>
    <cellStyle name="Percent 3" xfId="114"/>
    <cellStyle name="Quantity" xfId="115"/>
    <cellStyle name="Tickmark" xfId="116"/>
    <cellStyle name="เครื่องหมายจุลภาค 10" xfId="117"/>
    <cellStyle name="เครื่องหมายจุลภาค 11" xfId="118"/>
    <cellStyle name="เครื่องหมายจุลภาค 12" xfId="119"/>
    <cellStyle name="เครื่องหมายจุลภาค 14" xfId="120"/>
    <cellStyle name="เครื่องหมายจุลภาค 14 2" xfId="121"/>
    <cellStyle name="เครื่องหมายจุลภาค 2" xfId="122"/>
    <cellStyle name="เครื่องหมายจุลภาค 2 2" xfId="123"/>
    <cellStyle name="เครื่องหมายจุลภาค 2 3" xfId="124"/>
    <cellStyle name="เครื่องหมายจุลภาค 3" xfId="125"/>
    <cellStyle name="เครื่องหมายจุลภาค 3 2" xfId="126"/>
    <cellStyle name="เครื่องหมายจุลภาค 4" xfId="127"/>
    <cellStyle name="เครื่องหมายจุลภาค 5" xfId="128"/>
    <cellStyle name="เครื่องหมายจุลภาค 6" xfId="129"/>
    <cellStyle name="เครื่องหมายจุลภาค 7" xfId="130"/>
    <cellStyle name="เครื่องหมายจุลภาค 7 2" xfId="131"/>
    <cellStyle name="เครื่องหมายจุลภาค 8" xfId="132"/>
    <cellStyle name="เครื่องหมายจุลภาค 8 2" xfId="133"/>
    <cellStyle name="เครื่องหมายจุลภาค 9" xfId="134"/>
    <cellStyle name="เครื่องหมายจุลภาค_UMI_lead sheet_Q106" xfId="135"/>
    <cellStyle name="ปกติ 2" xfId="136"/>
    <cellStyle name="ปกติ 3" xfId="137"/>
    <cellStyle name="ปกติ 3 2" xfId="138"/>
    <cellStyle name="ปกติ 4" xfId="139"/>
    <cellStyle name="ปกติ 5" xfId="140"/>
    <cellStyle name="ปกติ 6" xfId="141"/>
    <cellStyle name="ปกติ 6 2" xfId="142"/>
    <cellStyle name="ปกติ 7" xfId="143"/>
    <cellStyle name="ปกติ 8" xfId="144"/>
    <cellStyle name="ปกติ_Bland_E_Q1_13-8-48" xfId="10"/>
    <cellStyle name="ปกติ_Sheet1" xfId="11"/>
    <cellStyle name="เปอร์เซ็นต์ 2" xfId="146"/>
    <cellStyle name="เปอร์เซ็นต์ 3" xfId="147"/>
    <cellStyle name="เปอร์เซ็นต์ 3 2" xfId="148"/>
    <cellStyle name="標準_16_Financial Services" xfId="149"/>
  </cellStyles>
  <dxfs count="0"/>
  <tableStyles count="0" defaultTableStyle="TableStyleMedium2" defaultPivotStyle="PivotStyleLight16"/>
  <colors>
    <mruColors>
      <color rgb="FF00FFFF"/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K88"/>
  <sheetViews>
    <sheetView tabSelected="1" zoomScale="90" zoomScaleNormal="90" zoomScaleSheetLayoutView="70" workbookViewId="0">
      <selection activeCell="F84" sqref="F84"/>
    </sheetView>
  </sheetViews>
  <sheetFormatPr defaultColWidth="9.125" defaultRowHeight="23.25" x14ac:dyDescent="0.5"/>
  <cols>
    <col min="1" max="1" width="4.875" style="74" customWidth="1"/>
    <col min="2" max="2" width="37.75" style="75" customWidth="1"/>
    <col min="3" max="3" width="8.375" style="210" customWidth="1"/>
    <col min="4" max="4" width="2" style="75" customWidth="1"/>
    <col min="5" max="5" width="15.75" style="72" customWidth="1"/>
    <col min="6" max="6" width="1.75" style="73" customWidth="1"/>
    <col min="7" max="7" width="15.75" style="72" customWidth="1"/>
    <col min="8" max="8" width="1.75" style="73" customWidth="1"/>
    <col min="9" max="9" width="15.75" style="72" customWidth="1"/>
    <col min="10" max="10" width="1.75" style="73" customWidth="1"/>
    <col min="11" max="11" width="15.75" style="73" customWidth="1"/>
    <col min="12" max="16384" width="9.125" style="59"/>
  </cols>
  <sheetData>
    <row r="1" spans="1:11" x14ac:dyDescent="0.5">
      <c r="A1" s="191" t="s">
        <v>16</v>
      </c>
      <c r="B1" s="192"/>
      <c r="C1" s="57"/>
      <c r="D1" s="193"/>
      <c r="E1" s="194"/>
      <c r="F1" s="193"/>
      <c r="G1" s="195"/>
      <c r="H1" s="196"/>
      <c r="I1" s="58"/>
      <c r="J1" s="58"/>
      <c r="K1" s="197"/>
    </row>
    <row r="2" spans="1:11" x14ac:dyDescent="0.25">
      <c r="A2" s="191" t="s">
        <v>0</v>
      </c>
      <c r="B2" s="198"/>
      <c r="C2" s="57"/>
      <c r="D2" s="193"/>
      <c r="E2" s="194"/>
      <c r="F2" s="193"/>
      <c r="G2" s="195"/>
      <c r="H2" s="196"/>
      <c r="I2" s="58"/>
      <c r="J2" s="58"/>
      <c r="K2" s="199"/>
    </row>
    <row r="3" spans="1:11" x14ac:dyDescent="0.25">
      <c r="A3" s="200" t="s">
        <v>141</v>
      </c>
      <c r="B3" s="201"/>
      <c r="C3" s="202"/>
      <c r="D3" s="203"/>
      <c r="E3" s="204"/>
      <c r="F3" s="203"/>
      <c r="G3" s="205"/>
      <c r="H3" s="206"/>
      <c r="I3" s="207"/>
      <c r="J3" s="208"/>
      <c r="K3" s="208"/>
    </row>
    <row r="4" spans="1:11" x14ac:dyDescent="0.5">
      <c r="A4" s="209"/>
      <c r="B4" s="60"/>
      <c r="D4" s="60"/>
      <c r="E4" s="211"/>
      <c r="F4" s="212"/>
      <c r="G4" s="211"/>
      <c r="H4" s="212"/>
      <c r="I4" s="211"/>
      <c r="J4" s="212"/>
      <c r="K4" s="212"/>
    </row>
    <row r="5" spans="1:11" x14ac:dyDescent="0.5">
      <c r="A5" s="209"/>
      <c r="B5" s="60"/>
      <c r="D5" s="60"/>
      <c r="E5" s="339" t="s">
        <v>142</v>
      </c>
      <c r="F5" s="339"/>
      <c r="G5" s="339"/>
      <c r="H5" s="339"/>
      <c r="I5" s="339"/>
      <c r="J5" s="339"/>
      <c r="K5" s="339"/>
    </row>
    <row r="6" spans="1:11" x14ac:dyDescent="0.5">
      <c r="A6" s="209"/>
      <c r="B6" s="60"/>
      <c r="D6" s="60"/>
      <c r="E6" s="337" t="s">
        <v>1</v>
      </c>
      <c r="F6" s="337"/>
      <c r="G6" s="337"/>
      <c r="H6" s="61"/>
      <c r="I6" s="337" t="s">
        <v>2</v>
      </c>
      <c r="J6" s="337"/>
      <c r="K6" s="337"/>
    </row>
    <row r="7" spans="1:11" x14ac:dyDescent="0.5">
      <c r="A7" s="209"/>
      <c r="B7" s="60"/>
      <c r="D7" s="60"/>
      <c r="E7" s="338" t="s">
        <v>126</v>
      </c>
      <c r="F7" s="338"/>
      <c r="G7" s="338"/>
      <c r="H7" s="61"/>
      <c r="I7" s="338" t="s">
        <v>126</v>
      </c>
      <c r="J7" s="338"/>
      <c r="K7" s="338"/>
    </row>
    <row r="8" spans="1:11" s="219" customFormat="1" x14ac:dyDescent="0.5">
      <c r="A8" s="213"/>
      <c r="B8" s="214"/>
      <c r="C8" s="215" t="s">
        <v>3</v>
      </c>
      <c r="D8" s="214"/>
      <c r="E8" s="216">
        <v>2022</v>
      </c>
      <c r="F8" s="217"/>
      <c r="G8" s="216">
        <v>2021</v>
      </c>
      <c r="H8" s="218"/>
      <c r="I8" s="216">
        <v>2022</v>
      </c>
      <c r="J8" s="217"/>
      <c r="K8" s="216">
        <v>2021</v>
      </c>
    </row>
    <row r="9" spans="1:11" ht="7.5" customHeight="1" x14ac:dyDescent="0.5">
      <c r="A9" s="62"/>
      <c r="B9" s="220"/>
      <c r="C9" s="63"/>
      <c r="D9" s="60"/>
      <c r="E9" s="221"/>
      <c r="F9" s="222"/>
      <c r="G9" s="223"/>
      <c r="H9" s="61"/>
      <c r="I9" s="221"/>
      <c r="J9" s="222"/>
      <c r="K9" s="223"/>
    </row>
    <row r="10" spans="1:11" x14ac:dyDescent="0.25">
      <c r="A10" s="191" t="s">
        <v>4</v>
      </c>
      <c r="B10" s="224"/>
      <c r="D10" s="220"/>
      <c r="E10" s="225"/>
      <c r="F10" s="64"/>
      <c r="G10" s="225"/>
      <c r="H10" s="64"/>
      <c r="I10" s="225"/>
      <c r="J10" s="64"/>
      <c r="K10" s="64"/>
    </row>
    <row r="11" spans="1:11" x14ac:dyDescent="0.25">
      <c r="A11" s="191" t="s">
        <v>5</v>
      </c>
      <c r="B11" s="65"/>
      <c r="C11" s="226"/>
      <c r="D11" s="65"/>
      <c r="E11" s="227"/>
      <c r="F11" s="228"/>
      <c r="G11" s="227"/>
      <c r="H11" s="228"/>
      <c r="I11" s="227"/>
      <c r="J11" s="228"/>
      <c r="K11" s="227"/>
    </row>
    <row r="12" spans="1:11" x14ac:dyDescent="0.25">
      <c r="A12" s="65" t="s">
        <v>6</v>
      </c>
      <c r="B12" s="65"/>
      <c r="C12" s="226"/>
      <c r="D12" s="65"/>
      <c r="E12" s="67">
        <v>4224440954</v>
      </c>
      <c r="F12" s="229"/>
      <c r="G12" s="230">
        <v>4326376302</v>
      </c>
      <c r="H12" s="229"/>
      <c r="I12" s="67">
        <v>2033923129</v>
      </c>
      <c r="J12" s="66"/>
      <c r="K12" s="67">
        <v>2575990190</v>
      </c>
    </row>
    <row r="13" spans="1:11" x14ac:dyDescent="0.25">
      <c r="A13" s="65" t="s">
        <v>116</v>
      </c>
      <c r="B13" s="65"/>
      <c r="C13" s="231" t="s">
        <v>212</v>
      </c>
      <c r="D13" s="65"/>
      <c r="E13" s="67">
        <v>141811928</v>
      </c>
      <c r="F13" s="229"/>
      <c r="G13" s="230">
        <v>206757838</v>
      </c>
      <c r="H13" s="229"/>
      <c r="I13" s="67">
        <v>3512851812</v>
      </c>
      <c r="J13" s="66"/>
      <c r="K13" s="67">
        <v>3520710983</v>
      </c>
    </row>
    <row r="14" spans="1:11" x14ac:dyDescent="0.25">
      <c r="A14" s="65" t="s">
        <v>7</v>
      </c>
      <c r="B14" s="65"/>
      <c r="C14" s="231" t="s">
        <v>187</v>
      </c>
      <c r="D14" s="65"/>
      <c r="E14" s="67">
        <v>913991524</v>
      </c>
      <c r="F14" s="229"/>
      <c r="G14" s="230">
        <v>720012559</v>
      </c>
      <c r="H14" s="229"/>
      <c r="I14" s="67">
        <v>545830750</v>
      </c>
      <c r="J14" s="66"/>
      <c r="K14" s="67">
        <v>720012559</v>
      </c>
    </row>
    <row r="15" spans="1:11" x14ac:dyDescent="0.25">
      <c r="A15" s="65" t="s">
        <v>159</v>
      </c>
      <c r="B15" s="65"/>
      <c r="C15" s="231" t="s">
        <v>157</v>
      </c>
      <c r="D15" s="65"/>
      <c r="E15" s="67">
        <v>0</v>
      </c>
      <c r="F15" s="57"/>
      <c r="G15" s="230">
        <v>0</v>
      </c>
      <c r="H15" s="229"/>
      <c r="I15" s="67">
        <v>3531504977</v>
      </c>
      <c r="J15" s="66"/>
      <c r="K15" s="67">
        <v>3728606591</v>
      </c>
    </row>
    <row r="16" spans="1:11" x14ac:dyDescent="0.25">
      <c r="A16" s="65" t="s">
        <v>8</v>
      </c>
      <c r="B16" s="65"/>
      <c r="C16" s="232"/>
      <c r="D16" s="65"/>
      <c r="E16" s="67">
        <v>13572141</v>
      </c>
      <c r="F16" s="57"/>
      <c r="G16" s="230">
        <v>36838873</v>
      </c>
      <c r="H16" s="229"/>
      <c r="I16" s="67">
        <v>0</v>
      </c>
      <c r="J16" s="66"/>
      <c r="K16" s="67">
        <v>0</v>
      </c>
    </row>
    <row r="17" spans="1:11" x14ac:dyDescent="0.25">
      <c r="A17" s="65" t="s">
        <v>117</v>
      </c>
      <c r="B17" s="65"/>
      <c r="C17" s="231" t="s">
        <v>156</v>
      </c>
      <c r="D17" s="65"/>
      <c r="E17" s="67">
        <v>1084522912</v>
      </c>
      <c r="F17" s="57"/>
      <c r="G17" s="230">
        <v>1521272980</v>
      </c>
      <c r="H17" s="229"/>
      <c r="I17" s="67">
        <v>504853188</v>
      </c>
      <c r="J17" s="66"/>
      <c r="K17" s="67">
        <v>500875303</v>
      </c>
    </row>
    <row r="18" spans="1:11" x14ac:dyDescent="0.25">
      <c r="A18" s="65" t="s">
        <v>9</v>
      </c>
      <c r="B18" s="233"/>
      <c r="C18" s="232"/>
      <c r="D18" s="65"/>
      <c r="E18" s="67">
        <v>55935188</v>
      </c>
      <c r="F18" s="229"/>
      <c r="G18" s="234">
        <v>70772700</v>
      </c>
      <c r="H18" s="229"/>
      <c r="I18" s="67">
        <v>8973566</v>
      </c>
      <c r="J18" s="66"/>
      <c r="K18" s="67">
        <v>26629064</v>
      </c>
    </row>
    <row r="19" spans="1:11" x14ac:dyDescent="0.25">
      <c r="A19" s="65" t="s">
        <v>10</v>
      </c>
      <c r="B19" s="65"/>
      <c r="C19" s="232"/>
      <c r="D19" s="65"/>
      <c r="E19" s="68">
        <f>SUM(E12:E18)</f>
        <v>6434274647</v>
      </c>
      <c r="F19" s="229"/>
      <c r="G19" s="68">
        <f>SUM(G12:G18)</f>
        <v>6882031252</v>
      </c>
      <c r="H19" s="229"/>
      <c r="I19" s="68">
        <f>SUM(I12:I18)</f>
        <v>10137937422</v>
      </c>
      <c r="J19" s="229"/>
      <c r="K19" s="68">
        <f>SUM(K12:K18)</f>
        <v>11072824690</v>
      </c>
    </row>
    <row r="20" spans="1:11" ht="20.100000000000001" customHeight="1" x14ac:dyDescent="0.5">
      <c r="A20" s="235"/>
      <c r="B20" s="65"/>
      <c r="C20" s="232"/>
      <c r="D20" s="65"/>
      <c r="E20" s="236"/>
      <c r="F20" s="229"/>
      <c r="G20" s="229"/>
      <c r="H20" s="229"/>
      <c r="I20" s="229"/>
      <c r="J20" s="229"/>
      <c r="K20" s="229"/>
    </row>
    <row r="21" spans="1:11" x14ac:dyDescent="0.25">
      <c r="A21" s="191" t="s">
        <v>160</v>
      </c>
      <c r="B21" s="65"/>
      <c r="C21" s="232"/>
      <c r="D21" s="65"/>
      <c r="E21" s="237"/>
      <c r="F21" s="229"/>
      <c r="G21" s="238"/>
      <c r="H21" s="229"/>
      <c r="I21" s="238"/>
      <c r="J21" s="229"/>
      <c r="K21" s="238"/>
    </row>
    <row r="22" spans="1:11" x14ac:dyDescent="0.25">
      <c r="A22" s="65" t="s">
        <v>11</v>
      </c>
      <c r="B22" s="65"/>
      <c r="C22" s="231" t="s">
        <v>125</v>
      </c>
      <c r="D22" s="65"/>
      <c r="E22" s="67">
        <v>0</v>
      </c>
      <c r="F22" s="57"/>
      <c r="G22" s="230">
        <v>0</v>
      </c>
      <c r="H22" s="229"/>
      <c r="I22" s="67">
        <v>11137586908</v>
      </c>
      <c r="J22" s="66"/>
      <c r="K22" s="239">
        <v>11137586908</v>
      </c>
    </row>
    <row r="23" spans="1:11" x14ac:dyDescent="0.25">
      <c r="A23" s="65" t="s">
        <v>12</v>
      </c>
      <c r="B23" s="65"/>
      <c r="C23" s="240">
        <v>10</v>
      </c>
      <c r="D23" s="65"/>
      <c r="E23" s="67">
        <v>40826358579</v>
      </c>
      <c r="F23" s="229"/>
      <c r="G23" s="230">
        <v>39467778611</v>
      </c>
      <c r="H23" s="229"/>
      <c r="I23" s="67">
        <v>12458135600</v>
      </c>
      <c r="J23" s="66"/>
      <c r="K23" s="239">
        <v>11712547013</v>
      </c>
    </row>
    <row r="24" spans="1:11" x14ac:dyDescent="0.25">
      <c r="A24" s="65" t="s">
        <v>118</v>
      </c>
      <c r="B24" s="65"/>
      <c r="C24" s="231" t="s">
        <v>196</v>
      </c>
      <c r="D24" s="65"/>
      <c r="E24" s="67">
        <v>14389382554</v>
      </c>
      <c r="F24" s="229"/>
      <c r="G24" s="230">
        <v>14674277733</v>
      </c>
      <c r="H24" s="229"/>
      <c r="I24" s="67">
        <v>235822067</v>
      </c>
      <c r="J24" s="66"/>
      <c r="K24" s="239">
        <v>91474976</v>
      </c>
    </row>
    <row r="25" spans="1:11" x14ac:dyDescent="0.25">
      <c r="A25" s="65" t="s">
        <v>13</v>
      </c>
      <c r="B25" s="65"/>
      <c r="C25" s="231" t="s">
        <v>188</v>
      </c>
      <c r="D25" s="65"/>
      <c r="E25" s="67">
        <v>72563044</v>
      </c>
      <c r="F25" s="229"/>
      <c r="G25" s="230">
        <v>24564719</v>
      </c>
      <c r="H25" s="229"/>
      <c r="I25" s="67">
        <v>4364885</v>
      </c>
      <c r="J25" s="66"/>
      <c r="K25" s="239">
        <v>6544342</v>
      </c>
    </row>
    <row r="26" spans="1:11" x14ac:dyDescent="0.5">
      <c r="A26" s="65" t="s">
        <v>14</v>
      </c>
      <c r="B26" s="65"/>
      <c r="C26" s="232" t="s">
        <v>189</v>
      </c>
      <c r="D26" s="65"/>
      <c r="E26" s="67">
        <v>340797531</v>
      </c>
      <c r="F26" s="229"/>
      <c r="G26" s="230">
        <v>340541100</v>
      </c>
      <c r="H26" s="229"/>
      <c r="I26" s="67">
        <v>0</v>
      </c>
      <c r="J26" s="69"/>
      <c r="K26" s="239">
        <v>0</v>
      </c>
    </row>
    <row r="27" spans="1:11" x14ac:dyDescent="0.25">
      <c r="A27" s="70" t="s">
        <v>161</v>
      </c>
      <c r="B27" s="65"/>
      <c r="C27" s="231" t="s">
        <v>190</v>
      </c>
      <c r="D27" s="65"/>
      <c r="E27" s="67">
        <v>1399331539</v>
      </c>
      <c r="F27" s="229"/>
      <c r="G27" s="230">
        <v>1489347052</v>
      </c>
      <c r="H27" s="229"/>
      <c r="I27" s="67">
        <v>1245974095</v>
      </c>
      <c r="J27" s="66"/>
      <c r="K27" s="239">
        <v>1314395650</v>
      </c>
    </row>
    <row r="28" spans="1:11" x14ac:dyDescent="0.25">
      <c r="A28" s="65" t="s">
        <v>162</v>
      </c>
      <c r="B28" s="65"/>
      <c r="C28" s="232"/>
      <c r="D28" s="65"/>
      <c r="E28" s="68">
        <f>SUM(E22:E27)</f>
        <v>57028433247</v>
      </c>
      <c r="F28" s="229"/>
      <c r="G28" s="68">
        <f>SUM(G22:G27)</f>
        <v>55996509215</v>
      </c>
      <c r="H28" s="229"/>
      <c r="I28" s="68">
        <f>SUM(I22:I27)</f>
        <v>25081883555</v>
      </c>
      <c r="J28" s="229"/>
      <c r="K28" s="68">
        <f>SUM(K22:K27)</f>
        <v>24262548889</v>
      </c>
    </row>
    <row r="29" spans="1:11" x14ac:dyDescent="0.5">
      <c r="A29" s="235"/>
      <c r="B29" s="65"/>
      <c r="C29" s="232"/>
      <c r="D29" s="65"/>
      <c r="E29" s="236"/>
      <c r="F29" s="229"/>
      <c r="G29" s="229"/>
      <c r="H29" s="229"/>
      <c r="I29" s="229"/>
      <c r="J29" s="229"/>
      <c r="K29" s="229"/>
    </row>
    <row r="30" spans="1:11" ht="26.1" customHeight="1" thickBot="1" x14ac:dyDescent="0.3">
      <c r="A30" s="191" t="s">
        <v>15</v>
      </c>
      <c r="B30" s="191"/>
      <c r="C30" s="232"/>
      <c r="D30" s="65"/>
      <c r="E30" s="241">
        <f>E19+E28</f>
        <v>63462707894</v>
      </c>
      <c r="F30" s="229"/>
      <c r="G30" s="241">
        <f>G19+G28</f>
        <v>62878540467</v>
      </c>
      <c r="H30" s="229"/>
      <c r="I30" s="241">
        <f>I19+I28</f>
        <v>35219820977</v>
      </c>
      <c r="J30" s="229"/>
      <c r="K30" s="241">
        <f>K19+K28</f>
        <v>35335373579</v>
      </c>
    </row>
    <row r="31" spans="1:11" ht="18.95" customHeight="1" thickTop="1" x14ac:dyDescent="0.25">
      <c r="A31" s="191"/>
      <c r="B31" s="191"/>
      <c r="C31" s="232"/>
      <c r="D31" s="65"/>
      <c r="E31" s="229"/>
      <c r="F31" s="229"/>
      <c r="G31" s="236"/>
      <c r="H31" s="229"/>
      <c r="I31" s="236"/>
      <c r="J31" s="229"/>
      <c r="K31" s="236"/>
    </row>
    <row r="32" spans="1:11" x14ac:dyDescent="0.25">
      <c r="A32" s="191" t="s">
        <v>16</v>
      </c>
      <c r="B32" s="198"/>
      <c r="C32" s="198"/>
      <c r="D32" s="198"/>
      <c r="E32" s="198"/>
      <c r="F32" s="242"/>
      <c r="G32" s="198"/>
      <c r="H32" s="242"/>
      <c r="I32" s="243"/>
      <c r="J32" s="243"/>
      <c r="K32" s="197"/>
    </row>
    <row r="33" spans="1:11" x14ac:dyDescent="0.25">
      <c r="A33" s="191" t="s">
        <v>17</v>
      </c>
      <c r="B33" s="198"/>
      <c r="C33" s="198"/>
      <c r="D33" s="198"/>
      <c r="E33" s="198"/>
      <c r="F33" s="242"/>
      <c r="G33" s="198"/>
      <c r="H33" s="242"/>
      <c r="I33" s="243"/>
      <c r="J33" s="243"/>
      <c r="K33" s="199"/>
    </row>
    <row r="34" spans="1:11" x14ac:dyDescent="0.25">
      <c r="A34" s="200" t="str">
        <f>A3</f>
        <v>AS AT MARCH 31, 2022</v>
      </c>
      <c r="B34" s="201"/>
      <c r="C34" s="201"/>
      <c r="D34" s="201"/>
      <c r="E34" s="201"/>
      <c r="F34" s="201"/>
      <c r="G34" s="201"/>
      <c r="H34" s="201"/>
      <c r="I34" s="201"/>
      <c r="J34" s="201"/>
      <c r="K34" s="208"/>
    </row>
    <row r="35" spans="1:11" ht="19.5" customHeight="1" x14ac:dyDescent="0.5">
      <c r="A35" s="235"/>
      <c r="B35" s="191"/>
      <c r="C35" s="226"/>
      <c r="D35" s="65"/>
      <c r="E35" s="227"/>
      <c r="F35" s="228"/>
      <c r="G35" s="227"/>
      <c r="H35" s="228"/>
      <c r="I35" s="227"/>
      <c r="J35" s="228"/>
      <c r="K35" s="227"/>
    </row>
    <row r="36" spans="1:11" x14ac:dyDescent="0.5">
      <c r="A36" s="209"/>
      <c r="B36" s="60"/>
      <c r="D36" s="60"/>
      <c r="E36" s="339" t="s">
        <v>142</v>
      </c>
      <c r="F36" s="339"/>
      <c r="G36" s="339"/>
      <c r="H36" s="339"/>
      <c r="I36" s="339"/>
      <c r="J36" s="339"/>
      <c r="K36" s="339"/>
    </row>
    <row r="37" spans="1:11" x14ac:dyDescent="0.5">
      <c r="A37" s="209"/>
      <c r="B37" s="60"/>
      <c r="D37" s="60"/>
      <c r="E37" s="337" t="s">
        <v>1</v>
      </c>
      <c r="F37" s="337"/>
      <c r="G37" s="337"/>
      <c r="H37" s="61"/>
      <c r="I37" s="337" t="s">
        <v>2</v>
      </c>
      <c r="J37" s="337"/>
      <c r="K37" s="337"/>
    </row>
    <row r="38" spans="1:11" x14ac:dyDescent="0.5">
      <c r="A38" s="209"/>
      <c r="B38" s="60"/>
      <c r="D38" s="60"/>
      <c r="E38" s="338" t="s">
        <v>126</v>
      </c>
      <c r="F38" s="338"/>
      <c r="G38" s="338"/>
      <c r="H38" s="61"/>
      <c r="I38" s="338" t="s">
        <v>126</v>
      </c>
      <c r="J38" s="338"/>
      <c r="K38" s="338"/>
    </row>
    <row r="39" spans="1:11" s="219" customFormat="1" x14ac:dyDescent="0.5">
      <c r="A39" s="213"/>
      <c r="B39" s="214"/>
      <c r="C39" s="215" t="s">
        <v>3</v>
      </c>
      <c r="D39" s="214"/>
      <c r="E39" s="216">
        <v>2022</v>
      </c>
      <c r="F39" s="217"/>
      <c r="G39" s="216">
        <v>2021</v>
      </c>
      <c r="H39" s="218"/>
      <c r="I39" s="216">
        <v>2022</v>
      </c>
      <c r="J39" s="217"/>
      <c r="K39" s="216">
        <v>2021</v>
      </c>
    </row>
    <row r="40" spans="1:11" ht="8.1" customHeight="1" x14ac:dyDescent="0.5">
      <c r="A40" s="235"/>
      <c r="B40" s="65"/>
      <c r="C40" s="244"/>
      <c r="D40" s="65"/>
      <c r="E40" s="245"/>
      <c r="F40" s="246"/>
      <c r="G40" s="245"/>
      <c r="H40" s="246"/>
      <c r="I40" s="245"/>
      <c r="J40" s="246"/>
      <c r="K40" s="245"/>
    </row>
    <row r="41" spans="1:11" ht="19.5" customHeight="1" x14ac:dyDescent="0.25">
      <c r="A41" s="191" t="s">
        <v>133</v>
      </c>
      <c r="B41" s="65"/>
      <c r="C41" s="244"/>
      <c r="D41" s="191"/>
      <c r="E41" s="228"/>
      <c r="F41" s="247"/>
      <c r="G41" s="228"/>
      <c r="H41" s="247"/>
      <c r="I41" s="228"/>
      <c r="J41" s="247"/>
      <c r="K41" s="228"/>
    </row>
    <row r="42" spans="1:11" x14ac:dyDescent="0.5">
      <c r="A42" s="191" t="s">
        <v>18</v>
      </c>
      <c r="B42" s="235"/>
      <c r="C42" s="232"/>
      <c r="D42" s="65"/>
      <c r="E42" s="227"/>
      <c r="F42" s="228"/>
      <c r="G42" s="71"/>
      <c r="H42" s="245"/>
      <c r="I42" s="71"/>
      <c r="J42" s="245"/>
      <c r="K42" s="237"/>
    </row>
    <row r="43" spans="1:11" x14ac:dyDescent="0.25">
      <c r="A43" s="65" t="s">
        <v>19</v>
      </c>
      <c r="B43" s="65"/>
      <c r="C43" s="231" t="s">
        <v>191</v>
      </c>
      <c r="D43" s="65"/>
      <c r="E43" s="284">
        <v>799034434</v>
      </c>
      <c r="F43" s="229"/>
      <c r="G43" s="248">
        <v>751217671</v>
      </c>
      <c r="H43" s="236"/>
      <c r="I43" s="284">
        <v>823565203</v>
      </c>
      <c r="J43" s="66"/>
      <c r="K43" s="67">
        <v>776731685</v>
      </c>
    </row>
    <row r="44" spans="1:11" x14ac:dyDescent="0.25">
      <c r="A44" s="65" t="s">
        <v>214</v>
      </c>
      <c r="B44" s="70"/>
      <c r="C44" s="231" t="s">
        <v>192</v>
      </c>
      <c r="D44" s="65"/>
      <c r="E44" s="67">
        <v>1872000000</v>
      </c>
      <c r="F44" s="229"/>
      <c r="G44" s="248">
        <v>4750000</v>
      </c>
      <c r="H44" s="229"/>
      <c r="I44" s="67">
        <v>1400000000</v>
      </c>
      <c r="J44" s="66"/>
      <c r="K44" s="67">
        <v>1400000000</v>
      </c>
    </row>
    <row r="45" spans="1:11" x14ac:dyDescent="0.25">
      <c r="A45" s="65" t="s">
        <v>120</v>
      </c>
      <c r="B45" s="65"/>
      <c r="C45" s="231" t="s">
        <v>193</v>
      </c>
      <c r="D45" s="65"/>
      <c r="E45" s="67">
        <v>12238270</v>
      </c>
      <c r="F45" s="229"/>
      <c r="G45" s="248">
        <v>5809171</v>
      </c>
      <c r="H45" s="229"/>
      <c r="I45" s="67">
        <v>2218167</v>
      </c>
      <c r="J45" s="66"/>
      <c r="K45" s="67">
        <v>2132608</v>
      </c>
    </row>
    <row r="46" spans="1:11" x14ac:dyDescent="0.25">
      <c r="A46" s="65" t="s">
        <v>20</v>
      </c>
      <c r="B46" s="65"/>
      <c r="C46" s="231" t="s">
        <v>158</v>
      </c>
      <c r="D46" s="65"/>
      <c r="E46" s="67">
        <v>39706786</v>
      </c>
      <c r="F46" s="229"/>
      <c r="G46" s="248">
        <v>34517980</v>
      </c>
      <c r="H46" s="229"/>
      <c r="I46" s="67">
        <v>17647902</v>
      </c>
      <c r="J46" s="66"/>
      <c r="K46" s="67">
        <v>19275924</v>
      </c>
    </row>
    <row r="47" spans="1:11" x14ac:dyDescent="0.25">
      <c r="A47" s="65" t="s">
        <v>110</v>
      </c>
      <c r="B47" s="65"/>
      <c r="C47" s="231" t="s">
        <v>195</v>
      </c>
      <c r="D47" s="70"/>
      <c r="E47" s="67">
        <v>1118060455</v>
      </c>
      <c r="F47" s="229"/>
      <c r="G47" s="248">
        <v>1033257297</v>
      </c>
      <c r="H47" s="237"/>
      <c r="I47" s="67">
        <v>996315334</v>
      </c>
      <c r="J47" s="66"/>
      <c r="K47" s="67">
        <v>909792903</v>
      </c>
    </row>
    <row r="48" spans="1:11" x14ac:dyDescent="0.5">
      <c r="A48" s="65" t="s">
        <v>21</v>
      </c>
      <c r="B48" s="65"/>
      <c r="C48" s="232"/>
      <c r="D48" s="70"/>
      <c r="E48" s="284">
        <v>227129161</v>
      </c>
      <c r="F48" s="229"/>
      <c r="G48" s="248">
        <v>231568601</v>
      </c>
      <c r="H48" s="249"/>
      <c r="I48" s="284">
        <v>210811821</v>
      </c>
      <c r="J48" s="66"/>
      <c r="K48" s="67">
        <v>213488563</v>
      </c>
    </row>
    <row r="49" spans="1:11" x14ac:dyDescent="0.5">
      <c r="A49" s="65" t="s">
        <v>22</v>
      </c>
      <c r="B49" s="65"/>
      <c r="C49" s="232" t="s">
        <v>194</v>
      </c>
      <c r="D49" s="70"/>
      <c r="E49" s="67">
        <v>279611482</v>
      </c>
      <c r="F49" s="249"/>
      <c r="G49" s="248">
        <v>296632804</v>
      </c>
      <c r="H49" s="236"/>
      <c r="I49" s="67">
        <v>113166970</v>
      </c>
      <c r="J49" s="66"/>
      <c r="K49" s="67">
        <v>114436828</v>
      </c>
    </row>
    <row r="50" spans="1:11" x14ac:dyDescent="0.25">
      <c r="A50" s="65" t="s">
        <v>23</v>
      </c>
      <c r="B50" s="65"/>
      <c r="C50" s="232"/>
      <c r="D50" s="65"/>
      <c r="E50" s="68">
        <f>SUM(E43:E49)</f>
        <v>4347780588</v>
      </c>
      <c r="F50" s="236"/>
      <c r="G50" s="68">
        <f>SUM(G43:G49)</f>
        <v>2357753524</v>
      </c>
      <c r="H50" s="236"/>
      <c r="I50" s="68">
        <f>SUM(I43:I49)</f>
        <v>3563725397</v>
      </c>
      <c r="J50" s="229"/>
      <c r="K50" s="68">
        <f>SUM(K43:K49)</f>
        <v>3435858511</v>
      </c>
    </row>
    <row r="51" spans="1:11" ht="13.5" customHeight="1" x14ac:dyDescent="0.5">
      <c r="A51" s="235"/>
      <c r="B51" s="65"/>
      <c r="C51" s="232"/>
      <c r="D51" s="65"/>
      <c r="E51" s="229"/>
      <c r="F51" s="229"/>
      <c r="G51" s="229"/>
      <c r="H51" s="236"/>
      <c r="I51" s="237"/>
      <c r="J51" s="229"/>
      <c r="K51" s="237"/>
    </row>
    <row r="52" spans="1:11" x14ac:dyDescent="0.5">
      <c r="A52" s="191" t="s">
        <v>163</v>
      </c>
      <c r="B52" s="235"/>
      <c r="C52" s="232"/>
      <c r="D52" s="65"/>
      <c r="E52" s="238"/>
      <c r="F52" s="229"/>
      <c r="G52" s="230"/>
      <c r="H52" s="236"/>
      <c r="I52" s="237"/>
      <c r="J52" s="229"/>
      <c r="K52" s="230"/>
    </row>
    <row r="53" spans="1:11" x14ac:dyDescent="0.5">
      <c r="A53" s="70" t="s">
        <v>164</v>
      </c>
      <c r="B53" s="235"/>
      <c r="C53" s="232" t="s">
        <v>192</v>
      </c>
      <c r="D53" s="65"/>
      <c r="E53" s="67">
        <v>1998973667</v>
      </c>
      <c r="F53" s="229"/>
      <c r="G53" s="248">
        <v>3870286547</v>
      </c>
      <c r="H53" s="237"/>
      <c r="I53" s="67">
        <v>5250000000</v>
      </c>
      <c r="J53" s="66"/>
      <c r="K53" s="67">
        <v>6650000000</v>
      </c>
    </row>
    <row r="54" spans="1:11" x14ac:dyDescent="0.5">
      <c r="A54" s="70" t="s">
        <v>109</v>
      </c>
      <c r="B54" s="235"/>
      <c r="C54" s="231" t="s">
        <v>193</v>
      </c>
      <c r="D54" s="65"/>
      <c r="E54" s="67">
        <v>55714237</v>
      </c>
      <c r="F54" s="229"/>
      <c r="G54" s="248">
        <v>15355229</v>
      </c>
      <c r="H54" s="237"/>
      <c r="I54" s="67">
        <v>2307526</v>
      </c>
      <c r="J54" s="66"/>
      <c r="K54" s="67">
        <v>4525693</v>
      </c>
    </row>
    <row r="55" spans="1:11" x14ac:dyDescent="0.5">
      <c r="A55" s="70" t="s">
        <v>24</v>
      </c>
      <c r="B55" s="65"/>
      <c r="C55" s="232" t="s">
        <v>189</v>
      </c>
      <c r="D55" s="70"/>
      <c r="E55" s="67">
        <v>4163526498</v>
      </c>
      <c r="F55" s="229"/>
      <c r="G55" s="248">
        <v>3832288880</v>
      </c>
      <c r="H55" s="237"/>
      <c r="I55" s="67">
        <v>718710999</v>
      </c>
      <c r="J55" s="69"/>
      <c r="K55" s="67">
        <v>557775432</v>
      </c>
    </row>
    <row r="56" spans="1:11" x14ac:dyDescent="0.25">
      <c r="A56" s="70" t="s">
        <v>165</v>
      </c>
      <c r="B56" s="70"/>
      <c r="C56" s="232" t="s">
        <v>158</v>
      </c>
      <c r="D56" s="70"/>
      <c r="E56" s="67">
        <v>102133939</v>
      </c>
      <c r="F56" s="229"/>
      <c r="G56" s="248">
        <v>113668489</v>
      </c>
      <c r="H56" s="237"/>
      <c r="I56" s="67">
        <v>13900340</v>
      </c>
      <c r="J56" s="66"/>
      <c r="K56" s="67">
        <v>13226702</v>
      </c>
    </row>
    <row r="57" spans="1:11" x14ac:dyDescent="0.25">
      <c r="A57" s="70" t="s">
        <v>166</v>
      </c>
      <c r="B57" s="70"/>
      <c r="C57" s="250"/>
      <c r="D57" s="70"/>
      <c r="E57" s="67">
        <v>15415277</v>
      </c>
      <c r="F57" s="229"/>
      <c r="G57" s="248">
        <v>18702080</v>
      </c>
      <c r="H57" s="237"/>
      <c r="I57" s="67">
        <v>0</v>
      </c>
      <c r="J57" s="66"/>
      <c r="K57" s="67">
        <v>0</v>
      </c>
    </row>
    <row r="58" spans="1:11" x14ac:dyDescent="0.5">
      <c r="A58" s="65" t="s">
        <v>167</v>
      </c>
      <c r="B58" s="235"/>
      <c r="C58" s="232"/>
      <c r="D58" s="65"/>
      <c r="E58" s="68">
        <f>SUM(E53:E57)</f>
        <v>6335763618</v>
      </c>
      <c r="F58" s="229"/>
      <c r="G58" s="68">
        <f>SUM(G53:G57)</f>
        <v>7850301225</v>
      </c>
      <c r="H58" s="236"/>
      <c r="I58" s="68">
        <f>SUM(I53:I57)</f>
        <v>5984918865</v>
      </c>
      <c r="J58" s="229"/>
      <c r="K58" s="68">
        <f>SUM(K53:K57)</f>
        <v>7225527827</v>
      </c>
    </row>
    <row r="59" spans="1:11" ht="13.5" customHeight="1" x14ac:dyDescent="0.5">
      <c r="A59" s="235"/>
      <c r="B59" s="65"/>
      <c r="C59" s="232"/>
      <c r="D59" s="65"/>
      <c r="E59" s="229"/>
      <c r="F59" s="229"/>
      <c r="G59" s="229"/>
      <c r="H59" s="236"/>
      <c r="I59" s="237"/>
      <c r="J59" s="229"/>
      <c r="K59" s="237"/>
    </row>
    <row r="60" spans="1:11" x14ac:dyDescent="0.5">
      <c r="A60" s="191" t="s">
        <v>25</v>
      </c>
      <c r="B60" s="235"/>
      <c r="C60" s="232"/>
      <c r="D60" s="65"/>
      <c r="E60" s="234">
        <f>E58+E50</f>
        <v>10683544206</v>
      </c>
      <c r="F60" s="229"/>
      <c r="G60" s="234">
        <f>G58+G50</f>
        <v>10208054749</v>
      </c>
      <c r="H60" s="236"/>
      <c r="I60" s="234">
        <f>I58+I50</f>
        <v>9548644262</v>
      </c>
      <c r="J60" s="229"/>
      <c r="K60" s="234">
        <f>K58+K50</f>
        <v>10661386338</v>
      </c>
    </row>
    <row r="61" spans="1:11" ht="9.6" customHeight="1" x14ac:dyDescent="0.5">
      <c r="A61" s="235"/>
      <c r="B61" s="65"/>
      <c r="C61" s="232"/>
      <c r="D61" s="65"/>
      <c r="E61" s="229"/>
      <c r="F61" s="229"/>
      <c r="G61" s="229"/>
      <c r="H61" s="236"/>
      <c r="I61" s="237"/>
      <c r="J61" s="229"/>
      <c r="K61" s="237"/>
    </row>
    <row r="62" spans="1:11" ht="18" customHeight="1" x14ac:dyDescent="0.5">
      <c r="A62" s="191" t="s">
        <v>26</v>
      </c>
      <c r="B62" s="209"/>
      <c r="D62" s="60"/>
      <c r="E62" s="251"/>
      <c r="F62" s="212"/>
      <c r="G62" s="251"/>
      <c r="H62" s="212"/>
      <c r="I62" s="251"/>
      <c r="J62" s="212"/>
      <c r="K62" s="212"/>
    </row>
    <row r="63" spans="1:11" x14ac:dyDescent="0.5">
      <c r="A63" s="70" t="s">
        <v>27</v>
      </c>
      <c r="B63" s="252"/>
      <c r="C63" s="253"/>
      <c r="D63" s="252"/>
      <c r="E63" s="251"/>
      <c r="F63" s="212"/>
      <c r="G63" s="254"/>
      <c r="H63" s="212"/>
      <c r="I63" s="251"/>
      <c r="J63" s="212"/>
      <c r="K63" s="209"/>
    </row>
    <row r="64" spans="1:11" x14ac:dyDescent="0.5">
      <c r="A64" s="252"/>
      <c r="B64" s="252" t="s">
        <v>28</v>
      </c>
      <c r="C64" s="255"/>
      <c r="D64" s="252"/>
      <c r="E64" s="251"/>
      <c r="F64" s="212"/>
      <c r="G64" s="254"/>
      <c r="H64" s="212"/>
      <c r="I64" s="251"/>
      <c r="J64" s="212"/>
      <c r="K64" s="209"/>
    </row>
    <row r="65" spans="1:11" ht="24" thickBot="1" x14ac:dyDescent="0.55000000000000004">
      <c r="A65" s="252"/>
      <c r="B65" s="209" t="s">
        <v>29</v>
      </c>
      <c r="C65" s="253"/>
      <c r="D65" s="252"/>
      <c r="E65" s="265">
        <v>26295658054</v>
      </c>
      <c r="F65" s="212"/>
      <c r="G65" s="241">
        <v>26295658054</v>
      </c>
      <c r="H65" s="212"/>
      <c r="I65" s="67">
        <v>26295658054</v>
      </c>
      <c r="J65" s="212"/>
      <c r="K65" s="241">
        <v>26295658054</v>
      </c>
    </row>
    <row r="66" spans="1:11" ht="24" thickTop="1" x14ac:dyDescent="0.5">
      <c r="A66" s="209"/>
      <c r="B66" s="209" t="s">
        <v>30</v>
      </c>
      <c r="D66" s="60"/>
      <c r="E66" s="256"/>
      <c r="F66" s="230"/>
      <c r="G66" s="257"/>
      <c r="H66" s="64"/>
      <c r="I66" s="256"/>
      <c r="J66" s="64"/>
      <c r="K66" s="257"/>
    </row>
    <row r="67" spans="1:11" x14ac:dyDescent="0.5">
      <c r="A67" s="209"/>
      <c r="B67" s="209" t="s">
        <v>31</v>
      </c>
      <c r="D67" s="60"/>
      <c r="E67" s="225">
        <f>'CHANGE-1'!D27</f>
        <v>17374401054</v>
      </c>
      <c r="G67" s="230">
        <f>'CHANGE-1'!D21</f>
        <v>17374401054</v>
      </c>
      <c r="H67" s="230"/>
      <c r="I67" s="225">
        <f>'CHANGE-2'!D22</f>
        <v>17374401054</v>
      </c>
      <c r="J67" s="230"/>
      <c r="K67" s="230">
        <f>'CHANGE-2'!D18</f>
        <v>17374401054</v>
      </c>
    </row>
    <row r="68" spans="1:11" x14ac:dyDescent="0.5">
      <c r="A68" s="70" t="s">
        <v>32</v>
      </c>
      <c r="B68" s="209"/>
      <c r="C68" s="258">
        <v>20</v>
      </c>
      <c r="D68" s="60"/>
      <c r="E68" s="225">
        <f>'CHANGE-1'!F27</f>
        <v>-18926720</v>
      </c>
      <c r="F68" s="230"/>
      <c r="G68" s="230">
        <f>'CHANGE-1'!F21</f>
        <v>-18926720</v>
      </c>
      <c r="H68" s="230"/>
      <c r="I68" s="230">
        <f>'CHANGE-2'!F22</f>
        <v>-18926720</v>
      </c>
      <c r="J68" s="230"/>
      <c r="K68" s="230">
        <f>'CHANGE-2'!F18</f>
        <v>-18926720</v>
      </c>
    </row>
    <row r="69" spans="1:11" x14ac:dyDescent="0.25">
      <c r="A69" s="70" t="s">
        <v>33</v>
      </c>
      <c r="B69" s="252"/>
      <c r="D69" s="252"/>
      <c r="E69" s="225">
        <f>'CHANGE-1'!H27</f>
        <v>1995515325</v>
      </c>
      <c r="F69" s="230"/>
      <c r="G69" s="230">
        <f>'CHANGE-1'!H21</f>
        <v>1995515325</v>
      </c>
      <c r="H69" s="230"/>
      <c r="I69" s="230">
        <f>'CHANGE-2'!H22</f>
        <v>1995515325</v>
      </c>
      <c r="J69" s="230"/>
      <c r="K69" s="230">
        <f>'CHANGE-2'!H18</f>
        <v>1995515325</v>
      </c>
    </row>
    <row r="70" spans="1:11" x14ac:dyDescent="0.25">
      <c r="A70" s="70" t="s">
        <v>34</v>
      </c>
      <c r="B70" s="252"/>
      <c r="D70" s="252"/>
      <c r="E70" s="230"/>
      <c r="F70" s="230"/>
      <c r="G70" s="230"/>
      <c r="H70" s="230"/>
      <c r="I70" s="230"/>
      <c r="J70" s="230"/>
      <c r="K70" s="230"/>
    </row>
    <row r="71" spans="1:11" x14ac:dyDescent="0.25">
      <c r="A71" s="252"/>
      <c r="B71" s="252" t="s">
        <v>35</v>
      </c>
      <c r="C71" s="253"/>
      <c r="D71" s="252"/>
      <c r="E71" s="230">
        <f>'CHANGE-1'!J27</f>
        <v>1015047648</v>
      </c>
      <c r="F71" s="230"/>
      <c r="G71" s="230">
        <f>'CHANGE-1'!J21</f>
        <v>939160658</v>
      </c>
      <c r="H71" s="230"/>
      <c r="I71" s="230">
        <f>'CHANGE-2'!J22</f>
        <v>1015047648</v>
      </c>
      <c r="J71" s="230"/>
      <c r="K71" s="230">
        <f>'CHANGE-2'!J18</f>
        <v>939160658</v>
      </c>
    </row>
    <row r="72" spans="1:11" x14ac:dyDescent="0.25">
      <c r="A72" s="252"/>
      <c r="B72" s="252" t="s">
        <v>36</v>
      </c>
      <c r="C72" s="253"/>
      <c r="D72" s="252"/>
      <c r="E72" s="230">
        <f>'CHANGE-1'!L27</f>
        <v>18926720</v>
      </c>
      <c r="F72" s="230"/>
      <c r="G72" s="230">
        <f>'CHANGE-1'!L21</f>
        <v>18926720</v>
      </c>
      <c r="H72" s="230"/>
      <c r="I72" s="230">
        <f>'CHANGE-2'!L22</f>
        <v>18926720</v>
      </c>
      <c r="J72" s="230"/>
      <c r="K72" s="230">
        <f>'CHANGE-2'!L18</f>
        <v>18926720</v>
      </c>
    </row>
    <row r="73" spans="1:11" x14ac:dyDescent="0.5">
      <c r="A73" s="252"/>
      <c r="B73" s="74" t="s">
        <v>37</v>
      </c>
      <c r="C73" s="255"/>
      <c r="D73" s="252"/>
      <c r="E73" s="230">
        <f>'CHANGE-1'!N27</f>
        <v>10039126986</v>
      </c>
      <c r="F73" s="230"/>
      <c r="G73" s="230">
        <f>'CHANGE-1'!N21</f>
        <v>9968803308</v>
      </c>
      <c r="H73" s="230"/>
      <c r="I73" s="230">
        <f>'CHANGE-2'!N22</f>
        <v>5286212688</v>
      </c>
      <c r="J73" s="230"/>
      <c r="K73" s="230">
        <f>'CHANGE-2'!N18</f>
        <v>4364910204</v>
      </c>
    </row>
    <row r="74" spans="1:11" x14ac:dyDescent="0.5">
      <c r="A74" s="70" t="s">
        <v>38</v>
      </c>
      <c r="B74" s="74"/>
      <c r="C74" s="255"/>
      <c r="D74" s="252"/>
      <c r="E74" s="234">
        <f>'CHANGE-1'!Z27</f>
        <v>14239640000</v>
      </c>
      <c r="F74" s="64"/>
      <c r="G74" s="234">
        <f>'CHANGE-1'!Z21</f>
        <v>14320579362</v>
      </c>
      <c r="H74" s="64"/>
      <c r="I74" s="234">
        <v>0</v>
      </c>
      <c r="J74" s="228"/>
      <c r="K74" s="234">
        <v>0</v>
      </c>
    </row>
    <row r="75" spans="1:11" x14ac:dyDescent="0.5">
      <c r="A75" s="191" t="s">
        <v>39</v>
      </c>
      <c r="B75" s="74"/>
      <c r="C75" s="255"/>
      <c r="D75" s="252"/>
      <c r="E75" s="230">
        <f>SUM(E67:E74)</f>
        <v>44663731013</v>
      </c>
      <c r="F75" s="64"/>
      <c r="G75" s="230">
        <f>SUM(G67:G74)</f>
        <v>44598459707</v>
      </c>
      <c r="H75" s="237"/>
      <c r="I75" s="230">
        <f>SUM(I67:I74)</f>
        <v>25671176715</v>
      </c>
      <c r="J75" s="230"/>
      <c r="K75" s="230">
        <f>SUM(K67:K74)</f>
        <v>24673987241</v>
      </c>
    </row>
    <row r="76" spans="1:11" x14ac:dyDescent="0.5">
      <c r="A76" s="70" t="s">
        <v>168</v>
      </c>
      <c r="B76" s="74"/>
      <c r="C76" s="255"/>
      <c r="D76" s="252"/>
      <c r="E76" s="234">
        <f>'CHANGE-1'!AD27</f>
        <v>8115432675</v>
      </c>
      <c r="F76" s="237"/>
      <c r="G76" s="234">
        <f>'CHANGE-1'!AD21</f>
        <v>8072026011</v>
      </c>
      <c r="H76" s="237"/>
      <c r="I76" s="234">
        <v>0</v>
      </c>
      <c r="J76" s="237"/>
      <c r="K76" s="234">
        <v>0</v>
      </c>
    </row>
    <row r="77" spans="1:11" x14ac:dyDescent="0.5">
      <c r="A77" s="191" t="s">
        <v>40</v>
      </c>
      <c r="B77" s="209"/>
      <c r="D77" s="60"/>
      <c r="E77" s="234">
        <f>SUM(E75:E76)</f>
        <v>52779163688</v>
      </c>
      <c r="F77" s="64"/>
      <c r="G77" s="234">
        <f>SUM(G75:G76)</f>
        <v>52670485718</v>
      </c>
      <c r="H77" s="64"/>
      <c r="I77" s="234">
        <f>SUM(I75:I76)</f>
        <v>25671176715</v>
      </c>
      <c r="J77" s="64"/>
      <c r="K77" s="234">
        <f>SUM(K75:K76)</f>
        <v>24673987241</v>
      </c>
    </row>
    <row r="78" spans="1:11" ht="6.6" customHeight="1" x14ac:dyDescent="0.5">
      <c r="A78" s="235"/>
      <c r="B78" s="65"/>
      <c r="C78" s="232"/>
      <c r="D78" s="65"/>
      <c r="E78" s="229"/>
      <c r="F78" s="229"/>
      <c r="G78" s="229"/>
      <c r="H78" s="236"/>
      <c r="I78" s="237"/>
      <c r="J78" s="229"/>
      <c r="K78" s="237"/>
    </row>
    <row r="79" spans="1:11" ht="18.600000000000001" customHeight="1" x14ac:dyDescent="0.5">
      <c r="A79" s="191" t="s">
        <v>185</v>
      </c>
      <c r="B79" s="209"/>
      <c r="D79" s="60"/>
      <c r="E79" s="237"/>
      <c r="F79" s="64"/>
      <c r="G79" s="225"/>
      <c r="H79" s="225"/>
      <c r="I79" s="225"/>
      <c r="J79" s="225"/>
      <c r="K79" s="64"/>
    </row>
    <row r="80" spans="1:11" ht="24" thickBot="1" x14ac:dyDescent="0.3">
      <c r="A80" s="59"/>
      <c r="B80" s="198" t="s">
        <v>41</v>
      </c>
      <c r="D80" s="220"/>
      <c r="E80" s="259">
        <f>E77+E60</f>
        <v>63462707894</v>
      </c>
      <c r="F80" s="64"/>
      <c r="G80" s="259">
        <f>G77+G60</f>
        <v>62878540467</v>
      </c>
      <c r="H80" s="64"/>
      <c r="I80" s="259">
        <f>I77+I60</f>
        <v>35219820977</v>
      </c>
      <c r="J80" s="64"/>
      <c r="K80" s="259">
        <f>K77+K60</f>
        <v>35335373579</v>
      </c>
    </row>
    <row r="81" spans="5:11" ht="24" thickTop="1" x14ac:dyDescent="0.5">
      <c r="E81" s="76"/>
      <c r="G81" s="76"/>
      <c r="I81" s="76"/>
      <c r="K81" s="76"/>
    </row>
    <row r="82" spans="5:11" x14ac:dyDescent="0.5">
      <c r="E82" s="77"/>
      <c r="F82" s="77"/>
      <c r="G82" s="66"/>
      <c r="H82" s="77"/>
      <c r="I82" s="77"/>
      <c r="J82" s="77"/>
      <c r="K82" s="66"/>
    </row>
    <row r="83" spans="5:11" x14ac:dyDescent="0.5">
      <c r="E83" s="260"/>
      <c r="F83" s="261"/>
      <c r="G83" s="260"/>
      <c r="H83" s="261"/>
      <c r="I83" s="260"/>
      <c r="J83" s="261"/>
      <c r="K83" s="260"/>
    </row>
    <row r="87" spans="5:11" x14ac:dyDescent="0.5">
      <c r="K87" s="262"/>
    </row>
    <row r="88" spans="5:11" x14ac:dyDescent="0.5">
      <c r="K88" s="262"/>
    </row>
  </sheetData>
  <mergeCells count="10">
    <mergeCell ref="E37:G37"/>
    <mergeCell ref="I37:K37"/>
    <mergeCell ref="E38:G38"/>
    <mergeCell ref="I38:K38"/>
    <mergeCell ref="E5:K5"/>
    <mergeCell ref="E6:G6"/>
    <mergeCell ref="I6:K6"/>
    <mergeCell ref="E7:G7"/>
    <mergeCell ref="I7:K7"/>
    <mergeCell ref="E36:K36"/>
  </mergeCells>
  <pageMargins left="1" right="0" top="0.98425196850393704" bottom="0.98425196850393704" header="0.511811023622047" footer="0.511811023622047"/>
  <pageSetup paperSize="9" scale="66" fitToHeight="0" orientation="portrait" useFirstPageNumber="1" r:id="rId1"/>
  <headerFooter>
    <oddFooter>&amp;L&amp;"Angsana New,ธรรมดา"&amp;14The accompanying notes are an integral part of these financial statements.
&amp;C&amp;"Angsana New,ธรรมดา"&amp;14&amp;P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K53"/>
  <sheetViews>
    <sheetView zoomScale="90" zoomScaleNormal="90" zoomScaleSheetLayoutView="75" workbookViewId="0">
      <selection activeCell="C58" sqref="C58"/>
    </sheetView>
  </sheetViews>
  <sheetFormatPr defaultColWidth="8.75" defaultRowHeight="21" x14ac:dyDescent="0.25"/>
  <cols>
    <col min="1" max="1" width="2.125" style="296" customWidth="1"/>
    <col min="2" max="2" width="42.625" style="296" customWidth="1"/>
    <col min="3" max="3" width="6.875" style="38" customWidth="1"/>
    <col min="4" max="4" width="1.75" style="38" customWidth="1"/>
    <col min="5" max="5" width="16.125" style="324" customWidth="1"/>
    <col min="6" max="6" width="1.75" style="324" customWidth="1"/>
    <col min="7" max="7" width="16.125" style="324" customWidth="1"/>
    <col min="8" max="8" width="1.75" style="324" customWidth="1"/>
    <col min="9" max="9" width="16.125" style="324" customWidth="1"/>
    <col min="10" max="10" width="1.75" style="324" customWidth="1"/>
    <col min="11" max="11" width="16.125" style="300" customWidth="1"/>
    <col min="12" max="16384" width="8.75" style="291"/>
  </cols>
  <sheetData>
    <row r="1" spans="1:11" x14ac:dyDescent="0.45">
      <c r="A1" s="36" t="s">
        <v>16</v>
      </c>
      <c r="B1" s="36"/>
      <c r="C1" s="36"/>
      <c r="D1" s="36"/>
      <c r="E1" s="36"/>
      <c r="F1" s="36"/>
      <c r="G1" s="302"/>
      <c r="H1" s="36"/>
      <c r="I1" s="302"/>
      <c r="J1" s="302"/>
      <c r="K1" s="50"/>
    </row>
    <row r="2" spans="1:11" x14ac:dyDescent="0.45">
      <c r="A2" s="36" t="s">
        <v>42</v>
      </c>
      <c r="B2" s="36"/>
      <c r="C2" s="36"/>
      <c r="D2" s="36"/>
      <c r="E2" s="36"/>
      <c r="F2" s="36"/>
      <c r="G2" s="302"/>
      <c r="H2" s="36"/>
      <c r="I2" s="302"/>
      <c r="J2" s="302"/>
      <c r="K2" s="5"/>
    </row>
    <row r="3" spans="1:11" x14ac:dyDescent="0.25">
      <c r="A3" s="4" t="s">
        <v>215</v>
      </c>
      <c r="B3" s="335"/>
      <c r="C3" s="335"/>
      <c r="D3" s="335"/>
      <c r="E3" s="335"/>
      <c r="F3" s="335"/>
      <c r="G3" s="335"/>
      <c r="H3" s="335"/>
      <c r="I3" s="335"/>
      <c r="J3" s="335"/>
      <c r="K3" s="336"/>
    </row>
    <row r="4" spans="1:11" x14ac:dyDescent="0.45">
      <c r="A4" s="286"/>
      <c r="B4" s="287"/>
      <c r="C4" s="288"/>
      <c r="D4" s="287"/>
      <c r="E4" s="289"/>
      <c r="F4" s="290"/>
      <c r="G4" s="289"/>
      <c r="H4" s="290"/>
      <c r="I4" s="289"/>
      <c r="J4" s="290"/>
      <c r="K4" s="290"/>
    </row>
    <row r="5" spans="1:11" x14ac:dyDescent="0.45">
      <c r="A5" s="286"/>
      <c r="B5" s="287"/>
      <c r="C5" s="288"/>
      <c r="D5" s="287"/>
      <c r="E5" s="340" t="s">
        <v>143</v>
      </c>
      <c r="F5" s="340"/>
      <c r="G5" s="340"/>
      <c r="H5" s="340"/>
      <c r="I5" s="340"/>
      <c r="J5" s="340"/>
      <c r="K5" s="340"/>
    </row>
    <row r="6" spans="1:11" x14ac:dyDescent="0.45">
      <c r="A6" s="286"/>
      <c r="B6" s="287"/>
      <c r="C6" s="288"/>
      <c r="D6" s="287"/>
      <c r="E6" s="341" t="s">
        <v>1</v>
      </c>
      <c r="F6" s="341"/>
      <c r="G6" s="341"/>
      <c r="H6" s="292"/>
      <c r="I6" s="341" t="s">
        <v>2</v>
      </c>
      <c r="J6" s="341"/>
      <c r="K6" s="341"/>
    </row>
    <row r="7" spans="1:11" x14ac:dyDescent="0.45">
      <c r="A7" s="286"/>
      <c r="B7" s="287"/>
      <c r="C7" s="288"/>
      <c r="D7" s="287"/>
      <c r="E7" s="342" t="s">
        <v>126</v>
      </c>
      <c r="F7" s="342"/>
      <c r="G7" s="342"/>
      <c r="H7" s="292"/>
      <c r="I7" s="342" t="s">
        <v>126</v>
      </c>
      <c r="J7" s="342"/>
      <c r="K7" s="342"/>
    </row>
    <row r="8" spans="1:11" x14ac:dyDescent="0.45">
      <c r="A8" s="286"/>
      <c r="B8" s="287"/>
      <c r="C8" s="293" t="s">
        <v>3</v>
      </c>
      <c r="D8" s="287"/>
      <c r="E8" s="294" t="s">
        <v>144</v>
      </c>
      <c r="F8" s="295"/>
      <c r="G8" s="294" t="s">
        <v>111</v>
      </c>
      <c r="H8" s="292"/>
      <c r="I8" s="294" t="s">
        <v>144</v>
      </c>
      <c r="J8" s="295"/>
      <c r="K8" s="294" t="s">
        <v>111</v>
      </c>
    </row>
    <row r="9" spans="1:11" ht="9.6" customHeight="1" x14ac:dyDescent="0.25">
      <c r="C9" s="297"/>
      <c r="D9" s="37"/>
      <c r="E9" s="298"/>
      <c r="F9" s="295"/>
      <c r="G9" s="298"/>
      <c r="H9" s="292"/>
      <c r="I9" s="298"/>
      <c r="J9" s="295"/>
      <c r="K9" s="298"/>
    </row>
    <row r="10" spans="1:11" x14ac:dyDescent="0.25">
      <c r="A10" s="37" t="s">
        <v>43</v>
      </c>
      <c r="E10" s="299">
        <v>526628606</v>
      </c>
      <c r="F10" s="300"/>
      <c r="G10" s="299">
        <v>1312485488</v>
      </c>
      <c r="H10" s="300"/>
      <c r="I10" s="299">
        <v>185053707</v>
      </c>
      <c r="J10" s="300"/>
      <c r="K10" s="299">
        <v>929303993</v>
      </c>
    </row>
    <row r="11" spans="1:11" x14ac:dyDescent="0.25">
      <c r="A11" s="37" t="s">
        <v>44</v>
      </c>
      <c r="C11" s="6">
        <v>5.0999999999999996</v>
      </c>
      <c r="E11" s="299">
        <v>1463825696</v>
      </c>
      <c r="F11" s="300"/>
      <c r="G11" s="301">
        <v>1804158410</v>
      </c>
      <c r="H11" s="300"/>
      <c r="I11" s="299">
        <v>86940666</v>
      </c>
      <c r="J11" s="300"/>
      <c r="K11" s="301">
        <v>87354329</v>
      </c>
    </row>
    <row r="12" spans="1:11" x14ac:dyDescent="0.45">
      <c r="A12" s="302" t="s">
        <v>45</v>
      </c>
      <c r="E12" s="303">
        <f>SUM(E10:E11)</f>
        <v>1990454302</v>
      </c>
      <c r="F12" s="300"/>
      <c r="G12" s="303">
        <f>SUM(G10:G11)</f>
        <v>3116643898</v>
      </c>
      <c r="H12" s="300"/>
      <c r="I12" s="303">
        <f>SUM(I10:I11)</f>
        <v>271994373</v>
      </c>
      <c r="J12" s="300"/>
      <c r="K12" s="303">
        <f>SUM(K10:K11)</f>
        <v>1016658322</v>
      </c>
    </row>
    <row r="13" spans="1:11" x14ac:dyDescent="0.25">
      <c r="A13" s="37" t="s">
        <v>46</v>
      </c>
      <c r="C13" s="304"/>
      <c r="E13" s="299">
        <v>-577616800</v>
      </c>
      <c r="F13" s="300"/>
      <c r="G13" s="299">
        <v>-1294201170</v>
      </c>
      <c r="H13" s="300"/>
      <c r="I13" s="299">
        <v>-154466947</v>
      </c>
      <c r="J13" s="300"/>
      <c r="K13" s="299">
        <v>-813452730</v>
      </c>
    </row>
    <row r="14" spans="1:11" x14ac:dyDescent="0.25">
      <c r="A14" s="37" t="s">
        <v>47</v>
      </c>
      <c r="E14" s="299">
        <v>-947076646</v>
      </c>
      <c r="F14" s="300"/>
      <c r="G14" s="299">
        <v>-1108634890</v>
      </c>
      <c r="H14" s="300"/>
      <c r="I14" s="299">
        <v>-57060225</v>
      </c>
      <c r="J14" s="300"/>
      <c r="K14" s="299">
        <v>-55009917</v>
      </c>
    </row>
    <row r="15" spans="1:11" x14ac:dyDescent="0.45">
      <c r="A15" s="302" t="s">
        <v>48</v>
      </c>
      <c r="E15" s="303">
        <f>SUM(E13:E14)</f>
        <v>-1524693446</v>
      </c>
      <c r="F15" s="300"/>
      <c r="G15" s="303">
        <f>SUM(G13:G14)</f>
        <v>-2402836060</v>
      </c>
      <c r="H15" s="300"/>
      <c r="I15" s="303">
        <f>SUM(I13:I14)</f>
        <v>-211527172</v>
      </c>
      <c r="J15" s="300"/>
      <c r="K15" s="303">
        <f>SUM(K13:K14)</f>
        <v>-868462647</v>
      </c>
    </row>
    <row r="16" spans="1:11" x14ac:dyDescent="0.45">
      <c r="A16" s="305" t="s">
        <v>200</v>
      </c>
      <c r="E16" s="306">
        <f>E12+E15</f>
        <v>465760856</v>
      </c>
      <c r="F16" s="300"/>
      <c r="G16" s="299">
        <f>G12+G15</f>
        <v>713807838</v>
      </c>
      <c r="H16" s="300"/>
      <c r="I16" s="306">
        <f>I12+I15</f>
        <v>60467201</v>
      </c>
      <c r="J16" s="300"/>
      <c r="K16" s="299">
        <f>K12+K15</f>
        <v>148195675</v>
      </c>
    </row>
    <row r="17" spans="1:11" x14ac:dyDescent="0.25">
      <c r="A17" s="37" t="s">
        <v>199</v>
      </c>
      <c r="E17" s="306">
        <v>158597</v>
      </c>
      <c r="F17" s="300"/>
      <c r="G17" s="299">
        <v>0</v>
      </c>
      <c r="H17" s="300"/>
      <c r="I17" s="306">
        <v>0</v>
      </c>
      <c r="J17" s="300"/>
      <c r="K17" s="299">
        <v>0</v>
      </c>
    </row>
    <row r="18" spans="1:11" x14ac:dyDescent="0.45">
      <c r="A18" s="307" t="s">
        <v>130</v>
      </c>
      <c r="C18" s="308">
        <v>5.0999999999999996</v>
      </c>
      <c r="E18" s="299">
        <v>0</v>
      </c>
      <c r="F18" s="300"/>
      <c r="G18" s="299">
        <v>0</v>
      </c>
      <c r="H18" s="300"/>
      <c r="I18" s="299">
        <v>18954390</v>
      </c>
      <c r="J18" s="300"/>
      <c r="K18" s="299">
        <v>32461800</v>
      </c>
    </row>
    <row r="19" spans="1:11" x14ac:dyDescent="0.45">
      <c r="A19" s="307" t="s">
        <v>145</v>
      </c>
      <c r="C19" s="308"/>
      <c r="E19" s="299">
        <v>1819068724</v>
      </c>
      <c r="F19" s="300"/>
      <c r="G19" s="299">
        <v>1089928189</v>
      </c>
      <c r="H19" s="300"/>
      <c r="I19" s="299">
        <v>847198587</v>
      </c>
      <c r="J19" s="300"/>
      <c r="K19" s="299">
        <v>593037243</v>
      </c>
    </row>
    <row r="20" spans="1:11" x14ac:dyDescent="0.45">
      <c r="A20" s="309" t="s">
        <v>49</v>
      </c>
      <c r="C20" s="308">
        <v>23</v>
      </c>
      <c r="E20" s="301">
        <v>107706282</v>
      </c>
      <c r="F20" s="300"/>
      <c r="G20" s="310">
        <v>141194379</v>
      </c>
      <c r="H20" s="300"/>
      <c r="I20" s="301">
        <v>1361108568</v>
      </c>
      <c r="J20" s="306"/>
      <c r="K20" s="299">
        <v>1434492530</v>
      </c>
    </row>
    <row r="21" spans="1:11" x14ac:dyDescent="0.45">
      <c r="A21" s="305" t="s">
        <v>202</v>
      </c>
      <c r="E21" s="306">
        <f>SUM(E16:E20)</f>
        <v>2392694459</v>
      </c>
      <c r="F21" s="300"/>
      <c r="G21" s="306">
        <f>SUM(G16:G20)</f>
        <v>1944930406</v>
      </c>
      <c r="H21" s="300"/>
      <c r="I21" s="306">
        <f>SUM(I16:I20)</f>
        <v>2287728746</v>
      </c>
      <c r="J21" s="300"/>
      <c r="K21" s="311">
        <f>SUM(K16:K20)</f>
        <v>2208187248</v>
      </c>
    </row>
    <row r="22" spans="1:11" x14ac:dyDescent="0.25">
      <c r="A22" s="37" t="s">
        <v>50</v>
      </c>
      <c r="E22" s="299">
        <v>-14145793</v>
      </c>
      <c r="F22" s="300"/>
      <c r="G22" s="299">
        <v>-7907268</v>
      </c>
      <c r="H22" s="300"/>
      <c r="I22" s="299">
        <v>-701467</v>
      </c>
      <c r="J22" s="300"/>
      <c r="K22" s="299">
        <v>-1944172</v>
      </c>
    </row>
    <row r="23" spans="1:11" x14ac:dyDescent="0.25">
      <c r="A23" s="37" t="s">
        <v>51</v>
      </c>
      <c r="C23" s="38">
        <v>5.0999999999999996</v>
      </c>
      <c r="E23" s="280">
        <v>-865457159</v>
      </c>
      <c r="F23" s="300"/>
      <c r="G23" s="299">
        <v>-961470931</v>
      </c>
      <c r="H23" s="300"/>
      <c r="I23" s="280">
        <v>-292169821</v>
      </c>
      <c r="J23" s="300"/>
      <c r="K23" s="299">
        <v>-410515786</v>
      </c>
    </row>
    <row r="24" spans="1:11" x14ac:dyDescent="0.25">
      <c r="A24" s="37" t="s">
        <v>186</v>
      </c>
      <c r="C24" s="38">
        <v>26</v>
      </c>
      <c r="E24" s="299">
        <v>-73941521</v>
      </c>
      <c r="F24" s="300"/>
      <c r="G24" s="299">
        <v>-78888944</v>
      </c>
      <c r="H24" s="300"/>
      <c r="I24" s="299">
        <v>-17754851</v>
      </c>
      <c r="J24" s="300"/>
      <c r="K24" s="299">
        <v>-17862162</v>
      </c>
    </row>
    <row r="25" spans="1:11" x14ac:dyDescent="0.25">
      <c r="A25" s="37" t="s">
        <v>129</v>
      </c>
      <c r="C25" s="308" t="s">
        <v>195</v>
      </c>
      <c r="E25" s="282">
        <v>-83061800</v>
      </c>
      <c r="F25" s="300"/>
      <c r="G25" s="301">
        <v>-1031538024</v>
      </c>
      <c r="H25" s="300"/>
      <c r="I25" s="282">
        <v>-83061800</v>
      </c>
      <c r="J25" s="300"/>
      <c r="K25" s="301">
        <v>-909792903</v>
      </c>
    </row>
    <row r="26" spans="1:11" x14ac:dyDescent="0.25">
      <c r="A26" s="312" t="s">
        <v>53</v>
      </c>
      <c r="C26" s="308"/>
      <c r="E26" s="283">
        <f>SUM(E22:E25)</f>
        <v>-1036606273</v>
      </c>
      <c r="F26" s="300"/>
      <c r="G26" s="313">
        <f>SUM(G22:G25)</f>
        <v>-2079805167</v>
      </c>
      <c r="H26" s="300"/>
      <c r="I26" s="283">
        <f>SUM(I22:I25)</f>
        <v>-393687939</v>
      </c>
      <c r="J26" s="300"/>
      <c r="K26" s="313">
        <f>SUM(K22:K25)</f>
        <v>-1340115023</v>
      </c>
    </row>
    <row r="27" spans="1:11" x14ac:dyDescent="0.25">
      <c r="A27" s="36" t="s">
        <v>201</v>
      </c>
      <c r="C27" s="308"/>
      <c r="E27" s="280">
        <f>E21+E26</f>
        <v>1356088186</v>
      </c>
      <c r="F27" s="300"/>
      <c r="G27" s="299">
        <f>G21+G26</f>
        <v>-134874761</v>
      </c>
      <c r="H27" s="300"/>
      <c r="I27" s="280">
        <f>I21+I26</f>
        <v>1894040807</v>
      </c>
      <c r="J27" s="300"/>
      <c r="K27" s="299">
        <f>K21+K26</f>
        <v>868072225</v>
      </c>
    </row>
    <row r="28" spans="1:11" x14ac:dyDescent="0.25">
      <c r="A28" s="314" t="s">
        <v>52</v>
      </c>
      <c r="E28" s="299">
        <v>-114095571</v>
      </c>
      <c r="F28" s="300"/>
      <c r="G28" s="315">
        <v>-115407754</v>
      </c>
      <c r="H28" s="300"/>
      <c r="I28" s="299">
        <v>-224215</v>
      </c>
      <c r="J28" s="300"/>
      <c r="K28" s="315">
        <v>-278616</v>
      </c>
    </row>
    <row r="29" spans="1:11" x14ac:dyDescent="0.25">
      <c r="A29" s="312" t="s">
        <v>134</v>
      </c>
      <c r="E29" s="311">
        <f>SUM(E27:E28)</f>
        <v>1241992615</v>
      </c>
      <c r="F29" s="300"/>
      <c r="G29" s="299">
        <f>SUM(G27:G28)</f>
        <v>-250282515</v>
      </c>
      <c r="H29" s="300"/>
      <c r="I29" s="311">
        <f>SUM(I27:I28)</f>
        <v>1893816592</v>
      </c>
      <c r="J29" s="300"/>
      <c r="K29" s="299">
        <f>SUM(K27:K28)</f>
        <v>867793609</v>
      </c>
    </row>
    <row r="30" spans="1:11" x14ac:dyDescent="0.25">
      <c r="A30" s="37" t="s">
        <v>54</v>
      </c>
      <c r="C30" s="38">
        <v>25</v>
      </c>
      <c r="E30" s="281">
        <v>-589993883</v>
      </c>
      <c r="F30" s="300"/>
      <c r="G30" s="316">
        <v>-327697886</v>
      </c>
      <c r="H30" s="300"/>
      <c r="I30" s="281">
        <v>-376076789</v>
      </c>
      <c r="J30" s="300"/>
      <c r="K30" s="299">
        <v>-166799592</v>
      </c>
    </row>
    <row r="31" spans="1:11" s="322" customFormat="1" ht="21.75" thickBot="1" x14ac:dyDescent="0.3">
      <c r="A31" s="317" t="s">
        <v>146</v>
      </c>
      <c r="B31" s="318"/>
      <c r="C31" s="319"/>
      <c r="D31" s="319"/>
      <c r="E31" s="320">
        <f>SUM(E29:E30)</f>
        <v>651998732</v>
      </c>
      <c r="F31" s="321"/>
      <c r="G31" s="320">
        <f>SUM(G29:G30)</f>
        <v>-577980401</v>
      </c>
      <c r="H31" s="321"/>
      <c r="I31" s="320">
        <f>SUM(I29:I30)</f>
        <v>1517739803</v>
      </c>
      <c r="J31" s="321"/>
      <c r="K31" s="320">
        <f>SUM(K29:K30)</f>
        <v>700994017</v>
      </c>
    </row>
    <row r="32" spans="1:11" ht="9.6" customHeight="1" thickTop="1" x14ac:dyDescent="0.45">
      <c r="A32" s="286"/>
      <c r="B32" s="287"/>
      <c r="C32" s="288"/>
      <c r="D32" s="287"/>
      <c r="E32" s="289"/>
      <c r="F32" s="290"/>
      <c r="G32" s="289"/>
      <c r="H32" s="290"/>
      <c r="I32" s="289"/>
      <c r="J32" s="290"/>
      <c r="K32" s="290"/>
    </row>
    <row r="33" spans="1:11" x14ac:dyDescent="0.25">
      <c r="A33" s="44" t="s">
        <v>147</v>
      </c>
      <c r="E33" s="323"/>
      <c r="F33" s="300"/>
      <c r="G33" s="323"/>
      <c r="H33" s="300"/>
      <c r="I33" s="323"/>
      <c r="J33" s="300"/>
      <c r="K33" s="323"/>
    </row>
    <row r="34" spans="1:11" ht="18" customHeight="1" x14ac:dyDescent="0.25">
      <c r="A34" s="44" t="s">
        <v>148</v>
      </c>
      <c r="G34" s="323"/>
    </row>
    <row r="35" spans="1:11" ht="18" customHeight="1" x14ac:dyDescent="0.25">
      <c r="A35" s="44"/>
      <c r="B35" s="51" t="s">
        <v>149</v>
      </c>
      <c r="G35" s="323"/>
    </row>
    <row r="36" spans="1:11" x14ac:dyDescent="0.45">
      <c r="A36" s="325" t="s">
        <v>203</v>
      </c>
      <c r="B36" s="51"/>
      <c r="E36" s="299">
        <v>14288014</v>
      </c>
      <c r="G36" s="266">
        <v>-9010985</v>
      </c>
      <c r="H36" s="326"/>
      <c r="I36" s="299">
        <v>0</v>
      </c>
      <c r="J36" s="326"/>
      <c r="K36" s="323">
        <v>0</v>
      </c>
    </row>
    <row r="37" spans="1:11" x14ac:dyDescent="0.25">
      <c r="A37" s="36" t="s">
        <v>150</v>
      </c>
      <c r="E37" s="327">
        <f>SUM(E34:E36)</f>
        <v>14288014</v>
      </c>
      <c r="G37" s="327">
        <f>SUM(G34:G36)</f>
        <v>-9010985</v>
      </c>
      <c r="I37" s="327">
        <f>SUM(I34:I36)</f>
        <v>0</v>
      </c>
      <c r="J37" s="328"/>
      <c r="K37" s="327">
        <f>SUM(K34:K36)</f>
        <v>0</v>
      </c>
    </row>
    <row r="38" spans="1:11" ht="21.75" thickBot="1" x14ac:dyDescent="0.3">
      <c r="A38" s="36" t="s">
        <v>151</v>
      </c>
      <c r="E38" s="320">
        <f>E31+E37</f>
        <v>666286746</v>
      </c>
      <c r="G38" s="320">
        <f>G31+G37</f>
        <v>-586991386</v>
      </c>
      <c r="I38" s="320">
        <f>I31+I37</f>
        <v>1517739803</v>
      </c>
      <c r="K38" s="320">
        <f>K31+K37</f>
        <v>700994017</v>
      </c>
    </row>
    <row r="39" spans="1:11" ht="13.5" customHeight="1" thickTop="1" x14ac:dyDescent="0.45">
      <c r="A39" s="286"/>
      <c r="B39" s="287"/>
      <c r="C39" s="288"/>
      <c r="D39" s="287"/>
      <c r="E39" s="289"/>
      <c r="F39" s="290"/>
      <c r="G39" s="289"/>
      <c r="H39" s="290"/>
      <c r="I39" s="289"/>
      <c r="J39" s="290"/>
      <c r="K39" s="290"/>
    </row>
    <row r="40" spans="1:11" x14ac:dyDescent="0.45">
      <c r="A40" s="302" t="s">
        <v>169</v>
      </c>
      <c r="E40" s="323"/>
      <c r="F40" s="300"/>
      <c r="G40" s="323"/>
      <c r="H40" s="300"/>
      <c r="I40" s="323"/>
      <c r="J40" s="300"/>
      <c r="K40" s="323"/>
    </row>
    <row r="41" spans="1:11" x14ac:dyDescent="0.25">
      <c r="A41" s="329" t="s">
        <v>57</v>
      </c>
      <c r="E41" s="323">
        <f>E31-E42</f>
        <v>571533621</v>
      </c>
      <c r="F41" s="300"/>
      <c r="G41" s="323">
        <f>G31-G42</f>
        <v>-801332398</v>
      </c>
      <c r="H41" s="300"/>
      <c r="I41" s="323">
        <f>I31-I42</f>
        <v>1517739803</v>
      </c>
      <c r="J41" s="300"/>
      <c r="K41" s="323">
        <f>K31-K42</f>
        <v>700994017</v>
      </c>
    </row>
    <row r="42" spans="1:11" ht="18" customHeight="1" x14ac:dyDescent="0.25">
      <c r="A42" s="37" t="s">
        <v>168</v>
      </c>
      <c r="E42" s="299">
        <v>80465111</v>
      </c>
      <c r="F42" s="300"/>
      <c r="G42" s="316">
        <v>223351997</v>
      </c>
      <c r="H42" s="300"/>
      <c r="I42" s="299">
        <v>0</v>
      </c>
      <c r="J42" s="300"/>
      <c r="K42" s="323">
        <v>0</v>
      </c>
    </row>
    <row r="43" spans="1:11" ht="21.75" thickBot="1" x14ac:dyDescent="0.3">
      <c r="A43" s="44"/>
      <c r="E43" s="320">
        <f>SUM(E41:E42)</f>
        <v>651998732</v>
      </c>
      <c r="F43" s="300"/>
      <c r="G43" s="320">
        <f>SUM(G41:G42)</f>
        <v>-577980401</v>
      </c>
      <c r="H43" s="300"/>
      <c r="I43" s="320">
        <f>SUM(I41:I42)</f>
        <v>1517739803</v>
      </c>
      <c r="J43" s="300"/>
      <c r="K43" s="320">
        <f>SUM(K41:K42)</f>
        <v>700994017</v>
      </c>
    </row>
    <row r="44" spans="1:11" ht="9.9499999999999993" customHeight="1" thickTop="1" x14ac:dyDescent="0.45">
      <c r="A44" s="286"/>
      <c r="B44" s="287"/>
      <c r="C44" s="288"/>
      <c r="D44" s="287"/>
      <c r="E44" s="289"/>
      <c r="F44" s="290"/>
      <c r="G44" s="289"/>
      <c r="H44" s="290"/>
      <c r="I44" s="289"/>
      <c r="J44" s="290"/>
      <c r="K44" s="290"/>
    </row>
    <row r="45" spans="1:11" x14ac:dyDescent="0.25">
      <c r="A45" s="36" t="s">
        <v>151</v>
      </c>
      <c r="E45" s="323"/>
      <c r="F45" s="300"/>
      <c r="G45" s="323"/>
      <c r="H45" s="300"/>
      <c r="I45" s="323"/>
      <c r="J45" s="300"/>
      <c r="K45" s="323"/>
    </row>
    <row r="46" spans="1:11" x14ac:dyDescent="0.25">
      <c r="B46" s="36" t="s">
        <v>170</v>
      </c>
      <c r="E46" s="323"/>
      <c r="F46" s="300"/>
      <c r="G46" s="323"/>
      <c r="H46" s="300"/>
      <c r="I46" s="323"/>
      <c r="J46" s="300"/>
      <c r="K46" s="323"/>
    </row>
    <row r="47" spans="1:11" x14ac:dyDescent="0.25">
      <c r="A47" s="329" t="s">
        <v>57</v>
      </c>
      <c r="E47" s="323">
        <f>E38-E48</f>
        <v>585821635</v>
      </c>
      <c r="F47" s="323"/>
      <c r="G47" s="323">
        <f>G38-G48</f>
        <v>-810343383</v>
      </c>
      <c r="H47" s="323"/>
      <c r="I47" s="323">
        <f>I38-I48</f>
        <v>1517739803</v>
      </c>
      <c r="J47" s="323"/>
      <c r="K47" s="323">
        <f>K38-K48</f>
        <v>700994017</v>
      </c>
    </row>
    <row r="48" spans="1:11" x14ac:dyDescent="0.25">
      <c r="A48" s="37" t="s">
        <v>168</v>
      </c>
      <c r="E48" s="330">
        <f>E42</f>
        <v>80465111</v>
      </c>
      <c r="F48" s="323"/>
      <c r="G48" s="323">
        <f>G42</f>
        <v>223351997</v>
      </c>
      <c r="H48" s="300"/>
      <c r="I48" s="330">
        <f>I42</f>
        <v>0</v>
      </c>
      <c r="J48" s="300"/>
      <c r="K48" s="323">
        <f>K42</f>
        <v>0</v>
      </c>
    </row>
    <row r="49" spans="1:11" ht="21.75" thickBot="1" x14ac:dyDescent="0.3">
      <c r="A49" s="44"/>
      <c r="E49" s="320">
        <f>SUM(E47:E48)</f>
        <v>666286746</v>
      </c>
      <c r="F49" s="300"/>
      <c r="G49" s="320">
        <f>SUM(G47:G48)</f>
        <v>-586991386</v>
      </c>
      <c r="H49" s="300"/>
      <c r="I49" s="320">
        <f>SUM(I47:I48)</f>
        <v>1517739803</v>
      </c>
      <c r="J49" s="300"/>
      <c r="K49" s="320">
        <f>SUM(K47:K48)</f>
        <v>700994017</v>
      </c>
    </row>
    <row r="50" spans="1:11" ht="21.75" thickTop="1" x14ac:dyDescent="0.45">
      <c r="A50" s="305" t="s">
        <v>135</v>
      </c>
      <c r="E50" s="296"/>
      <c r="F50" s="296"/>
      <c r="G50" s="296"/>
      <c r="H50" s="296"/>
      <c r="I50" s="296"/>
      <c r="J50" s="296"/>
      <c r="K50" s="296"/>
    </row>
    <row r="51" spans="1:11" ht="21.75" thickBot="1" x14ac:dyDescent="0.5">
      <c r="A51" s="302" t="s">
        <v>136</v>
      </c>
      <c r="C51" s="38">
        <v>29</v>
      </c>
      <c r="E51" s="331">
        <f>(E41/17352625154)</f>
        <v>3.2936435607165422E-2</v>
      </c>
      <c r="F51" s="309"/>
      <c r="G51" s="332">
        <f>(G41/17365632012)</f>
        <v>-4.6144729857586712E-2</v>
      </c>
      <c r="H51" s="309"/>
      <c r="I51" s="331">
        <f>(I41/17352625154)</f>
        <v>8.7464564556109348E-2</v>
      </c>
      <c r="J51" s="309"/>
      <c r="K51" s="332">
        <f>(K41/17365632012)</f>
        <v>4.03667437220597E-2</v>
      </c>
    </row>
    <row r="52" spans="1:11" ht="21.75" thickTop="1" x14ac:dyDescent="0.25">
      <c r="B52" s="296" t="s">
        <v>216</v>
      </c>
      <c r="E52" s="333"/>
      <c r="F52" s="296"/>
      <c r="G52" s="333"/>
      <c r="H52" s="296"/>
      <c r="I52" s="333"/>
      <c r="J52" s="333"/>
    </row>
    <row r="53" spans="1:11" x14ac:dyDescent="0.25">
      <c r="B53" s="296" t="s">
        <v>171</v>
      </c>
      <c r="E53" s="334"/>
      <c r="F53" s="296"/>
      <c r="H53" s="296"/>
    </row>
  </sheetData>
  <mergeCells count="5">
    <mergeCell ref="E5:K5"/>
    <mergeCell ref="E6:G6"/>
    <mergeCell ref="I6:K6"/>
    <mergeCell ref="E7:G7"/>
    <mergeCell ref="I7:K7"/>
  </mergeCells>
  <pageMargins left="1" right="0.4" top="0.7" bottom="1.1000000000000001" header="0.511811023622047" footer="0.511811023622047"/>
  <pageSetup paperSize="9" scale="68" firstPageNumber="3" orientation="portrait" useFirstPageNumber="1" r:id="rId1"/>
  <headerFooter>
    <oddFooter>&amp;L&amp;"Angsana New,ธรรมดา"&amp;14The accompanying notes are an integral part of these financial statements.
&amp;C&amp;"Angsana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I29"/>
  <sheetViews>
    <sheetView zoomScale="80" zoomScaleNormal="80" zoomScaleSheetLayoutView="70" zoomScalePageLayoutView="94" workbookViewId="0">
      <selection activeCell="J13" sqref="J13"/>
    </sheetView>
  </sheetViews>
  <sheetFormatPr defaultColWidth="8.75" defaultRowHeight="26.25" x14ac:dyDescent="0.55000000000000004"/>
  <cols>
    <col min="1" max="1" width="43.875" style="100" customWidth="1"/>
    <col min="2" max="2" width="6.375" style="101" customWidth="1"/>
    <col min="3" max="3" width="0.75" style="100" customWidth="1"/>
    <col min="4" max="4" width="15.875" style="101" customWidth="1"/>
    <col min="5" max="5" width="0.75" style="95" customWidth="1"/>
    <col min="6" max="6" width="14.125" style="95" customWidth="1"/>
    <col min="7" max="7" width="0.75" style="95" customWidth="1"/>
    <col min="8" max="8" width="14.125" style="95" customWidth="1"/>
    <col min="9" max="9" width="0.75" style="95" customWidth="1"/>
    <col min="10" max="10" width="14.125" style="95" customWidth="1"/>
    <col min="11" max="11" width="0.75" style="95" customWidth="1"/>
    <col min="12" max="12" width="14.125" style="95" customWidth="1"/>
    <col min="13" max="13" width="0.75" style="95" customWidth="1"/>
    <col min="14" max="14" width="16.875" style="95" customWidth="1"/>
    <col min="15" max="15" width="1" style="95" customWidth="1"/>
    <col min="16" max="16" width="14.125" style="95" customWidth="1"/>
    <col min="17" max="17" width="1" style="95" customWidth="1"/>
    <col min="18" max="18" width="16.875" style="95" customWidth="1"/>
    <col min="19" max="19" width="1" style="95" customWidth="1"/>
    <col min="20" max="20" width="16.375" style="95" customWidth="1"/>
    <col min="21" max="21" width="1" style="95" customWidth="1"/>
    <col min="22" max="22" width="14.25" style="95" customWidth="1"/>
    <col min="23" max="23" width="1" style="95" customWidth="1"/>
    <col min="24" max="24" width="17.125" style="95" customWidth="1"/>
    <col min="25" max="25" width="1" style="95" customWidth="1"/>
    <col min="26" max="26" width="15.25" style="95" customWidth="1"/>
    <col min="27" max="27" width="1" style="95" customWidth="1"/>
    <col min="28" max="28" width="15.125" style="95" customWidth="1"/>
    <col min="29" max="29" width="0.75" style="95" customWidth="1"/>
    <col min="30" max="30" width="14.125" style="95" customWidth="1"/>
    <col min="31" max="31" width="1" style="95" customWidth="1"/>
    <col min="32" max="32" width="15.25" style="103" customWidth="1"/>
    <col min="33" max="33" width="1" style="103" customWidth="1"/>
    <col min="34" max="16384" width="8.75" style="108"/>
  </cols>
  <sheetData>
    <row r="1" spans="1:33" x14ac:dyDescent="0.55000000000000004">
      <c r="A1" s="92" t="s">
        <v>16</v>
      </c>
      <c r="B1" s="93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D1" s="267"/>
      <c r="AE1" s="267"/>
      <c r="AF1" s="268"/>
    </row>
    <row r="2" spans="1:33" x14ac:dyDescent="0.55000000000000004">
      <c r="A2" s="92" t="s">
        <v>58</v>
      </c>
      <c r="B2" s="93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D2" s="269"/>
      <c r="AE2" s="269"/>
      <c r="AF2" s="270"/>
    </row>
    <row r="3" spans="1:33" x14ac:dyDescent="0.55000000000000004">
      <c r="A3" s="96" t="s">
        <v>215</v>
      </c>
      <c r="B3" s="97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277"/>
      <c r="AE3" s="277"/>
      <c r="AF3" s="99"/>
    </row>
    <row r="4" spans="1:33" x14ac:dyDescent="0.55000000000000004">
      <c r="D4" s="95"/>
      <c r="E4" s="271"/>
      <c r="F4" s="271"/>
      <c r="G4" s="271"/>
      <c r="H4" s="271"/>
      <c r="I4" s="271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3"/>
      <c r="AE4" s="103"/>
    </row>
    <row r="5" spans="1:33" x14ac:dyDescent="0.55000000000000004">
      <c r="D5" s="346" t="s">
        <v>143</v>
      </c>
      <c r="E5" s="346"/>
      <c r="F5" s="346"/>
      <c r="G5" s="346"/>
      <c r="H5" s="346"/>
      <c r="I5" s="346"/>
      <c r="J5" s="346"/>
      <c r="K5" s="346"/>
      <c r="L5" s="346"/>
      <c r="M5" s="346"/>
      <c r="N5" s="346"/>
      <c r="O5" s="346"/>
      <c r="P5" s="346"/>
      <c r="Q5" s="346"/>
      <c r="R5" s="346"/>
      <c r="S5" s="346"/>
      <c r="T5" s="346"/>
      <c r="U5" s="346"/>
      <c r="V5" s="346"/>
      <c r="W5" s="346"/>
      <c r="X5" s="346"/>
      <c r="Y5" s="346"/>
      <c r="Z5" s="346"/>
      <c r="AA5" s="346"/>
      <c r="AB5" s="346"/>
      <c r="AC5" s="346"/>
      <c r="AD5" s="346"/>
      <c r="AE5" s="346"/>
      <c r="AF5" s="346"/>
    </row>
    <row r="6" spans="1:33" x14ac:dyDescent="0.55000000000000004">
      <c r="D6" s="347" t="s">
        <v>127</v>
      </c>
      <c r="E6" s="347"/>
      <c r="F6" s="347"/>
      <c r="G6" s="347"/>
      <c r="H6" s="347"/>
      <c r="I6" s="347"/>
      <c r="J6" s="347"/>
      <c r="K6" s="347"/>
      <c r="L6" s="347"/>
      <c r="M6" s="347"/>
      <c r="N6" s="347"/>
      <c r="O6" s="347"/>
      <c r="P6" s="347"/>
      <c r="Q6" s="347"/>
      <c r="R6" s="347"/>
      <c r="S6" s="347"/>
      <c r="T6" s="347"/>
      <c r="U6" s="347"/>
      <c r="V6" s="347"/>
      <c r="W6" s="347"/>
      <c r="X6" s="347"/>
      <c r="Y6" s="347"/>
      <c r="Z6" s="347"/>
      <c r="AA6" s="347"/>
      <c r="AB6" s="347"/>
      <c r="AC6" s="347"/>
      <c r="AD6" s="347"/>
      <c r="AE6" s="347"/>
      <c r="AF6" s="347"/>
    </row>
    <row r="7" spans="1:33" x14ac:dyDescent="0.55000000000000004">
      <c r="C7" s="272"/>
      <c r="D7" s="104"/>
      <c r="E7" s="104"/>
      <c r="F7" s="104"/>
      <c r="G7" s="104"/>
      <c r="H7" s="104"/>
      <c r="I7" s="104"/>
      <c r="J7" s="348" t="s">
        <v>59</v>
      </c>
      <c r="K7" s="348"/>
      <c r="L7" s="348"/>
      <c r="M7" s="348"/>
      <c r="N7" s="348"/>
      <c r="O7" s="104"/>
      <c r="P7" s="349" t="s">
        <v>38</v>
      </c>
      <c r="Q7" s="349"/>
      <c r="R7" s="349"/>
      <c r="S7" s="349"/>
      <c r="T7" s="349"/>
      <c r="U7" s="349"/>
      <c r="V7" s="349"/>
      <c r="W7" s="349"/>
      <c r="X7" s="349"/>
      <c r="Y7" s="349"/>
      <c r="Z7" s="349"/>
      <c r="AA7" s="104"/>
      <c r="AB7" s="103"/>
      <c r="AC7" s="105"/>
      <c r="AD7" s="105"/>
      <c r="AE7" s="105"/>
      <c r="AF7" s="106"/>
    </row>
    <row r="8" spans="1:33" x14ac:dyDescent="0.55000000000000004">
      <c r="B8" s="100"/>
      <c r="C8" s="272"/>
      <c r="D8" s="344" t="s">
        <v>183</v>
      </c>
      <c r="E8" s="104"/>
      <c r="F8" s="344" t="s">
        <v>32</v>
      </c>
      <c r="G8" s="104"/>
      <c r="H8" s="344" t="s">
        <v>60</v>
      </c>
      <c r="I8" s="104"/>
      <c r="J8" s="343" t="s">
        <v>61</v>
      </c>
      <c r="K8" s="103"/>
      <c r="L8" s="343" t="s">
        <v>113</v>
      </c>
      <c r="M8" s="103"/>
      <c r="N8" s="343" t="s">
        <v>62</v>
      </c>
      <c r="O8" s="355"/>
      <c r="P8" s="343" t="s">
        <v>55</v>
      </c>
      <c r="Q8" s="279"/>
      <c r="R8" s="350" t="s">
        <v>63</v>
      </c>
      <c r="S8" s="104"/>
      <c r="T8" s="350" t="s">
        <v>64</v>
      </c>
      <c r="U8" s="104"/>
      <c r="V8" s="350" t="s">
        <v>65</v>
      </c>
      <c r="W8" s="104"/>
      <c r="X8" s="350" t="s">
        <v>152</v>
      </c>
      <c r="Y8" s="104"/>
      <c r="Z8" s="350" t="s">
        <v>66</v>
      </c>
      <c r="AA8" s="103"/>
      <c r="AB8" s="351" t="s">
        <v>112</v>
      </c>
      <c r="AC8" s="105"/>
      <c r="AD8" s="351" t="s">
        <v>184</v>
      </c>
      <c r="AE8" s="103"/>
      <c r="AF8" s="353" t="s">
        <v>67</v>
      </c>
    </row>
    <row r="9" spans="1:33" x14ac:dyDescent="0.55000000000000004">
      <c r="B9" s="100"/>
      <c r="C9" s="272"/>
      <c r="D9" s="344"/>
      <c r="E9" s="104"/>
      <c r="F9" s="344"/>
      <c r="G9" s="104"/>
      <c r="H9" s="344"/>
      <c r="I9" s="104"/>
      <c r="J9" s="344"/>
      <c r="K9" s="103"/>
      <c r="L9" s="344"/>
      <c r="M9" s="104"/>
      <c r="N9" s="344"/>
      <c r="O9" s="355"/>
      <c r="P9" s="344"/>
      <c r="Q9" s="279"/>
      <c r="R9" s="351"/>
      <c r="S9" s="104"/>
      <c r="T9" s="351"/>
      <c r="U9" s="104"/>
      <c r="V9" s="351"/>
      <c r="W9" s="104"/>
      <c r="X9" s="351"/>
      <c r="Y9" s="104"/>
      <c r="Z9" s="351"/>
      <c r="AA9" s="105"/>
      <c r="AB9" s="351"/>
      <c r="AC9" s="105"/>
      <c r="AD9" s="351" t="s">
        <v>68</v>
      </c>
      <c r="AE9" s="103"/>
      <c r="AF9" s="353"/>
    </row>
    <row r="10" spans="1:33" x14ac:dyDescent="0.55000000000000004">
      <c r="B10" s="100"/>
      <c r="C10" s="107"/>
      <c r="D10" s="344" t="s">
        <v>69</v>
      </c>
      <c r="E10" s="104"/>
      <c r="F10" s="344"/>
      <c r="G10" s="104"/>
      <c r="H10" s="344" t="s">
        <v>70</v>
      </c>
      <c r="I10" s="104"/>
      <c r="J10" s="344"/>
      <c r="K10" s="103"/>
      <c r="L10" s="344"/>
      <c r="M10" s="104"/>
      <c r="N10" s="344"/>
      <c r="O10" s="355"/>
      <c r="P10" s="344"/>
      <c r="Q10" s="279"/>
      <c r="R10" s="351"/>
      <c r="S10" s="104"/>
      <c r="T10" s="351"/>
      <c r="U10" s="104"/>
      <c r="V10" s="351"/>
      <c r="W10" s="104"/>
      <c r="X10" s="351"/>
      <c r="Y10" s="104"/>
      <c r="Z10" s="351"/>
      <c r="AA10" s="104"/>
      <c r="AB10" s="351" t="s">
        <v>71</v>
      </c>
      <c r="AC10" s="104"/>
      <c r="AD10" s="351" t="s">
        <v>72</v>
      </c>
      <c r="AE10" s="103"/>
      <c r="AF10" s="353"/>
    </row>
    <row r="11" spans="1:33" ht="52.5" customHeight="1" x14ac:dyDescent="0.55000000000000004">
      <c r="B11" s="109" t="s">
        <v>3</v>
      </c>
      <c r="C11" s="107"/>
      <c r="D11" s="345" t="s">
        <v>73</v>
      </c>
      <c r="E11" s="104"/>
      <c r="F11" s="345"/>
      <c r="G11" s="104"/>
      <c r="H11" s="345" t="s">
        <v>74</v>
      </c>
      <c r="I11" s="104"/>
      <c r="J11" s="345"/>
      <c r="K11" s="103"/>
      <c r="L11" s="345"/>
      <c r="M11" s="104"/>
      <c r="N11" s="345"/>
      <c r="O11" s="355"/>
      <c r="P11" s="345"/>
      <c r="Q11" s="279"/>
      <c r="R11" s="352"/>
      <c r="S11" s="104"/>
      <c r="T11" s="352"/>
      <c r="U11" s="104"/>
      <c r="V11" s="352"/>
      <c r="W11" s="104"/>
      <c r="X11" s="352"/>
      <c r="Y11" s="104"/>
      <c r="Z11" s="352"/>
      <c r="AA11" s="104"/>
      <c r="AB11" s="352" t="s">
        <v>75</v>
      </c>
      <c r="AC11" s="104"/>
      <c r="AD11" s="352" t="s">
        <v>76</v>
      </c>
      <c r="AE11" s="103"/>
      <c r="AF11" s="354"/>
    </row>
    <row r="12" spans="1:33" x14ac:dyDescent="0.55000000000000004">
      <c r="B12" s="110"/>
      <c r="C12" s="107"/>
      <c r="D12" s="104"/>
      <c r="E12" s="104"/>
      <c r="F12" s="104"/>
      <c r="G12" s="104"/>
      <c r="H12" s="104"/>
      <c r="I12" s="104"/>
      <c r="J12" s="276"/>
      <c r="K12" s="276"/>
      <c r="L12" s="276"/>
      <c r="M12" s="103"/>
      <c r="N12" s="111"/>
      <c r="O12" s="104"/>
      <c r="P12" s="276"/>
      <c r="Q12" s="276"/>
      <c r="R12" s="276"/>
      <c r="S12" s="104"/>
      <c r="T12" s="278"/>
      <c r="U12" s="104"/>
      <c r="V12" s="278"/>
      <c r="W12" s="104"/>
      <c r="X12" s="278"/>
      <c r="Y12" s="104"/>
      <c r="Z12" s="278"/>
      <c r="AA12" s="104"/>
      <c r="AB12" s="104"/>
      <c r="AC12" s="104"/>
      <c r="AD12" s="104"/>
      <c r="AE12" s="104"/>
      <c r="AF12" s="104"/>
    </row>
    <row r="13" spans="1:33" x14ac:dyDescent="0.55000000000000004">
      <c r="A13" s="112" t="s">
        <v>123</v>
      </c>
      <c r="B13" s="104"/>
      <c r="C13" s="113"/>
      <c r="D13" s="114">
        <v>17374401054</v>
      </c>
      <c r="E13" s="114"/>
      <c r="F13" s="114">
        <v>-8040720</v>
      </c>
      <c r="G13" s="114"/>
      <c r="H13" s="114">
        <v>1995515325</v>
      </c>
      <c r="I13" s="114">
        <v>0</v>
      </c>
      <c r="J13" s="114">
        <v>904110957</v>
      </c>
      <c r="K13" s="114"/>
      <c r="L13" s="114">
        <v>8040720</v>
      </c>
      <c r="M13" s="114">
        <v>0</v>
      </c>
      <c r="N13" s="114">
        <v>11094993274</v>
      </c>
      <c r="O13" s="114"/>
      <c r="P13" s="114">
        <v>1414918</v>
      </c>
      <c r="Q13" s="114"/>
      <c r="R13" s="114">
        <v>11553672090</v>
      </c>
      <c r="S13" s="114">
        <v>0</v>
      </c>
      <c r="T13" s="114">
        <v>28184195</v>
      </c>
      <c r="U13" s="114"/>
      <c r="V13" s="114">
        <v>2814562640</v>
      </c>
      <c r="W13" s="114"/>
      <c r="X13" s="114">
        <v>0</v>
      </c>
      <c r="Y13" s="114"/>
      <c r="Z13" s="114">
        <f>SUM(P13:Y13)</f>
        <v>14397833843</v>
      </c>
      <c r="AA13" s="114"/>
      <c r="AB13" s="114">
        <f>SUM(C13:N13)+Z13</f>
        <v>45766854453</v>
      </c>
      <c r="AC13" s="114"/>
      <c r="AD13" s="114">
        <v>8122889730</v>
      </c>
      <c r="AE13" s="114"/>
      <c r="AF13" s="114">
        <f t="shared" ref="AF13:AF20" si="0">SUM(AB13:AE13)</f>
        <v>53889744183</v>
      </c>
      <c r="AG13" s="115"/>
    </row>
    <row r="14" spans="1:33" s="120" customFormat="1" x14ac:dyDescent="0.55000000000000004">
      <c r="A14" s="116" t="s">
        <v>132</v>
      </c>
      <c r="B14" s="104">
        <v>21</v>
      </c>
      <c r="C14" s="117"/>
      <c r="D14" s="118">
        <v>0</v>
      </c>
      <c r="E14" s="118"/>
      <c r="F14" s="118">
        <v>0</v>
      </c>
      <c r="G14" s="118"/>
      <c r="H14" s="118">
        <v>0</v>
      </c>
      <c r="I14" s="118"/>
      <c r="J14" s="118">
        <v>0</v>
      </c>
      <c r="K14" s="118"/>
      <c r="L14" s="118">
        <v>0</v>
      </c>
      <c r="M14" s="118"/>
      <c r="N14" s="118">
        <v>-347165363</v>
      </c>
      <c r="O14" s="118"/>
      <c r="P14" s="118">
        <v>0</v>
      </c>
      <c r="Q14" s="118"/>
      <c r="R14" s="118">
        <v>0</v>
      </c>
      <c r="S14" s="118"/>
      <c r="T14" s="118">
        <v>0</v>
      </c>
      <c r="U14" s="118"/>
      <c r="V14" s="118">
        <v>0</v>
      </c>
      <c r="W14" s="118"/>
      <c r="X14" s="118">
        <v>0</v>
      </c>
      <c r="Y14" s="118"/>
      <c r="Z14" s="114">
        <f t="shared" ref="Z14:Z18" si="1">SUM(P14:Y14)</f>
        <v>0</v>
      </c>
      <c r="AA14" s="118"/>
      <c r="AB14" s="118">
        <f>SUM(C14:N14)+Z14</f>
        <v>-347165363</v>
      </c>
      <c r="AC14" s="118"/>
      <c r="AD14" s="118">
        <v>-274215716</v>
      </c>
      <c r="AE14" s="118"/>
      <c r="AF14" s="114">
        <f t="shared" si="0"/>
        <v>-621381079</v>
      </c>
      <c r="AG14" s="119"/>
    </row>
    <row r="15" spans="1:33" s="120" customFormat="1" x14ac:dyDescent="0.55000000000000004">
      <c r="A15" s="116" t="s">
        <v>32</v>
      </c>
      <c r="B15" s="104">
        <v>20</v>
      </c>
      <c r="C15" s="117"/>
      <c r="D15" s="118">
        <v>0</v>
      </c>
      <c r="E15" s="118"/>
      <c r="F15" s="118">
        <v>-10886000</v>
      </c>
      <c r="G15" s="118"/>
      <c r="H15" s="118">
        <v>0</v>
      </c>
      <c r="I15" s="118"/>
      <c r="J15" s="118">
        <v>0</v>
      </c>
      <c r="K15" s="118"/>
      <c r="L15" s="118">
        <v>0</v>
      </c>
      <c r="M15" s="118"/>
      <c r="N15" s="118">
        <v>0</v>
      </c>
      <c r="O15" s="118"/>
      <c r="P15" s="118">
        <v>0</v>
      </c>
      <c r="Q15" s="118"/>
      <c r="R15" s="118">
        <v>0</v>
      </c>
      <c r="S15" s="118"/>
      <c r="T15" s="118">
        <v>0</v>
      </c>
      <c r="U15" s="118"/>
      <c r="V15" s="118">
        <v>0</v>
      </c>
      <c r="W15" s="118"/>
      <c r="X15" s="118">
        <v>0</v>
      </c>
      <c r="Y15" s="118"/>
      <c r="Z15" s="114">
        <f t="shared" si="1"/>
        <v>0</v>
      </c>
      <c r="AA15" s="118"/>
      <c r="AB15" s="118">
        <f t="shared" ref="AB15:AB20" si="2">SUM(C15:N15)+Z15</f>
        <v>-10886000</v>
      </c>
      <c r="AC15" s="118"/>
      <c r="AD15" s="118">
        <v>0</v>
      </c>
      <c r="AE15" s="118"/>
      <c r="AF15" s="114">
        <f t="shared" si="0"/>
        <v>-10886000</v>
      </c>
      <c r="AG15" s="119"/>
    </row>
    <row r="16" spans="1:33" s="120" customFormat="1" x14ac:dyDescent="0.55000000000000004">
      <c r="A16" s="116" t="s">
        <v>115</v>
      </c>
      <c r="B16" s="121"/>
      <c r="C16" s="117"/>
      <c r="D16" s="118">
        <v>0</v>
      </c>
      <c r="E16" s="118"/>
      <c r="F16" s="118">
        <v>0</v>
      </c>
      <c r="G16" s="118"/>
      <c r="H16" s="118">
        <v>0</v>
      </c>
      <c r="I16" s="118"/>
      <c r="J16" s="118">
        <v>0</v>
      </c>
      <c r="K16" s="118"/>
      <c r="L16" s="118">
        <v>10886000</v>
      </c>
      <c r="M16" s="118"/>
      <c r="N16" s="118">
        <f>-L16</f>
        <v>-10886000</v>
      </c>
      <c r="O16" s="118"/>
      <c r="P16" s="118">
        <v>0</v>
      </c>
      <c r="Q16" s="118"/>
      <c r="R16" s="118">
        <v>0</v>
      </c>
      <c r="S16" s="118"/>
      <c r="T16" s="118">
        <v>0</v>
      </c>
      <c r="U16" s="118"/>
      <c r="V16" s="118">
        <v>0</v>
      </c>
      <c r="W16" s="118"/>
      <c r="X16" s="118">
        <v>0</v>
      </c>
      <c r="Y16" s="118"/>
      <c r="Z16" s="114">
        <f t="shared" si="1"/>
        <v>0</v>
      </c>
      <c r="AA16" s="118"/>
      <c r="AB16" s="118">
        <f t="shared" si="2"/>
        <v>0</v>
      </c>
      <c r="AC16" s="118"/>
      <c r="AD16" s="118">
        <v>0</v>
      </c>
      <c r="AE16" s="118"/>
      <c r="AF16" s="114">
        <f t="shared" si="0"/>
        <v>0</v>
      </c>
      <c r="AG16" s="119"/>
    </row>
    <row r="17" spans="1:35" s="120" customFormat="1" x14ac:dyDescent="0.55000000000000004">
      <c r="A17" s="116" t="s">
        <v>61</v>
      </c>
      <c r="B17" s="121">
        <v>22</v>
      </c>
      <c r="C17" s="117"/>
      <c r="D17" s="118">
        <v>0</v>
      </c>
      <c r="E17" s="118"/>
      <c r="F17" s="118">
        <v>0</v>
      </c>
      <c r="G17" s="118"/>
      <c r="H17" s="118">
        <v>0</v>
      </c>
      <c r="I17" s="118"/>
      <c r="J17" s="118">
        <v>35049701</v>
      </c>
      <c r="K17" s="118"/>
      <c r="L17" s="118">
        <v>0</v>
      </c>
      <c r="M17" s="118"/>
      <c r="N17" s="118">
        <f>-J17</f>
        <v>-35049701</v>
      </c>
      <c r="O17" s="118"/>
      <c r="P17" s="118">
        <v>0</v>
      </c>
      <c r="Q17" s="118"/>
      <c r="R17" s="118">
        <v>0</v>
      </c>
      <c r="S17" s="118"/>
      <c r="T17" s="118">
        <v>0</v>
      </c>
      <c r="U17" s="118"/>
      <c r="V17" s="118">
        <v>0</v>
      </c>
      <c r="W17" s="118"/>
      <c r="X17" s="118">
        <v>0</v>
      </c>
      <c r="Y17" s="118"/>
      <c r="Z17" s="114">
        <f t="shared" si="1"/>
        <v>0</v>
      </c>
      <c r="AA17" s="118"/>
      <c r="AB17" s="118">
        <f t="shared" si="2"/>
        <v>0</v>
      </c>
      <c r="AC17" s="118"/>
      <c r="AD17" s="118">
        <v>0</v>
      </c>
      <c r="AE17" s="118"/>
      <c r="AF17" s="114">
        <f t="shared" si="0"/>
        <v>0</v>
      </c>
      <c r="AG17" s="119"/>
    </row>
    <row r="18" spans="1:35" s="120" customFormat="1" x14ac:dyDescent="0.55000000000000004">
      <c r="A18" s="116" t="s">
        <v>153</v>
      </c>
      <c r="B18" s="121"/>
      <c r="C18" s="117"/>
      <c r="D18" s="118">
        <v>0</v>
      </c>
      <c r="E18" s="118"/>
      <c r="F18" s="118">
        <v>0</v>
      </c>
      <c r="G18" s="118"/>
      <c r="H18" s="118">
        <v>0</v>
      </c>
      <c r="I18" s="118"/>
      <c r="J18" s="118">
        <v>0</v>
      </c>
      <c r="K18" s="118"/>
      <c r="L18" s="118">
        <v>0</v>
      </c>
      <c r="M18" s="118"/>
      <c r="N18" s="118">
        <v>-9010985</v>
      </c>
      <c r="O18" s="118"/>
      <c r="P18" s="118">
        <v>0</v>
      </c>
      <c r="Q18" s="118"/>
      <c r="R18" s="118">
        <v>0</v>
      </c>
      <c r="S18" s="118"/>
      <c r="T18" s="118">
        <v>0</v>
      </c>
      <c r="U18" s="118"/>
      <c r="V18" s="118">
        <v>0</v>
      </c>
      <c r="W18" s="118"/>
      <c r="X18" s="118">
        <v>9010985</v>
      </c>
      <c r="Y18" s="118"/>
      <c r="Z18" s="114">
        <f t="shared" si="1"/>
        <v>9010985</v>
      </c>
      <c r="AA18" s="118"/>
      <c r="AB18" s="118">
        <f t="shared" si="2"/>
        <v>0</v>
      </c>
      <c r="AC18" s="118"/>
      <c r="AD18" s="118">
        <v>0</v>
      </c>
      <c r="AE18" s="118"/>
      <c r="AF18" s="114">
        <f t="shared" si="0"/>
        <v>0</v>
      </c>
      <c r="AG18" s="119"/>
    </row>
    <row r="19" spans="1:35" x14ac:dyDescent="0.55000000000000004">
      <c r="A19" s="100" t="s">
        <v>172</v>
      </c>
      <c r="C19" s="113"/>
      <c r="D19" s="114">
        <v>0</v>
      </c>
      <c r="E19" s="122"/>
      <c r="F19" s="114">
        <v>0</v>
      </c>
      <c r="G19" s="122"/>
      <c r="H19" s="122">
        <v>0</v>
      </c>
      <c r="I19" s="122"/>
      <c r="J19" s="122">
        <v>0</v>
      </c>
      <c r="K19" s="122"/>
      <c r="L19" s="122">
        <v>0</v>
      </c>
      <c r="M19" s="122"/>
      <c r="N19" s="114">
        <f>PL!G41</f>
        <v>-801332398</v>
      </c>
      <c r="O19" s="122"/>
      <c r="P19" s="114">
        <v>0</v>
      </c>
      <c r="Q19" s="122"/>
      <c r="R19" s="122">
        <v>0</v>
      </c>
      <c r="S19" s="122"/>
      <c r="T19" s="122">
        <v>0</v>
      </c>
      <c r="U19" s="122"/>
      <c r="V19" s="122">
        <v>0</v>
      </c>
      <c r="W19" s="122"/>
      <c r="X19" s="122">
        <v>-9010985</v>
      </c>
      <c r="Y19" s="122"/>
      <c r="Z19" s="114">
        <f>SUM(P19:Y19)</f>
        <v>-9010985</v>
      </c>
      <c r="AA19" s="122"/>
      <c r="AB19" s="118">
        <f t="shared" si="2"/>
        <v>-810343383</v>
      </c>
      <c r="AC19" s="122"/>
      <c r="AD19" s="114">
        <f>PL!G48</f>
        <v>223351997</v>
      </c>
      <c r="AE19" s="122"/>
      <c r="AF19" s="114">
        <f t="shared" si="0"/>
        <v>-586991386</v>
      </c>
    </row>
    <row r="20" spans="1:35" x14ac:dyDescent="0.55000000000000004">
      <c r="A20" s="100" t="s">
        <v>56</v>
      </c>
      <c r="C20" s="113"/>
      <c r="D20" s="114">
        <v>0</v>
      </c>
      <c r="E20" s="122"/>
      <c r="F20" s="114">
        <v>0</v>
      </c>
      <c r="G20" s="122"/>
      <c r="H20" s="122">
        <v>0</v>
      </c>
      <c r="I20" s="122"/>
      <c r="J20" s="122">
        <v>0</v>
      </c>
      <c r="K20" s="122"/>
      <c r="L20" s="122">
        <v>0</v>
      </c>
      <c r="M20" s="122"/>
      <c r="N20" s="114">
        <v>77254481</v>
      </c>
      <c r="O20" s="122"/>
      <c r="P20" s="114">
        <v>0</v>
      </c>
      <c r="Q20" s="122"/>
      <c r="R20" s="122">
        <f>-N20</f>
        <v>-77254481</v>
      </c>
      <c r="S20" s="122"/>
      <c r="T20" s="122">
        <v>0</v>
      </c>
      <c r="U20" s="122"/>
      <c r="V20" s="122">
        <v>0</v>
      </c>
      <c r="W20" s="122"/>
      <c r="X20" s="122">
        <v>0</v>
      </c>
      <c r="Y20" s="122"/>
      <c r="Z20" s="114">
        <f>SUM(P20:Y20)</f>
        <v>-77254481</v>
      </c>
      <c r="AA20" s="122"/>
      <c r="AB20" s="118">
        <f t="shared" si="2"/>
        <v>0</v>
      </c>
      <c r="AC20" s="122"/>
      <c r="AD20" s="114">
        <v>0</v>
      </c>
      <c r="AE20" s="122"/>
      <c r="AF20" s="114">
        <f t="shared" si="0"/>
        <v>0</v>
      </c>
    </row>
    <row r="21" spans="1:35" x14ac:dyDescent="0.55000000000000004">
      <c r="A21" s="123" t="s">
        <v>154</v>
      </c>
      <c r="B21" s="104"/>
      <c r="C21" s="113"/>
      <c r="D21" s="124">
        <f>SUM(D13:D20)</f>
        <v>17374401054</v>
      </c>
      <c r="E21" s="125"/>
      <c r="F21" s="124">
        <f>SUM(F13:F20)</f>
        <v>-18926720</v>
      </c>
      <c r="G21" s="125"/>
      <c r="H21" s="124">
        <f>SUM(H13:H20)</f>
        <v>1995515325</v>
      </c>
      <c r="I21" s="125"/>
      <c r="J21" s="124">
        <f>SUM(J13:J20)</f>
        <v>939160658</v>
      </c>
      <c r="K21" s="125"/>
      <c r="L21" s="124">
        <f>SUM(L13:L20)</f>
        <v>18926720</v>
      </c>
      <c r="M21" s="125"/>
      <c r="N21" s="124">
        <f>SUM(N13:N20)</f>
        <v>9968803308</v>
      </c>
      <c r="O21" s="125"/>
      <c r="P21" s="124">
        <f>SUM(P13:P20)</f>
        <v>1414918</v>
      </c>
      <c r="Q21" s="125"/>
      <c r="R21" s="124">
        <f>SUM(R13:R20)</f>
        <v>11476417609</v>
      </c>
      <c r="S21" s="125"/>
      <c r="T21" s="124">
        <f>SUM(T13:T20)</f>
        <v>28184195</v>
      </c>
      <c r="U21" s="125"/>
      <c r="V21" s="124">
        <f>SUM(V13:V20)</f>
        <v>2814562640</v>
      </c>
      <c r="W21" s="125"/>
      <c r="X21" s="124">
        <f>SUM(X13:X20)</f>
        <v>0</v>
      </c>
      <c r="Y21" s="125"/>
      <c r="Z21" s="124">
        <f>SUM(Z13:Z20)</f>
        <v>14320579362</v>
      </c>
      <c r="AA21" s="125"/>
      <c r="AB21" s="124">
        <f>SUM(AB13:AB20)</f>
        <v>44598459707</v>
      </c>
      <c r="AC21" s="125"/>
      <c r="AD21" s="124">
        <f>SUM(AD13:AD20)</f>
        <v>8072026011</v>
      </c>
      <c r="AE21" s="125"/>
      <c r="AF21" s="124">
        <f>SUM(AF13:AF20)</f>
        <v>52670485718</v>
      </c>
      <c r="AI21" s="126"/>
    </row>
    <row r="22" spans="1:35" x14ac:dyDescent="0.55000000000000004">
      <c r="A22" s="127" t="s">
        <v>132</v>
      </c>
      <c r="B22" s="104">
        <v>21</v>
      </c>
      <c r="D22" s="114">
        <v>0</v>
      </c>
      <c r="E22" s="122"/>
      <c r="F22" s="114">
        <v>0</v>
      </c>
      <c r="G22" s="122"/>
      <c r="H22" s="114">
        <v>0</v>
      </c>
      <c r="I22" s="122"/>
      <c r="J22" s="114">
        <v>0</v>
      </c>
      <c r="K22" s="122"/>
      <c r="L22" s="114">
        <v>0</v>
      </c>
      <c r="M22" s="128"/>
      <c r="N22" s="114">
        <v>-520550329</v>
      </c>
      <c r="O22" s="128"/>
      <c r="P22" s="114">
        <v>0</v>
      </c>
      <c r="Q22" s="122"/>
      <c r="R22" s="114">
        <v>0</v>
      </c>
      <c r="S22" s="128"/>
      <c r="T22" s="114">
        <v>0</v>
      </c>
      <c r="U22" s="122"/>
      <c r="V22" s="114">
        <v>0</v>
      </c>
      <c r="W22" s="129"/>
      <c r="X22" s="114">
        <v>0</v>
      </c>
      <c r="Y22" s="129"/>
      <c r="Z22" s="114">
        <f>SUM(P22:Y22)</f>
        <v>0</v>
      </c>
      <c r="AA22" s="114"/>
      <c r="AB22" s="114">
        <f>SUM(C22:N22)+Z22</f>
        <v>-520550329</v>
      </c>
      <c r="AC22" s="114"/>
      <c r="AD22" s="114">
        <v>-37058447</v>
      </c>
      <c r="AE22" s="114"/>
      <c r="AF22" s="114">
        <f>SUM(AB22:AE22)</f>
        <v>-557608776</v>
      </c>
    </row>
    <row r="23" spans="1:35" x14ac:dyDescent="0.55000000000000004">
      <c r="A23" s="127" t="s">
        <v>61</v>
      </c>
      <c r="B23" s="104">
        <v>22</v>
      </c>
      <c r="D23" s="114">
        <v>0</v>
      </c>
      <c r="E23" s="122"/>
      <c r="F23" s="114">
        <v>0</v>
      </c>
      <c r="G23" s="122"/>
      <c r="H23" s="114">
        <v>0</v>
      </c>
      <c r="I23" s="122"/>
      <c r="J23" s="118">
        <v>75886990</v>
      </c>
      <c r="K23" s="122"/>
      <c r="L23" s="114">
        <v>0</v>
      </c>
      <c r="M23" s="122"/>
      <c r="N23" s="114">
        <v>-75886990</v>
      </c>
      <c r="O23" s="122"/>
      <c r="P23" s="114">
        <v>0</v>
      </c>
      <c r="Q23" s="122"/>
      <c r="R23" s="114">
        <v>0</v>
      </c>
      <c r="S23" s="122"/>
      <c r="T23" s="114">
        <v>0</v>
      </c>
      <c r="U23" s="122"/>
      <c r="V23" s="114">
        <v>0</v>
      </c>
      <c r="W23" s="122"/>
      <c r="X23" s="114"/>
      <c r="Y23" s="122"/>
      <c r="Z23" s="114">
        <f t="shared" ref="Z23:Z24" si="3">SUM(P23:Y23)</f>
        <v>0</v>
      </c>
      <c r="AA23" s="122"/>
      <c r="AB23" s="114">
        <f t="shared" ref="AB23:AB24" si="4">SUM(C23:N23)+Z23</f>
        <v>0</v>
      </c>
      <c r="AC23" s="122"/>
      <c r="AD23" s="114">
        <v>0</v>
      </c>
      <c r="AE23" s="122"/>
      <c r="AF23" s="114">
        <f t="shared" ref="AF23:AF26" si="5">SUM(AB23:AE23)</f>
        <v>0</v>
      </c>
    </row>
    <row r="24" spans="1:35" x14ac:dyDescent="0.55000000000000004">
      <c r="A24" s="127" t="s">
        <v>153</v>
      </c>
      <c r="B24" s="104"/>
      <c r="D24" s="114">
        <v>0</v>
      </c>
      <c r="E24" s="122"/>
      <c r="F24" s="114">
        <v>0</v>
      </c>
      <c r="G24" s="122"/>
      <c r="H24" s="114">
        <v>0</v>
      </c>
      <c r="I24" s="122"/>
      <c r="J24" s="114">
        <v>0</v>
      </c>
      <c r="K24" s="122"/>
      <c r="L24" s="114">
        <v>0</v>
      </c>
      <c r="M24" s="122"/>
      <c r="N24" s="114">
        <v>14288014</v>
      </c>
      <c r="O24" s="122"/>
      <c r="P24" s="114">
        <v>0</v>
      </c>
      <c r="Q24" s="122"/>
      <c r="R24" s="114">
        <v>0</v>
      </c>
      <c r="S24" s="122"/>
      <c r="T24" s="114">
        <v>0</v>
      </c>
      <c r="U24" s="122"/>
      <c r="V24" s="114">
        <v>0</v>
      </c>
      <c r="W24" s="122"/>
      <c r="X24" s="114">
        <v>-14288014</v>
      </c>
      <c r="Y24" s="122"/>
      <c r="Z24" s="114">
        <f t="shared" si="3"/>
        <v>-14288014</v>
      </c>
      <c r="AA24" s="122"/>
      <c r="AB24" s="114">
        <f t="shared" si="4"/>
        <v>0</v>
      </c>
      <c r="AC24" s="122"/>
      <c r="AD24" s="114">
        <v>0</v>
      </c>
      <c r="AE24" s="122"/>
      <c r="AF24" s="114">
        <f>SUM(AB24:AE24)</f>
        <v>0</v>
      </c>
    </row>
    <row r="25" spans="1:35" x14ac:dyDescent="0.55000000000000004">
      <c r="A25" s="127" t="s">
        <v>172</v>
      </c>
      <c r="B25" s="104"/>
      <c r="D25" s="114">
        <v>0</v>
      </c>
      <c r="E25" s="122"/>
      <c r="F25" s="114">
        <v>0</v>
      </c>
      <c r="G25" s="122"/>
      <c r="H25" s="114">
        <v>0</v>
      </c>
      <c r="I25" s="122"/>
      <c r="J25" s="114">
        <v>0</v>
      </c>
      <c r="K25" s="122"/>
      <c r="L25" s="114">
        <v>0</v>
      </c>
      <c r="M25" s="122"/>
      <c r="N25" s="114">
        <f>PL!E41</f>
        <v>571533621</v>
      </c>
      <c r="O25" s="122"/>
      <c r="P25" s="114">
        <v>0</v>
      </c>
      <c r="Q25" s="122"/>
      <c r="R25" s="114">
        <v>0</v>
      </c>
      <c r="S25" s="122"/>
      <c r="T25" s="114">
        <v>0</v>
      </c>
      <c r="U25" s="122"/>
      <c r="V25" s="114">
        <v>0</v>
      </c>
      <c r="W25" s="122"/>
      <c r="X25" s="114">
        <v>14288014</v>
      </c>
      <c r="Y25" s="122"/>
      <c r="Z25" s="114">
        <f t="shared" ref="Z25" si="6">SUM(P25:Y25)</f>
        <v>14288014</v>
      </c>
      <c r="AA25" s="122"/>
      <c r="AB25" s="114">
        <f>SUM(C25:N25)+Z25</f>
        <v>585821635</v>
      </c>
      <c r="AC25" s="122"/>
      <c r="AD25" s="122">
        <f>PL!E48</f>
        <v>80465111</v>
      </c>
      <c r="AE25" s="122"/>
      <c r="AF25" s="114">
        <f>SUM(AB25:AE25)</f>
        <v>666286746</v>
      </c>
    </row>
    <row r="26" spans="1:35" x14ac:dyDescent="0.55000000000000004">
      <c r="A26" s="127" t="s">
        <v>56</v>
      </c>
      <c r="B26" s="104"/>
      <c r="D26" s="114">
        <v>0</v>
      </c>
      <c r="E26" s="122"/>
      <c r="F26" s="114">
        <v>0</v>
      </c>
      <c r="G26" s="122"/>
      <c r="H26" s="114">
        <v>0</v>
      </c>
      <c r="I26" s="122"/>
      <c r="J26" s="114">
        <v>0</v>
      </c>
      <c r="K26" s="122"/>
      <c r="L26" s="114">
        <v>0</v>
      </c>
      <c r="M26" s="128"/>
      <c r="N26" s="114">
        <f>-R26</f>
        <v>80939362</v>
      </c>
      <c r="O26" s="128"/>
      <c r="P26" s="114">
        <v>0</v>
      </c>
      <c r="Q26" s="122"/>
      <c r="R26" s="114">
        <v>-80939362</v>
      </c>
      <c r="S26" s="128"/>
      <c r="T26" s="114">
        <v>0</v>
      </c>
      <c r="U26" s="122"/>
      <c r="V26" s="114">
        <v>0</v>
      </c>
      <c r="W26" s="129"/>
      <c r="X26" s="114">
        <v>0</v>
      </c>
      <c r="Y26" s="129"/>
      <c r="Z26" s="114">
        <f>SUM(P26:Y26)</f>
        <v>-80939362</v>
      </c>
      <c r="AA26" s="114"/>
      <c r="AB26" s="114">
        <f>SUM(C26:N26)+Z26</f>
        <v>0</v>
      </c>
      <c r="AC26" s="114"/>
      <c r="AD26" s="114">
        <v>0</v>
      </c>
      <c r="AE26" s="114"/>
      <c r="AF26" s="114">
        <f t="shared" si="5"/>
        <v>0</v>
      </c>
    </row>
    <row r="27" spans="1:35" ht="27" thickBot="1" x14ac:dyDescent="0.6">
      <c r="A27" s="123" t="s">
        <v>155</v>
      </c>
      <c r="B27" s="104"/>
      <c r="C27" s="113"/>
      <c r="D27" s="130">
        <f>SUM(D21:D26)</f>
        <v>17374401054</v>
      </c>
      <c r="E27" s="114"/>
      <c r="F27" s="130">
        <f>SUM(F21:F26)</f>
        <v>-18926720</v>
      </c>
      <c r="G27" s="114"/>
      <c r="H27" s="130">
        <f>SUM(H21:H26)</f>
        <v>1995515325</v>
      </c>
      <c r="I27" s="114"/>
      <c r="J27" s="130">
        <f>SUM(J21:J26)</f>
        <v>1015047648</v>
      </c>
      <c r="K27" s="114"/>
      <c r="L27" s="130">
        <f>SUM(L21:L26)</f>
        <v>18926720</v>
      </c>
      <c r="M27" s="114"/>
      <c r="N27" s="130">
        <f>SUM(N21:N26)</f>
        <v>10039126986</v>
      </c>
      <c r="O27" s="114"/>
      <c r="P27" s="130">
        <f>SUM(P21:P26)</f>
        <v>1414918</v>
      </c>
      <c r="Q27" s="114"/>
      <c r="R27" s="130">
        <f>SUM(R21:R26)</f>
        <v>11395478247</v>
      </c>
      <c r="S27" s="114"/>
      <c r="T27" s="130">
        <f>SUM(T21:T26)</f>
        <v>28184195</v>
      </c>
      <c r="U27" s="114"/>
      <c r="V27" s="130">
        <f>SUM(V21:V26)</f>
        <v>2814562640</v>
      </c>
      <c r="W27" s="114"/>
      <c r="X27" s="130">
        <f>SUM(X21:X26)</f>
        <v>0</v>
      </c>
      <c r="Y27" s="114"/>
      <c r="Z27" s="130">
        <f>SUM(Z21:Z26)</f>
        <v>14239640000</v>
      </c>
      <c r="AA27" s="114"/>
      <c r="AB27" s="130">
        <f>SUM(AB21:AB26)</f>
        <v>44663731013</v>
      </c>
      <c r="AC27" s="114"/>
      <c r="AD27" s="130">
        <f>SUM(AD21:AD26)</f>
        <v>8115432675</v>
      </c>
      <c r="AE27" s="114"/>
      <c r="AF27" s="130">
        <f>SUM(AF21:AF26)</f>
        <v>52779163688</v>
      </c>
    </row>
    <row r="28" spans="1:35" ht="27" thickTop="1" x14ac:dyDescent="0.55000000000000004"/>
    <row r="29" spans="1:35" x14ac:dyDescent="0.55000000000000004">
      <c r="A29" s="103"/>
    </row>
  </sheetData>
  <mergeCells count="20">
    <mergeCell ref="R8:R11"/>
    <mergeCell ref="T8:T11"/>
    <mergeCell ref="V8:V11"/>
    <mergeCell ref="X8:X11"/>
    <mergeCell ref="N8:N11"/>
    <mergeCell ref="D5:AF5"/>
    <mergeCell ref="D6:AF6"/>
    <mergeCell ref="J7:N7"/>
    <mergeCell ref="P7:Z7"/>
    <mergeCell ref="D8:D11"/>
    <mergeCell ref="F8:F11"/>
    <mergeCell ref="H8:H11"/>
    <mergeCell ref="J8:J11"/>
    <mergeCell ref="L8:L11"/>
    <mergeCell ref="Z8:Z11"/>
    <mergeCell ref="AB8:AB11"/>
    <mergeCell ref="AD8:AD11"/>
    <mergeCell ref="AF8:AF11"/>
    <mergeCell ref="O8:O11"/>
    <mergeCell ref="P8:P11"/>
  </mergeCells>
  <pageMargins left="1" right="0.4" top="0.98425196850393704" bottom="0.98425196850393704" header="1.1023622047244099" footer="0.59055118110236204"/>
  <pageSetup paperSize="9" scale="45" firstPageNumber="4" fitToHeight="0" orientation="landscape" useFirstPageNumber="1" r:id="rId1"/>
  <headerFooter>
    <oddFooter>&amp;L&amp;"Angsana New,ธรรมดา"&amp;20The accompanying notes are an integral part of these financial statements.&amp;C&amp;"Angsana New,ธรรมดา"&amp;14
&amp;20&amp;P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23"/>
  <sheetViews>
    <sheetView zoomScaleNormal="100" zoomScaleSheetLayoutView="75" workbookViewId="0">
      <selection activeCell="F16" sqref="F16"/>
    </sheetView>
  </sheetViews>
  <sheetFormatPr defaultColWidth="9.125" defaultRowHeight="21" x14ac:dyDescent="0.2"/>
  <cols>
    <col min="1" max="1" width="31" style="34" customWidth="1"/>
    <col min="2" max="2" width="8.125" style="34" customWidth="1"/>
    <col min="3" max="3" width="0.75" style="34" customWidth="1"/>
    <col min="4" max="4" width="16.375" style="14" customWidth="1"/>
    <col min="5" max="5" width="1" style="41" customWidth="1"/>
    <col min="6" max="6" width="14.375" style="14" customWidth="1"/>
    <col min="7" max="7" width="1" style="14" customWidth="1"/>
    <col min="8" max="8" width="13" style="14" customWidth="1"/>
    <col min="9" max="9" width="1" style="14" customWidth="1"/>
    <col min="10" max="10" width="12.75" style="14" customWidth="1"/>
    <col min="11" max="11" width="0.75" style="14" customWidth="1"/>
    <col min="12" max="12" width="13" style="14" customWidth="1"/>
    <col min="13" max="13" width="1" style="14" customWidth="1"/>
    <col min="14" max="14" width="14.125" style="14" customWidth="1"/>
    <col min="15" max="15" width="1" style="14" customWidth="1"/>
    <col min="16" max="16" width="13.75" style="14" customWidth="1"/>
    <col min="17" max="17" width="1" style="41" customWidth="1"/>
    <col min="18" max="18" width="12.125" style="1" bestFit="1" customWidth="1"/>
    <col min="19" max="16384" width="9.125" style="1"/>
  </cols>
  <sheetData>
    <row r="1" spans="1:17" x14ac:dyDescent="0.2">
      <c r="A1" s="36" t="s">
        <v>77</v>
      </c>
      <c r="B1" s="51"/>
      <c r="C1" s="53"/>
      <c r="D1" s="30"/>
      <c r="E1" s="53"/>
      <c r="F1" s="30"/>
      <c r="G1" s="30"/>
      <c r="H1" s="30"/>
      <c r="I1" s="30"/>
      <c r="J1" s="30"/>
      <c r="K1" s="30"/>
      <c r="L1" s="30"/>
      <c r="M1" s="30"/>
      <c r="N1" s="50"/>
      <c r="O1" s="50"/>
      <c r="P1" s="50"/>
      <c r="Q1" s="53"/>
    </row>
    <row r="2" spans="1:17" x14ac:dyDescent="0.2">
      <c r="A2" s="36" t="s">
        <v>78</v>
      </c>
      <c r="B2" s="51"/>
      <c r="C2" s="53"/>
      <c r="D2" s="30"/>
      <c r="E2" s="53"/>
      <c r="F2" s="30"/>
      <c r="G2" s="30"/>
      <c r="H2" s="30"/>
      <c r="I2" s="30"/>
      <c r="J2" s="30"/>
      <c r="K2" s="30"/>
      <c r="L2" s="30"/>
      <c r="M2" s="30"/>
      <c r="N2" s="5"/>
      <c r="O2" s="5"/>
      <c r="P2" s="5"/>
      <c r="Q2" s="53"/>
    </row>
    <row r="3" spans="1:17" x14ac:dyDescent="0.2">
      <c r="A3" s="4" t="s">
        <v>215</v>
      </c>
      <c r="B3" s="52"/>
      <c r="C3" s="54"/>
      <c r="D3" s="13"/>
      <c r="E3" s="54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53"/>
    </row>
    <row r="4" spans="1:17" x14ac:dyDescent="0.2">
      <c r="E4" s="29"/>
      <c r="F4" s="28"/>
      <c r="G4" s="46"/>
      <c r="H4" s="28"/>
      <c r="I4" s="28"/>
      <c r="J4" s="46"/>
      <c r="K4" s="46"/>
      <c r="L4" s="46"/>
      <c r="M4" s="46"/>
      <c r="N4" s="46"/>
      <c r="O4" s="46"/>
      <c r="P4" s="46"/>
      <c r="Q4" s="273"/>
    </row>
    <row r="5" spans="1:17" x14ac:dyDescent="0.2">
      <c r="D5" s="359" t="s">
        <v>143</v>
      </c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  <c r="Q5" s="29"/>
    </row>
    <row r="6" spans="1:17" x14ac:dyDescent="0.2">
      <c r="D6" s="360" t="s">
        <v>128</v>
      </c>
      <c r="E6" s="360"/>
      <c r="F6" s="360"/>
      <c r="G6" s="360"/>
      <c r="H6" s="360"/>
      <c r="I6" s="360"/>
      <c r="J6" s="360"/>
      <c r="K6" s="360"/>
      <c r="L6" s="360"/>
      <c r="M6" s="360"/>
      <c r="N6" s="360"/>
      <c r="O6" s="360"/>
      <c r="P6" s="360"/>
      <c r="Q6" s="29"/>
    </row>
    <row r="7" spans="1:17" x14ac:dyDescent="0.45">
      <c r="D7" s="27"/>
      <c r="E7" s="26"/>
      <c r="F7" s="27"/>
      <c r="G7" s="27"/>
      <c r="H7" s="27"/>
      <c r="I7" s="27"/>
      <c r="J7" s="361" t="s">
        <v>34</v>
      </c>
      <c r="K7" s="361"/>
      <c r="L7" s="361"/>
      <c r="M7" s="361"/>
      <c r="N7" s="361"/>
      <c r="O7" s="27"/>
      <c r="P7" s="362" t="s">
        <v>79</v>
      </c>
      <c r="Q7" s="274"/>
    </row>
    <row r="8" spans="1:17" x14ac:dyDescent="0.45">
      <c r="D8" s="357" t="s">
        <v>173</v>
      </c>
      <c r="E8" s="26"/>
      <c r="F8" s="365" t="s">
        <v>32</v>
      </c>
      <c r="G8" s="27"/>
      <c r="H8" s="357" t="s">
        <v>60</v>
      </c>
      <c r="I8" s="27"/>
      <c r="J8" s="356" t="s">
        <v>61</v>
      </c>
      <c r="K8" s="263"/>
      <c r="L8" s="356" t="s">
        <v>114</v>
      </c>
      <c r="M8" s="25"/>
      <c r="N8" s="357" t="s">
        <v>62</v>
      </c>
      <c r="O8" s="27"/>
      <c r="P8" s="363"/>
      <c r="Q8" s="274"/>
    </row>
    <row r="9" spans="1:17" x14ac:dyDescent="0.45">
      <c r="C9" s="45"/>
      <c r="D9" s="357"/>
      <c r="E9" s="24"/>
      <c r="F9" s="365"/>
      <c r="G9" s="264"/>
      <c r="H9" s="357" t="s">
        <v>70</v>
      </c>
      <c r="I9" s="264"/>
      <c r="J9" s="357"/>
      <c r="K9" s="263"/>
      <c r="L9" s="357"/>
      <c r="M9" s="23"/>
      <c r="N9" s="357" t="s">
        <v>80</v>
      </c>
      <c r="O9" s="264"/>
      <c r="P9" s="363"/>
      <c r="Q9" s="38"/>
    </row>
    <row r="10" spans="1:17" x14ac:dyDescent="0.45">
      <c r="B10" s="275" t="s">
        <v>3</v>
      </c>
      <c r="C10" s="45"/>
      <c r="D10" s="358"/>
      <c r="E10" s="24"/>
      <c r="F10" s="366"/>
      <c r="G10" s="264"/>
      <c r="H10" s="358" t="s">
        <v>74</v>
      </c>
      <c r="I10" s="264"/>
      <c r="J10" s="358"/>
      <c r="K10" s="263"/>
      <c r="L10" s="358"/>
      <c r="M10" s="23"/>
      <c r="N10" s="358"/>
      <c r="O10" s="264"/>
      <c r="P10" s="364"/>
      <c r="Q10" s="38"/>
    </row>
    <row r="11" spans="1:17" x14ac:dyDescent="0.2">
      <c r="A11" s="44"/>
      <c r="C11" s="45"/>
      <c r="D11" s="46"/>
      <c r="E11" s="22"/>
      <c r="F11" s="21"/>
      <c r="G11" s="46"/>
      <c r="H11" s="46"/>
      <c r="I11" s="21"/>
      <c r="J11" s="46"/>
      <c r="K11" s="46"/>
      <c r="L11" s="46"/>
      <c r="M11" s="46"/>
      <c r="N11" s="20"/>
      <c r="O11" s="32"/>
      <c r="P11" s="19"/>
      <c r="Q11" s="38"/>
    </row>
    <row r="12" spans="1:17" x14ac:dyDescent="0.2">
      <c r="A12" s="44" t="s">
        <v>123</v>
      </c>
      <c r="B12" s="43"/>
      <c r="C12" s="45"/>
      <c r="D12" s="40">
        <v>17374401054</v>
      </c>
      <c r="E12" s="9"/>
      <c r="F12" s="40">
        <v>-8040720</v>
      </c>
      <c r="G12" s="9"/>
      <c r="H12" s="40">
        <v>1995515325</v>
      </c>
      <c r="I12" s="9"/>
      <c r="J12" s="40">
        <v>904110957</v>
      </c>
      <c r="K12" s="40"/>
      <c r="L12" s="40">
        <v>8040720</v>
      </c>
      <c r="M12" s="40"/>
      <c r="N12" s="40">
        <v>4057017251</v>
      </c>
      <c r="O12" s="31"/>
      <c r="P12" s="35">
        <f>SUM(D12:N12)</f>
        <v>24331044587</v>
      </c>
      <c r="Q12" s="38"/>
    </row>
    <row r="13" spans="1:17" s="11" customFormat="1" x14ac:dyDescent="0.2">
      <c r="A13" s="7" t="s">
        <v>132</v>
      </c>
      <c r="B13" s="43">
        <v>21</v>
      </c>
      <c r="C13" s="10"/>
      <c r="D13" s="12">
        <v>0</v>
      </c>
      <c r="E13" s="18"/>
      <c r="F13" s="12">
        <v>0</v>
      </c>
      <c r="G13" s="18"/>
      <c r="H13" s="12">
        <v>0</v>
      </c>
      <c r="I13" s="18"/>
      <c r="J13" s="12">
        <v>0</v>
      </c>
      <c r="K13" s="12"/>
      <c r="L13" s="12">
        <v>0</v>
      </c>
      <c r="M13" s="12"/>
      <c r="N13" s="35">
        <v>-347165363</v>
      </c>
      <c r="O13" s="17"/>
      <c r="P13" s="16">
        <f>SUM(D13:N13)</f>
        <v>-347165363</v>
      </c>
      <c r="Q13" s="6"/>
    </row>
    <row r="14" spans="1:17" s="11" customFormat="1" x14ac:dyDescent="0.2">
      <c r="A14" s="7" t="s">
        <v>32</v>
      </c>
      <c r="B14" s="43">
        <v>20</v>
      </c>
      <c r="C14" s="10"/>
      <c r="D14" s="12">
        <v>0</v>
      </c>
      <c r="E14" s="18"/>
      <c r="F14" s="12">
        <v>-10886000</v>
      </c>
      <c r="G14" s="18"/>
      <c r="H14" s="12">
        <v>0</v>
      </c>
      <c r="I14" s="18"/>
      <c r="J14" s="12">
        <v>0</v>
      </c>
      <c r="K14" s="12"/>
      <c r="L14" s="12">
        <v>0</v>
      </c>
      <c r="M14" s="12"/>
      <c r="N14" s="35">
        <v>0</v>
      </c>
      <c r="O14" s="17"/>
      <c r="P14" s="16">
        <f t="shared" ref="P14:P17" si="0">SUM(D14:N14)</f>
        <v>-10886000</v>
      </c>
      <c r="Q14" s="6"/>
    </row>
    <row r="15" spans="1:17" s="11" customFormat="1" x14ac:dyDescent="0.2">
      <c r="A15" s="7" t="s">
        <v>115</v>
      </c>
      <c r="B15" s="8"/>
      <c r="C15" s="10"/>
      <c r="D15" s="12">
        <v>0</v>
      </c>
      <c r="E15" s="18"/>
      <c r="F15" s="12">
        <v>0</v>
      </c>
      <c r="G15" s="18"/>
      <c r="H15" s="12">
        <v>0</v>
      </c>
      <c r="I15" s="18"/>
      <c r="J15" s="12">
        <v>0</v>
      </c>
      <c r="K15" s="12"/>
      <c r="L15" s="12">
        <v>10886000</v>
      </c>
      <c r="M15" s="12"/>
      <c r="N15" s="35">
        <f>-L15</f>
        <v>-10886000</v>
      </c>
      <c r="O15" s="17"/>
      <c r="P15" s="16">
        <f t="shared" si="0"/>
        <v>0</v>
      </c>
      <c r="Q15" s="6"/>
    </row>
    <row r="16" spans="1:17" s="11" customFormat="1" x14ac:dyDescent="0.2">
      <c r="A16" s="7" t="s">
        <v>61</v>
      </c>
      <c r="B16" s="8">
        <v>22</v>
      </c>
      <c r="C16" s="10"/>
      <c r="D16" s="12">
        <v>0</v>
      </c>
      <c r="E16" s="18"/>
      <c r="F16" s="12">
        <v>0</v>
      </c>
      <c r="G16" s="18"/>
      <c r="H16" s="12">
        <v>0</v>
      </c>
      <c r="I16" s="18"/>
      <c r="J16" s="12">
        <v>35049701</v>
      </c>
      <c r="K16" s="12"/>
      <c r="L16" s="12">
        <v>0</v>
      </c>
      <c r="M16" s="12"/>
      <c r="N16" s="35">
        <f>-J16</f>
        <v>-35049701</v>
      </c>
      <c r="O16" s="17"/>
      <c r="P16" s="16">
        <f t="shared" si="0"/>
        <v>0</v>
      </c>
      <c r="Q16" s="6"/>
    </row>
    <row r="17" spans="1:18" s="11" customFormat="1" x14ac:dyDescent="0.2">
      <c r="A17" s="7" t="s">
        <v>172</v>
      </c>
      <c r="B17" s="8"/>
      <c r="C17" s="10"/>
      <c r="D17" s="12">
        <v>0</v>
      </c>
      <c r="E17" s="18"/>
      <c r="F17" s="12">
        <v>0</v>
      </c>
      <c r="G17" s="18"/>
      <c r="H17" s="12">
        <v>0</v>
      </c>
      <c r="I17" s="18"/>
      <c r="J17" s="12">
        <v>0</v>
      </c>
      <c r="K17" s="12"/>
      <c r="L17" s="12">
        <v>0</v>
      </c>
      <c r="M17" s="12"/>
      <c r="N17" s="35">
        <f>PL!K41</f>
        <v>700994017</v>
      </c>
      <c r="O17" s="17"/>
      <c r="P17" s="16">
        <f t="shared" si="0"/>
        <v>700994017</v>
      </c>
      <c r="Q17" s="6"/>
    </row>
    <row r="18" spans="1:18" x14ac:dyDescent="0.2">
      <c r="A18" s="44" t="s">
        <v>154</v>
      </c>
      <c r="B18" s="39"/>
      <c r="C18" s="47"/>
      <c r="D18" s="56">
        <f>SUM(D12:D17)</f>
        <v>17374401054</v>
      </c>
      <c r="E18" s="48"/>
      <c r="F18" s="56">
        <f>SUM(F12:F17)</f>
        <v>-18926720</v>
      </c>
      <c r="G18" s="49"/>
      <c r="H18" s="56">
        <f>SUM(H12:H17)</f>
        <v>1995515325</v>
      </c>
      <c r="I18" s="49"/>
      <c r="J18" s="56">
        <f>SUM(J12:J17)</f>
        <v>939160658</v>
      </c>
      <c r="K18" s="49"/>
      <c r="L18" s="56">
        <f>SUM(L12:L17)</f>
        <v>18926720</v>
      </c>
      <c r="M18" s="49"/>
      <c r="N18" s="56">
        <f>SUM(N12:N17)</f>
        <v>4364910204</v>
      </c>
      <c r="O18" s="49"/>
      <c r="P18" s="56">
        <f>SUM(P12:P17)</f>
        <v>24673987241</v>
      </c>
      <c r="Q18" s="3"/>
      <c r="R18" s="2"/>
    </row>
    <row r="19" spans="1:18" ht="23.25" x14ac:dyDescent="0.2">
      <c r="A19" s="37" t="s">
        <v>132</v>
      </c>
      <c r="B19" s="43">
        <v>21</v>
      </c>
      <c r="C19" s="47"/>
      <c r="D19" s="145">
        <v>0</v>
      </c>
      <c r="E19" s="48"/>
      <c r="F19" s="145">
        <v>0</v>
      </c>
      <c r="G19" s="49"/>
      <c r="H19" s="40">
        <v>0</v>
      </c>
      <c r="I19" s="49"/>
      <c r="J19" s="40">
        <v>0</v>
      </c>
      <c r="K19" s="49"/>
      <c r="L19" s="40">
        <v>0</v>
      </c>
      <c r="M19" s="49"/>
      <c r="N19" s="40">
        <v>-520550329</v>
      </c>
      <c r="O19" s="49"/>
      <c r="P19" s="40">
        <f>SUM(D19:N19)</f>
        <v>-520550329</v>
      </c>
      <c r="Q19" s="3"/>
      <c r="R19" s="2"/>
    </row>
    <row r="20" spans="1:18" ht="23.25" x14ac:dyDescent="0.2">
      <c r="A20" s="37" t="s">
        <v>61</v>
      </c>
      <c r="B20" s="38">
        <v>22</v>
      </c>
      <c r="C20" s="45"/>
      <c r="D20" s="145">
        <v>0</v>
      </c>
      <c r="E20" s="40"/>
      <c r="F20" s="145">
        <v>0</v>
      </c>
      <c r="G20" s="46"/>
      <c r="H20" s="40">
        <v>0</v>
      </c>
      <c r="I20" s="46"/>
      <c r="J20" s="12">
        <v>75886990</v>
      </c>
      <c r="K20" s="46"/>
      <c r="L20" s="40">
        <v>0</v>
      </c>
      <c r="M20" s="46"/>
      <c r="N20" s="266">
        <f>-J20</f>
        <v>-75886990</v>
      </c>
      <c r="O20" s="32"/>
      <c r="P20" s="40">
        <f t="shared" ref="P20:P21" si="1">SUM(D20:N20)</f>
        <v>0</v>
      </c>
      <c r="Q20" s="38"/>
    </row>
    <row r="21" spans="1:18" ht="23.25" x14ac:dyDescent="0.2">
      <c r="A21" s="33" t="s">
        <v>172</v>
      </c>
      <c r="B21" s="43"/>
      <c r="C21" s="45"/>
      <c r="D21" s="145">
        <v>0</v>
      </c>
      <c r="E21" s="40"/>
      <c r="F21" s="145">
        <v>0</v>
      </c>
      <c r="G21" s="46"/>
      <c r="H21" s="40">
        <v>0</v>
      </c>
      <c r="I21" s="46"/>
      <c r="J21" s="40">
        <v>0</v>
      </c>
      <c r="K21" s="46"/>
      <c r="L21" s="40">
        <v>0</v>
      </c>
      <c r="M21" s="46">
        <v>0</v>
      </c>
      <c r="N21" s="40">
        <f>PL!I41</f>
        <v>1517739803</v>
      </c>
      <c r="O21" s="32"/>
      <c r="P21" s="40">
        <f t="shared" si="1"/>
        <v>1517739803</v>
      </c>
      <c r="Q21" s="38"/>
    </row>
    <row r="22" spans="1:18" ht="21.75" thickBot="1" x14ac:dyDescent="0.25">
      <c r="A22" s="44" t="s">
        <v>155</v>
      </c>
      <c r="B22" s="43"/>
      <c r="C22" s="45"/>
      <c r="D22" s="55">
        <f>SUM(D18:D21)</f>
        <v>17374401054</v>
      </c>
      <c r="E22" s="40"/>
      <c r="F22" s="55">
        <f>SUM(F18:F21)</f>
        <v>-18926720</v>
      </c>
      <c r="G22" s="46"/>
      <c r="H22" s="55">
        <f>SUM(H18:H21)</f>
        <v>1995515325</v>
      </c>
      <c r="I22" s="46"/>
      <c r="J22" s="55">
        <f>SUM(J18:J21)</f>
        <v>1015047648</v>
      </c>
      <c r="K22" s="15"/>
      <c r="L22" s="55">
        <f>SUM(L18:L21)</f>
        <v>18926720</v>
      </c>
      <c r="M22" s="46"/>
      <c r="N22" s="55">
        <f>SUM(N18:N21)</f>
        <v>5286212688</v>
      </c>
      <c r="O22" s="32"/>
      <c r="P22" s="55">
        <f>SUM(P18:P21)</f>
        <v>25671176715</v>
      </c>
      <c r="Q22" s="273"/>
    </row>
    <row r="23" spans="1:18" ht="21.75" thickTop="1" x14ac:dyDescent="0.45">
      <c r="A23" s="42"/>
      <c r="E23" s="40"/>
      <c r="G23" s="46"/>
      <c r="I23" s="46"/>
      <c r="M23" s="46"/>
      <c r="O23" s="32"/>
    </row>
  </sheetData>
  <mergeCells count="10">
    <mergeCell ref="L8:L10"/>
    <mergeCell ref="N8:N10"/>
    <mergeCell ref="D5:P5"/>
    <mergeCell ref="D6:P6"/>
    <mergeCell ref="J7:N7"/>
    <mergeCell ref="P7:P10"/>
    <mergeCell ref="D8:D10"/>
    <mergeCell ref="F8:F10"/>
    <mergeCell ref="H8:H10"/>
    <mergeCell ref="J8:J10"/>
  </mergeCells>
  <pageMargins left="1" right="0.4" top="0.98425196850393704" bottom="0.98425196850393704" header="0.511811023622047" footer="0.511811023622047"/>
  <pageSetup paperSize="9" scale="87" firstPageNumber="5" fitToHeight="0" orientation="landscape" useFirstPageNumber="1" r:id="rId1"/>
  <headerFooter>
    <oddFooter>&amp;L&amp;"Angsana New,ธรรมดา"&amp;14The accompanying notes are an integral part of these financial statements.&amp;C&amp;"Angsana New,ธรรมดา"&amp;14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L95"/>
  <sheetViews>
    <sheetView topLeftCell="A40" zoomScale="90" zoomScaleNormal="90" zoomScaleSheetLayoutView="70" workbookViewId="0">
      <selection activeCell="B57" sqref="B57"/>
    </sheetView>
  </sheetViews>
  <sheetFormatPr defaultColWidth="8.75" defaultRowHeight="23.25" x14ac:dyDescent="0.5"/>
  <cols>
    <col min="1" max="1" width="2.125" style="146" customWidth="1"/>
    <col min="2" max="2" width="46.375" style="74" customWidth="1"/>
    <col min="3" max="3" width="3.75" style="146" customWidth="1"/>
    <col min="4" max="4" width="15.125" style="62" customWidth="1"/>
    <col min="5" max="5" width="1.75" style="74" customWidth="1"/>
    <col min="6" max="6" width="15.125" style="74" customWidth="1"/>
    <col min="7" max="7" width="1.75" style="74" customWidth="1"/>
    <col min="8" max="8" width="15.125" style="74" customWidth="1"/>
    <col min="9" max="9" width="1.75" style="74" customWidth="1"/>
    <col min="10" max="10" width="15.125" style="74" customWidth="1"/>
    <col min="11" max="11" width="16.375" style="81" customWidth="1"/>
    <col min="12" max="16384" width="8.75" style="81"/>
  </cols>
  <sheetData>
    <row r="1" spans="1:10" x14ac:dyDescent="0.5">
      <c r="A1" s="78" t="s">
        <v>16</v>
      </c>
      <c r="B1" s="79"/>
      <c r="C1" s="132"/>
      <c r="D1" s="64"/>
      <c r="E1" s="73"/>
      <c r="G1" s="73"/>
      <c r="H1" s="58"/>
      <c r="I1" s="58"/>
      <c r="J1" s="63"/>
    </row>
    <row r="2" spans="1:10" x14ac:dyDescent="0.5">
      <c r="A2" s="78" t="s">
        <v>81</v>
      </c>
      <c r="B2" s="79"/>
      <c r="C2" s="132"/>
      <c r="D2" s="64"/>
      <c r="E2" s="73"/>
      <c r="G2" s="73"/>
      <c r="H2" s="58"/>
      <c r="I2" s="58"/>
      <c r="J2" s="82"/>
    </row>
    <row r="3" spans="1:10" x14ac:dyDescent="0.25">
      <c r="A3" s="83" t="s">
        <v>215</v>
      </c>
      <c r="B3" s="133"/>
      <c r="C3" s="134"/>
      <c r="D3" s="135"/>
      <c r="E3" s="136"/>
      <c r="F3" s="136"/>
      <c r="G3" s="136"/>
      <c r="H3" s="136"/>
      <c r="I3" s="136"/>
      <c r="J3" s="137"/>
    </row>
    <row r="4" spans="1:10" x14ac:dyDescent="0.25">
      <c r="A4" s="132"/>
      <c r="B4" s="75"/>
      <c r="C4" s="132"/>
      <c r="D4" s="64"/>
      <c r="E4" s="73"/>
      <c r="F4" s="73"/>
      <c r="G4" s="73"/>
      <c r="H4" s="73"/>
      <c r="I4" s="73"/>
      <c r="J4" s="73"/>
    </row>
    <row r="5" spans="1:10" x14ac:dyDescent="0.5">
      <c r="A5" s="138"/>
      <c r="B5" s="60"/>
      <c r="C5" s="139"/>
      <c r="D5" s="369" t="s">
        <v>143</v>
      </c>
      <c r="E5" s="369"/>
      <c r="F5" s="369"/>
      <c r="G5" s="369"/>
      <c r="H5" s="369"/>
      <c r="I5" s="369"/>
      <c r="J5" s="369"/>
    </row>
    <row r="6" spans="1:10" x14ac:dyDescent="0.5">
      <c r="A6" s="138"/>
      <c r="B6" s="60"/>
      <c r="C6" s="139"/>
      <c r="D6" s="337" t="s">
        <v>1</v>
      </c>
      <c r="E6" s="337"/>
      <c r="F6" s="337"/>
      <c r="G6" s="61"/>
      <c r="H6" s="367" t="s">
        <v>2</v>
      </c>
      <c r="I6" s="367"/>
      <c r="J6" s="367"/>
    </row>
    <row r="7" spans="1:10" x14ac:dyDescent="0.5">
      <c r="A7" s="138"/>
      <c r="B7" s="60"/>
      <c r="C7" s="139"/>
      <c r="D7" s="338" t="s">
        <v>126</v>
      </c>
      <c r="E7" s="338"/>
      <c r="F7" s="338"/>
      <c r="G7" s="61"/>
      <c r="H7" s="368" t="s">
        <v>126</v>
      </c>
      <c r="I7" s="368"/>
      <c r="J7" s="368"/>
    </row>
    <row r="8" spans="1:10" x14ac:dyDescent="0.5">
      <c r="A8" s="138"/>
      <c r="B8" s="60"/>
      <c r="C8" s="139"/>
      <c r="D8" s="84" t="s">
        <v>144</v>
      </c>
      <c r="E8" s="85"/>
      <c r="F8" s="84" t="s">
        <v>111</v>
      </c>
      <c r="G8" s="61"/>
      <c r="H8" s="84" t="s">
        <v>144</v>
      </c>
      <c r="I8" s="85"/>
      <c r="J8" s="84" t="s">
        <v>111</v>
      </c>
    </row>
    <row r="9" spans="1:10" x14ac:dyDescent="0.25">
      <c r="A9" s="78" t="s">
        <v>82</v>
      </c>
      <c r="B9" s="79"/>
      <c r="C9" s="132"/>
      <c r="D9" s="73"/>
      <c r="E9" s="73"/>
      <c r="F9" s="73"/>
      <c r="G9" s="73"/>
      <c r="H9" s="73"/>
      <c r="I9" s="73"/>
      <c r="J9" s="73"/>
    </row>
    <row r="10" spans="1:10" x14ac:dyDescent="0.25">
      <c r="A10" s="78" t="s">
        <v>134</v>
      </c>
      <c r="B10" s="86"/>
      <c r="C10" s="140"/>
      <c r="D10" s="141">
        <f>PL!E29</f>
        <v>1241992615</v>
      </c>
      <c r="E10" s="72"/>
      <c r="F10" s="141">
        <f>PL!G29</f>
        <v>-250282515</v>
      </c>
      <c r="G10" s="72"/>
      <c r="H10" s="141">
        <f>PL!I29</f>
        <v>1893816592</v>
      </c>
      <c r="I10" s="72"/>
      <c r="J10" s="57">
        <f>PL!K29</f>
        <v>867793609</v>
      </c>
    </row>
    <row r="11" spans="1:10" x14ac:dyDescent="0.5">
      <c r="A11" s="142" t="s">
        <v>208</v>
      </c>
      <c r="C11" s="143"/>
      <c r="D11" s="144"/>
      <c r="E11" s="144"/>
      <c r="F11" s="145"/>
      <c r="G11" s="144"/>
      <c r="H11" s="144"/>
      <c r="I11" s="144"/>
      <c r="J11" s="57"/>
    </row>
    <row r="12" spans="1:10" x14ac:dyDescent="0.5">
      <c r="B12" s="86" t="s">
        <v>204</v>
      </c>
      <c r="C12" s="90"/>
      <c r="D12" s="145">
        <v>114095571</v>
      </c>
      <c r="E12" s="148"/>
      <c r="F12" s="141">
        <v>115407754</v>
      </c>
      <c r="G12" s="148"/>
      <c r="H12" s="145">
        <v>224215</v>
      </c>
      <c r="I12" s="148"/>
      <c r="J12" s="141">
        <v>278616</v>
      </c>
    </row>
    <row r="13" spans="1:10" x14ac:dyDescent="0.5">
      <c r="B13" s="86" t="s">
        <v>84</v>
      </c>
      <c r="C13" s="143"/>
      <c r="D13" s="145">
        <v>-13333995</v>
      </c>
      <c r="E13" s="149"/>
      <c r="F13" s="141">
        <v>-19590526</v>
      </c>
      <c r="G13" s="148"/>
      <c r="H13" s="145">
        <v>-16784992</v>
      </c>
      <c r="I13" s="148"/>
      <c r="J13" s="141">
        <v>-49063324</v>
      </c>
    </row>
    <row r="14" spans="1:10" x14ac:dyDescent="0.5">
      <c r="B14" s="74" t="s">
        <v>124</v>
      </c>
      <c r="C14" s="65"/>
      <c r="D14" s="145">
        <v>66617661</v>
      </c>
      <c r="E14" s="149"/>
      <c r="F14" s="141">
        <v>3997425</v>
      </c>
      <c r="G14" s="148"/>
      <c r="H14" s="145">
        <v>18370534</v>
      </c>
      <c r="I14" s="148"/>
      <c r="J14" s="141">
        <v>167076978</v>
      </c>
    </row>
    <row r="15" spans="1:10" x14ac:dyDescent="0.5">
      <c r="B15" s="74" t="s">
        <v>174</v>
      </c>
      <c r="C15" s="65"/>
      <c r="D15" s="285">
        <v>149223618</v>
      </c>
      <c r="E15" s="149"/>
      <c r="F15" s="141">
        <v>811019743</v>
      </c>
      <c r="G15" s="150"/>
      <c r="H15" s="145">
        <v>154076750</v>
      </c>
      <c r="I15" s="150"/>
      <c r="J15" s="151">
        <v>811019743</v>
      </c>
    </row>
    <row r="16" spans="1:10" x14ac:dyDescent="0.5">
      <c r="B16" s="74" t="s">
        <v>85</v>
      </c>
      <c r="C16" s="152"/>
      <c r="D16" s="145">
        <v>14837510</v>
      </c>
      <c r="E16" s="149"/>
      <c r="F16" s="141">
        <v>35488751</v>
      </c>
      <c r="G16" s="150"/>
      <c r="H16" s="145">
        <v>17655500</v>
      </c>
      <c r="I16" s="150"/>
      <c r="J16" s="151">
        <v>1235700</v>
      </c>
    </row>
    <row r="17" spans="1:10" x14ac:dyDescent="0.5">
      <c r="B17" s="74" t="s">
        <v>175</v>
      </c>
      <c r="C17" s="65"/>
      <c r="D17" s="145">
        <v>-1462677</v>
      </c>
      <c r="E17" s="149"/>
      <c r="F17" s="141">
        <v>-164537</v>
      </c>
      <c r="G17" s="148"/>
      <c r="H17" s="285">
        <v>2779848</v>
      </c>
      <c r="I17" s="148"/>
      <c r="J17" s="151">
        <v>-3039171</v>
      </c>
    </row>
    <row r="18" spans="1:10" x14ac:dyDescent="0.5">
      <c r="B18" s="74" t="s">
        <v>137</v>
      </c>
      <c r="C18" s="65"/>
      <c r="D18" s="285">
        <v>47816763</v>
      </c>
      <c r="E18" s="149"/>
      <c r="F18" s="141">
        <v>-210542468</v>
      </c>
      <c r="G18" s="148"/>
      <c r="H18" s="285">
        <v>46833517</v>
      </c>
      <c r="I18" s="150"/>
      <c r="J18" s="141">
        <v>5755142</v>
      </c>
    </row>
    <row r="19" spans="1:10" x14ac:dyDescent="0.5">
      <c r="B19" s="74" t="s">
        <v>119</v>
      </c>
      <c r="C19" s="70"/>
      <c r="D19" s="145">
        <v>-17021321</v>
      </c>
      <c r="E19" s="153"/>
      <c r="F19" s="141">
        <v>-40975133</v>
      </c>
      <c r="G19" s="150"/>
      <c r="H19" s="145">
        <v>449414</v>
      </c>
      <c r="I19" s="150"/>
      <c r="J19" s="154">
        <v>-34591779</v>
      </c>
    </row>
    <row r="20" spans="1:10" x14ac:dyDescent="0.5">
      <c r="B20" s="74" t="s">
        <v>176</v>
      </c>
      <c r="C20" s="70"/>
      <c r="D20" s="285">
        <v>-3286804</v>
      </c>
      <c r="E20" s="153"/>
      <c r="F20" s="141">
        <v>-3021828</v>
      </c>
      <c r="G20" s="150"/>
      <c r="H20" s="145">
        <v>0</v>
      </c>
      <c r="I20" s="150"/>
      <c r="J20" s="154">
        <v>0</v>
      </c>
    </row>
    <row r="21" spans="1:10" x14ac:dyDescent="0.5">
      <c r="B21" s="86" t="s">
        <v>86</v>
      </c>
      <c r="C21" s="143"/>
      <c r="D21" s="285">
        <v>639504065</v>
      </c>
      <c r="E21" s="149"/>
      <c r="F21" s="141">
        <v>659298296</v>
      </c>
      <c r="G21" s="148"/>
      <c r="H21" s="145">
        <v>101937105</v>
      </c>
      <c r="I21" s="148"/>
      <c r="J21" s="141">
        <v>101800342</v>
      </c>
    </row>
    <row r="22" spans="1:10" x14ac:dyDescent="0.5">
      <c r="A22" s="155" t="s">
        <v>87</v>
      </c>
      <c r="B22" s="86" t="s">
        <v>88</v>
      </c>
      <c r="C22" s="143"/>
      <c r="D22" s="145">
        <v>23015879</v>
      </c>
      <c r="E22" s="149"/>
      <c r="F22" s="141">
        <v>22950762</v>
      </c>
      <c r="G22" s="148"/>
      <c r="H22" s="145">
        <v>87732</v>
      </c>
      <c r="I22" s="148"/>
      <c r="J22" s="156">
        <v>883812</v>
      </c>
    </row>
    <row r="23" spans="1:10" s="59" customFormat="1" x14ac:dyDescent="0.5">
      <c r="A23" s="86"/>
      <c r="B23" s="141" t="s">
        <v>110</v>
      </c>
      <c r="C23" s="157"/>
      <c r="D23" s="285">
        <v>84803159</v>
      </c>
      <c r="E23" s="149"/>
      <c r="F23" s="141">
        <v>1031538024</v>
      </c>
      <c r="G23" s="148"/>
      <c r="H23" s="285">
        <v>84803159</v>
      </c>
      <c r="I23" s="148"/>
      <c r="J23" s="156">
        <v>909792903</v>
      </c>
    </row>
    <row r="24" spans="1:10" x14ac:dyDescent="0.5">
      <c r="B24" s="74" t="s">
        <v>197</v>
      </c>
      <c r="D24" s="145">
        <v>1667039</v>
      </c>
      <c r="E24" s="153"/>
      <c r="F24" s="159">
        <v>843034</v>
      </c>
      <c r="G24" s="154"/>
      <c r="H24" s="145">
        <v>0</v>
      </c>
      <c r="I24" s="154"/>
      <c r="J24" s="154">
        <v>0</v>
      </c>
    </row>
    <row r="25" spans="1:10" s="59" customFormat="1" x14ac:dyDescent="0.5">
      <c r="A25" s="86"/>
      <c r="B25" s="141" t="s">
        <v>217</v>
      </c>
      <c r="C25" s="157"/>
      <c r="D25" s="145">
        <v>47810</v>
      </c>
      <c r="E25" s="149"/>
      <c r="F25" s="141">
        <v>-798697</v>
      </c>
      <c r="G25" s="148"/>
      <c r="H25" s="145">
        <v>0</v>
      </c>
      <c r="I25" s="148"/>
      <c r="J25" s="156">
        <v>0</v>
      </c>
    </row>
    <row r="26" spans="1:10" s="59" customFormat="1" x14ac:dyDescent="0.5">
      <c r="A26" s="86"/>
      <c r="B26" s="141" t="s">
        <v>205</v>
      </c>
      <c r="C26" s="157"/>
      <c r="D26" s="145">
        <v>-1819068724</v>
      </c>
      <c r="E26" s="149"/>
      <c r="F26" s="141">
        <v>-1089928189</v>
      </c>
      <c r="G26" s="148"/>
      <c r="H26" s="145">
        <v>-847198587</v>
      </c>
      <c r="I26" s="148"/>
      <c r="J26" s="156">
        <v>-593037243</v>
      </c>
    </row>
    <row r="27" spans="1:10" s="59" customFormat="1" x14ac:dyDescent="0.5">
      <c r="A27" s="86"/>
      <c r="B27" s="141" t="s">
        <v>206</v>
      </c>
      <c r="C27" s="157"/>
      <c r="D27" s="145">
        <v>0</v>
      </c>
      <c r="E27" s="149"/>
      <c r="F27" s="141">
        <v>-3500000</v>
      </c>
      <c r="G27" s="148"/>
      <c r="H27" s="145">
        <v>0</v>
      </c>
      <c r="I27" s="148"/>
      <c r="J27" s="156">
        <v>-3500000</v>
      </c>
    </row>
    <row r="28" spans="1:10" s="59" customFormat="1" x14ac:dyDescent="0.5">
      <c r="A28" s="86"/>
      <c r="B28" s="158" t="s">
        <v>209</v>
      </c>
      <c r="C28" s="157"/>
      <c r="D28" s="145">
        <v>-1671751</v>
      </c>
      <c r="E28" s="149"/>
      <c r="F28" s="141">
        <v>26124986</v>
      </c>
      <c r="G28" s="148"/>
      <c r="H28" s="145">
        <v>-410020</v>
      </c>
      <c r="I28" s="148"/>
      <c r="J28" s="156">
        <v>7848003</v>
      </c>
    </row>
    <row r="29" spans="1:10" s="59" customFormat="1" ht="21.75" customHeight="1" x14ac:dyDescent="0.5">
      <c r="A29" s="74"/>
      <c r="B29" s="86" t="s">
        <v>210</v>
      </c>
      <c r="C29" s="74"/>
      <c r="D29" s="145">
        <v>0</v>
      </c>
      <c r="E29" s="153"/>
      <c r="F29" s="159">
        <v>0</v>
      </c>
      <c r="G29" s="154"/>
      <c r="H29" s="145">
        <v>-1340000000</v>
      </c>
      <c r="I29" s="154"/>
      <c r="J29" s="154">
        <v>-1340000000</v>
      </c>
    </row>
    <row r="30" spans="1:10" s="59" customFormat="1" ht="21.75" customHeight="1" x14ac:dyDescent="0.5">
      <c r="A30" s="74"/>
      <c r="B30" s="141" t="s">
        <v>207</v>
      </c>
      <c r="C30" s="74"/>
      <c r="D30" s="145">
        <v>-1616409</v>
      </c>
      <c r="E30" s="153"/>
      <c r="F30" s="160">
        <v>0</v>
      </c>
      <c r="G30" s="154"/>
      <c r="H30" s="145">
        <v>0</v>
      </c>
      <c r="I30" s="154"/>
      <c r="J30" s="161">
        <v>0</v>
      </c>
    </row>
    <row r="31" spans="1:10" x14ac:dyDescent="0.5">
      <c r="B31" s="86" t="s">
        <v>177</v>
      </c>
      <c r="C31" s="143"/>
      <c r="D31" s="165">
        <f>SUM(D12:D30)</f>
        <v>-715832606</v>
      </c>
      <c r="E31" s="162"/>
      <c r="F31" s="165">
        <f>SUM(F12:F30)</f>
        <v>1338147397</v>
      </c>
      <c r="G31" s="144"/>
      <c r="H31" s="165">
        <f>SUM(H12:H30)</f>
        <v>-1777175825</v>
      </c>
      <c r="I31" s="144"/>
      <c r="J31" s="165">
        <f>SUM(J12:J30)</f>
        <v>-17540278</v>
      </c>
    </row>
    <row r="32" spans="1:10" x14ac:dyDescent="0.5">
      <c r="A32" s="78" t="s">
        <v>121</v>
      </c>
      <c r="B32" s="79"/>
      <c r="C32" s="143"/>
      <c r="D32" s="144">
        <f>D10+D31</f>
        <v>526160009</v>
      </c>
      <c r="E32" s="162"/>
      <c r="F32" s="144">
        <f>F10+F31</f>
        <v>1087864882</v>
      </c>
      <c r="G32" s="72"/>
      <c r="H32" s="144">
        <f>H10+H31</f>
        <v>116640767</v>
      </c>
      <c r="I32" s="163"/>
      <c r="J32" s="144">
        <f>J10+J31</f>
        <v>850253331</v>
      </c>
    </row>
    <row r="33" spans="1:10" x14ac:dyDescent="0.5">
      <c r="A33" s="155" t="s">
        <v>130</v>
      </c>
      <c r="B33" s="79"/>
      <c r="C33" s="143"/>
      <c r="D33" s="145">
        <v>0</v>
      </c>
      <c r="E33" s="162"/>
      <c r="F33" s="156">
        <v>0</v>
      </c>
      <c r="G33" s="72"/>
      <c r="H33" s="145">
        <v>-18954390</v>
      </c>
      <c r="I33" s="163"/>
      <c r="J33" s="144">
        <v>-32461800</v>
      </c>
    </row>
    <row r="34" spans="1:10" x14ac:dyDescent="0.5">
      <c r="A34" s="86" t="s">
        <v>108</v>
      </c>
      <c r="B34" s="79"/>
      <c r="C34" s="143"/>
      <c r="D34" s="145">
        <v>58908560</v>
      </c>
      <c r="E34" s="149"/>
      <c r="F34" s="156">
        <v>12178239</v>
      </c>
      <c r="G34" s="151"/>
      <c r="H34" s="145">
        <v>0</v>
      </c>
      <c r="I34" s="151"/>
      <c r="J34" s="156">
        <v>0</v>
      </c>
    </row>
    <row r="35" spans="1:10" x14ac:dyDescent="0.5">
      <c r="A35" s="155" t="s">
        <v>89</v>
      </c>
      <c r="C35" s="155"/>
      <c r="D35" s="145">
        <v>-280306030</v>
      </c>
      <c r="E35" s="153"/>
      <c r="F35" s="159">
        <v>-330209386</v>
      </c>
      <c r="G35" s="154"/>
      <c r="H35" s="145">
        <v>-217817963</v>
      </c>
      <c r="I35" s="154"/>
      <c r="J35" s="154">
        <v>-240009068</v>
      </c>
    </row>
    <row r="36" spans="1:10" x14ac:dyDescent="0.5">
      <c r="A36" s="86" t="s">
        <v>90</v>
      </c>
      <c r="C36" s="155"/>
      <c r="D36" s="145">
        <v>-11501605</v>
      </c>
      <c r="E36" s="149"/>
      <c r="F36" s="160">
        <v>-14408071</v>
      </c>
      <c r="G36" s="151"/>
      <c r="H36" s="145">
        <v>-1042115</v>
      </c>
      <c r="I36" s="151"/>
      <c r="J36" s="161">
        <v>-42900</v>
      </c>
    </row>
    <row r="37" spans="1:10" x14ac:dyDescent="0.5">
      <c r="A37" s="78" t="s">
        <v>121</v>
      </c>
      <c r="B37" s="79"/>
      <c r="C37" s="143"/>
      <c r="D37" s="68">
        <f>SUM(D32:D36)</f>
        <v>293260934</v>
      </c>
      <c r="E37" s="162"/>
      <c r="F37" s="68">
        <f>SUM(F32:F36)</f>
        <v>755425664</v>
      </c>
      <c r="G37" s="72"/>
      <c r="H37" s="68">
        <f>SUM(H32:H36)</f>
        <v>-121173701</v>
      </c>
      <c r="I37" s="65"/>
      <c r="J37" s="68">
        <f>SUM(J32:J36)</f>
        <v>577739563</v>
      </c>
    </row>
    <row r="38" spans="1:10" ht="12.95" customHeight="1" x14ac:dyDescent="0.5">
      <c r="A38" s="78"/>
      <c r="B38" s="79"/>
      <c r="C38" s="143"/>
      <c r="D38" s="76"/>
      <c r="E38" s="162"/>
      <c r="F38" s="76"/>
      <c r="G38" s="72"/>
      <c r="H38" s="76"/>
      <c r="I38" s="65"/>
      <c r="J38" s="76"/>
    </row>
    <row r="39" spans="1:10" ht="12.95" customHeight="1" x14ac:dyDescent="0.5">
      <c r="A39" s="78"/>
      <c r="B39" s="79"/>
      <c r="C39" s="143"/>
      <c r="D39" s="76"/>
      <c r="E39" s="162"/>
      <c r="F39" s="76"/>
      <c r="G39" s="72"/>
      <c r="H39" s="76"/>
      <c r="I39" s="65"/>
      <c r="J39" s="76"/>
    </row>
    <row r="40" spans="1:10" x14ac:dyDescent="0.5">
      <c r="A40" s="78" t="s">
        <v>16</v>
      </c>
      <c r="B40" s="79"/>
      <c r="C40" s="132"/>
      <c r="D40" s="64"/>
      <c r="E40" s="73"/>
      <c r="G40" s="73"/>
      <c r="H40" s="58"/>
      <c r="I40" s="58"/>
      <c r="J40" s="63"/>
    </row>
    <row r="41" spans="1:10" x14ac:dyDescent="0.5">
      <c r="A41" s="78" t="s">
        <v>101</v>
      </c>
      <c r="B41" s="79"/>
      <c r="C41" s="132"/>
      <c r="D41" s="64"/>
      <c r="E41" s="73"/>
      <c r="G41" s="73"/>
      <c r="H41" s="58"/>
      <c r="I41" s="58"/>
      <c r="J41" s="82"/>
    </row>
    <row r="42" spans="1:10" x14ac:dyDescent="0.25">
      <c r="A42" s="83" t="s">
        <v>215</v>
      </c>
      <c r="B42" s="133"/>
      <c r="C42" s="134"/>
      <c r="D42" s="135"/>
      <c r="E42" s="136"/>
      <c r="F42" s="136"/>
      <c r="G42" s="136"/>
      <c r="H42" s="136"/>
      <c r="I42" s="136"/>
      <c r="J42" s="137"/>
    </row>
    <row r="43" spans="1:10" x14ac:dyDescent="0.25">
      <c r="A43" s="132"/>
      <c r="B43" s="75"/>
      <c r="C43" s="132"/>
      <c r="D43" s="64"/>
      <c r="E43" s="73"/>
      <c r="F43" s="73"/>
      <c r="G43" s="73"/>
      <c r="H43" s="73"/>
      <c r="I43" s="73"/>
      <c r="J43" s="73"/>
    </row>
    <row r="44" spans="1:10" x14ac:dyDescent="0.5">
      <c r="A44" s="138"/>
      <c r="B44" s="60"/>
      <c r="C44" s="139"/>
      <c r="D44" s="369" t="s">
        <v>143</v>
      </c>
      <c r="E44" s="369"/>
      <c r="F44" s="369"/>
      <c r="G44" s="369"/>
      <c r="H44" s="369"/>
      <c r="I44" s="369"/>
      <c r="J44" s="369"/>
    </row>
    <row r="45" spans="1:10" x14ac:dyDescent="0.5">
      <c r="A45" s="138"/>
      <c r="B45" s="60"/>
      <c r="C45" s="139"/>
      <c r="D45" s="337" t="s">
        <v>1</v>
      </c>
      <c r="E45" s="337"/>
      <c r="F45" s="337"/>
      <c r="G45" s="61"/>
      <c r="H45" s="367" t="s">
        <v>2</v>
      </c>
      <c r="I45" s="367"/>
      <c r="J45" s="367"/>
    </row>
    <row r="46" spans="1:10" x14ac:dyDescent="0.5">
      <c r="A46" s="138"/>
      <c r="B46" s="60"/>
      <c r="C46" s="139"/>
      <c r="D46" s="338" t="s">
        <v>126</v>
      </c>
      <c r="E46" s="338"/>
      <c r="F46" s="338"/>
      <c r="G46" s="61"/>
      <c r="H46" s="368" t="s">
        <v>126</v>
      </c>
      <c r="I46" s="368"/>
      <c r="J46" s="368"/>
    </row>
    <row r="47" spans="1:10" x14ac:dyDescent="0.5">
      <c r="A47" s="138"/>
      <c r="B47" s="60"/>
      <c r="C47" s="139"/>
      <c r="D47" s="84" t="s">
        <v>144</v>
      </c>
      <c r="E47" s="85"/>
      <c r="F47" s="84" t="s">
        <v>111</v>
      </c>
      <c r="G47" s="61"/>
      <c r="H47" s="84" t="s">
        <v>144</v>
      </c>
      <c r="I47" s="85"/>
      <c r="J47" s="84" t="s">
        <v>111</v>
      </c>
    </row>
    <row r="48" spans="1:10" x14ac:dyDescent="0.25">
      <c r="A48" s="78" t="s">
        <v>91</v>
      </c>
      <c r="B48" s="79"/>
      <c r="C48" s="155"/>
      <c r="D48" s="71"/>
      <c r="E48" s="71"/>
      <c r="F48" s="71"/>
      <c r="G48" s="71"/>
      <c r="H48" s="71"/>
      <c r="I48" s="71"/>
      <c r="J48" s="71"/>
    </row>
    <row r="49" spans="1:10" x14ac:dyDescent="0.25">
      <c r="A49" s="91"/>
      <c r="B49" s="86" t="s">
        <v>92</v>
      </c>
      <c r="C49" s="155"/>
      <c r="D49" s="145">
        <v>13333995</v>
      </c>
      <c r="E49" s="156"/>
      <c r="F49" s="156">
        <v>19590526</v>
      </c>
      <c r="G49" s="156"/>
      <c r="H49" s="145">
        <v>6683649</v>
      </c>
      <c r="I49" s="156"/>
      <c r="J49" s="156">
        <v>9240935</v>
      </c>
    </row>
    <row r="50" spans="1:10" x14ac:dyDescent="0.5">
      <c r="A50" s="91"/>
      <c r="B50" s="74" t="s">
        <v>213</v>
      </c>
      <c r="C50" s="155"/>
      <c r="D50" s="145">
        <v>436750069</v>
      </c>
      <c r="E50" s="156"/>
      <c r="F50" s="156">
        <v>913332934</v>
      </c>
      <c r="G50" s="156"/>
      <c r="H50" s="145">
        <v>-3977885</v>
      </c>
      <c r="I50" s="156"/>
      <c r="J50" s="156">
        <v>1073533806</v>
      </c>
    </row>
    <row r="51" spans="1:10" x14ac:dyDescent="0.5">
      <c r="A51" s="91"/>
      <c r="B51" s="88" t="s">
        <v>93</v>
      </c>
      <c r="C51" s="155"/>
      <c r="D51" s="145">
        <v>0</v>
      </c>
      <c r="E51" s="156"/>
      <c r="F51" s="156">
        <v>0</v>
      </c>
      <c r="G51" s="156"/>
      <c r="H51" s="145">
        <v>18954390</v>
      </c>
      <c r="I51" s="156"/>
      <c r="J51" s="156">
        <v>350000000</v>
      </c>
    </row>
    <row r="52" spans="1:10" x14ac:dyDescent="0.5">
      <c r="A52" s="91"/>
      <c r="B52" s="74" t="s">
        <v>139</v>
      </c>
      <c r="D52" s="145">
        <v>0</v>
      </c>
      <c r="E52" s="156"/>
      <c r="F52" s="156">
        <v>0</v>
      </c>
      <c r="G52" s="156"/>
      <c r="H52" s="145">
        <v>-12898386</v>
      </c>
      <c r="I52" s="156"/>
      <c r="J52" s="156">
        <v>-211277291</v>
      </c>
    </row>
    <row r="53" spans="1:10" x14ac:dyDescent="0.5">
      <c r="A53" s="91"/>
      <c r="B53" s="74" t="s">
        <v>198</v>
      </c>
      <c r="D53" s="145">
        <v>0</v>
      </c>
      <c r="E53" s="156"/>
      <c r="F53" s="156">
        <v>0</v>
      </c>
      <c r="G53" s="156"/>
      <c r="H53" s="145">
        <v>150000000</v>
      </c>
      <c r="I53" s="156"/>
      <c r="J53" s="156">
        <v>0</v>
      </c>
    </row>
    <row r="54" spans="1:10" x14ac:dyDescent="0.5">
      <c r="A54" s="91"/>
      <c r="B54" s="74" t="s">
        <v>122</v>
      </c>
      <c r="C54" s="87"/>
      <c r="D54" s="145">
        <v>0</v>
      </c>
      <c r="E54" s="156"/>
      <c r="F54" s="156">
        <v>1423094</v>
      </c>
      <c r="G54" s="156"/>
      <c r="H54" s="145">
        <v>0</v>
      </c>
      <c r="I54" s="156"/>
      <c r="J54" s="156">
        <v>0</v>
      </c>
    </row>
    <row r="55" spans="1:10" x14ac:dyDescent="0.5">
      <c r="A55" s="91"/>
      <c r="B55" s="74" t="s">
        <v>140</v>
      </c>
      <c r="C55" s="87"/>
      <c r="D55" s="145">
        <v>0</v>
      </c>
      <c r="E55" s="156"/>
      <c r="F55" s="156">
        <v>15000000</v>
      </c>
      <c r="G55" s="156"/>
      <c r="H55" s="145">
        <v>0</v>
      </c>
      <c r="I55" s="156"/>
      <c r="J55" s="156">
        <v>15000000</v>
      </c>
    </row>
    <row r="56" spans="1:10" x14ac:dyDescent="0.5">
      <c r="B56" s="74" t="s">
        <v>94</v>
      </c>
      <c r="C56" s="155"/>
      <c r="D56" s="145">
        <v>-157857545</v>
      </c>
      <c r="E56" s="156"/>
      <c r="F56" s="156">
        <v>-108848502</v>
      </c>
      <c r="G56" s="156"/>
      <c r="H56" s="145">
        <v>-56747976</v>
      </c>
      <c r="I56" s="156"/>
      <c r="J56" s="156">
        <v>-5106024</v>
      </c>
    </row>
    <row r="57" spans="1:10" x14ac:dyDescent="0.5">
      <c r="B57" s="86" t="s">
        <v>95</v>
      </c>
      <c r="C57" s="143"/>
      <c r="D57" s="145">
        <v>-4428885</v>
      </c>
      <c r="E57" s="153"/>
      <c r="F57" s="160">
        <v>-81685471</v>
      </c>
      <c r="G57" s="150"/>
      <c r="H57" s="145">
        <v>0</v>
      </c>
      <c r="I57" s="164"/>
      <c r="J57" s="160">
        <v>-6420000</v>
      </c>
    </row>
    <row r="58" spans="1:10" x14ac:dyDescent="0.5">
      <c r="A58" s="78" t="s">
        <v>178</v>
      </c>
      <c r="B58" s="79"/>
      <c r="C58" s="143"/>
      <c r="D58" s="165">
        <f>SUM(D49:D57)</f>
        <v>287797634</v>
      </c>
      <c r="E58" s="162"/>
      <c r="F58" s="165">
        <f>SUM(F49:F57)</f>
        <v>758812581</v>
      </c>
      <c r="G58" s="166"/>
      <c r="H58" s="165">
        <f>SUM(H49:H57)</f>
        <v>102013792</v>
      </c>
      <c r="I58" s="166"/>
      <c r="J58" s="165">
        <f>SUM(J49:J57)</f>
        <v>1224971426</v>
      </c>
    </row>
    <row r="59" spans="1:10" ht="9" customHeight="1" x14ac:dyDescent="0.5">
      <c r="C59" s="143"/>
      <c r="D59" s="167"/>
      <c r="E59" s="168"/>
      <c r="F59" s="61"/>
      <c r="G59" s="73"/>
      <c r="H59" s="167"/>
      <c r="I59" s="58"/>
      <c r="J59" s="61"/>
    </row>
    <row r="60" spans="1:10" hidden="1" x14ac:dyDescent="0.25">
      <c r="A60" s="78" t="s">
        <v>16</v>
      </c>
      <c r="B60" s="79"/>
      <c r="C60" s="155"/>
      <c r="D60" s="157"/>
      <c r="E60" s="67"/>
      <c r="F60" s="67"/>
      <c r="G60" s="67"/>
      <c r="H60" s="67"/>
      <c r="I60" s="58"/>
      <c r="J60" s="63"/>
    </row>
    <row r="61" spans="1:10" hidden="1" x14ac:dyDescent="0.25">
      <c r="A61" s="78" t="s">
        <v>101</v>
      </c>
      <c r="B61" s="79"/>
      <c r="C61" s="90"/>
      <c r="D61" s="75"/>
      <c r="E61" s="64"/>
      <c r="F61" s="73"/>
      <c r="G61" s="73"/>
      <c r="H61" s="67"/>
      <c r="I61" s="58"/>
      <c r="J61" s="82"/>
    </row>
    <row r="62" spans="1:10" hidden="1" x14ac:dyDescent="0.25">
      <c r="A62" s="169" t="str">
        <f>A3</f>
        <v>FOR THE YEAR ENDED MARCH 31, 2022</v>
      </c>
      <c r="B62" s="133"/>
      <c r="C62" s="170"/>
      <c r="D62" s="171"/>
      <c r="E62" s="135"/>
      <c r="F62" s="136"/>
      <c r="G62" s="136"/>
      <c r="H62" s="136"/>
      <c r="I62" s="136"/>
      <c r="J62" s="136"/>
    </row>
    <row r="63" spans="1:10" hidden="1" x14ac:dyDescent="0.5">
      <c r="H63" s="62"/>
    </row>
    <row r="64" spans="1:10" hidden="1" x14ac:dyDescent="0.5">
      <c r="A64" s="138"/>
      <c r="B64" s="60"/>
      <c r="C64" s="139"/>
      <c r="D64" s="369" t="str">
        <f>D5</f>
        <v>(Unit : Baht)</v>
      </c>
      <c r="E64" s="369"/>
      <c r="F64" s="369"/>
      <c r="G64" s="369"/>
      <c r="H64" s="369"/>
      <c r="I64" s="369"/>
      <c r="J64" s="369"/>
    </row>
    <row r="65" spans="1:12" hidden="1" x14ac:dyDescent="0.5">
      <c r="A65" s="138"/>
      <c r="B65" s="60"/>
      <c r="C65" s="139"/>
      <c r="D65" s="337" t="s">
        <v>1</v>
      </c>
      <c r="E65" s="337"/>
      <c r="F65" s="337"/>
      <c r="G65" s="61"/>
      <c r="H65" s="367" t="s">
        <v>2</v>
      </c>
      <c r="I65" s="367"/>
      <c r="J65" s="367"/>
    </row>
    <row r="66" spans="1:12" hidden="1" x14ac:dyDescent="0.5">
      <c r="A66" s="138"/>
      <c r="B66" s="60"/>
      <c r="C66" s="139"/>
      <c r="D66" s="338" t="s">
        <v>126</v>
      </c>
      <c r="E66" s="338"/>
      <c r="F66" s="338"/>
      <c r="G66" s="61"/>
      <c r="H66" s="368" t="s">
        <v>126</v>
      </c>
      <c r="I66" s="368"/>
      <c r="J66" s="368"/>
    </row>
    <row r="67" spans="1:12" hidden="1" x14ac:dyDescent="0.5">
      <c r="A67" s="138"/>
      <c r="B67" s="60"/>
      <c r="C67" s="139"/>
      <c r="D67" s="84" t="str">
        <f>D8</f>
        <v>2022</v>
      </c>
      <c r="E67" s="85"/>
      <c r="F67" s="84" t="str">
        <f>F8</f>
        <v>2021</v>
      </c>
      <c r="G67" s="61"/>
      <c r="H67" s="84" t="str">
        <f>H8</f>
        <v>2022</v>
      </c>
      <c r="I67" s="85"/>
      <c r="J67" s="84" t="str">
        <f>J8</f>
        <v>2021</v>
      </c>
    </row>
    <row r="68" spans="1:12" x14ac:dyDescent="0.25">
      <c r="A68" s="172"/>
      <c r="B68" s="173"/>
      <c r="C68" s="172"/>
      <c r="D68" s="174"/>
      <c r="E68" s="175"/>
      <c r="F68" s="176"/>
      <c r="G68" s="175"/>
      <c r="H68" s="174"/>
      <c r="I68" s="175"/>
      <c r="J68" s="176"/>
    </row>
    <row r="69" spans="1:12" x14ac:dyDescent="0.5">
      <c r="A69" s="78" t="s">
        <v>96</v>
      </c>
      <c r="B69" s="79"/>
      <c r="C69" s="143"/>
      <c r="D69" s="57"/>
      <c r="E69" s="162"/>
      <c r="F69" s="141"/>
      <c r="G69" s="177"/>
      <c r="H69" s="57"/>
      <c r="I69" s="177"/>
      <c r="J69" s="141"/>
    </row>
    <row r="70" spans="1:12" x14ac:dyDescent="0.5">
      <c r="A70" s="155"/>
      <c r="B70" s="74" t="s">
        <v>97</v>
      </c>
      <c r="D70" s="145">
        <v>0</v>
      </c>
      <c r="E70" s="156"/>
      <c r="F70" s="156">
        <v>-14232439</v>
      </c>
      <c r="G70" s="156"/>
      <c r="H70" s="145">
        <v>0</v>
      </c>
      <c r="I70" s="156"/>
      <c r="J70" s="156">
        <v>-14232439</v>
      </c>
    </row>
    <row r="71" spans="1:12" x14ac:dyDescent="0.5">
      <c r="A71" s="155"/>
      <c r="B71" s="74" t="s">
        <v>98</v>
      </c>
      <c r="D71" s="145">
        <v>-4062881</v>
      </c>
      <c r="E71" s="156"/>
      <c r="F71" s="156">
        <v>-4363877</v>
      </c>
      <c r="G71" s="156"/>
      <c r="H71" s="145">
        <v>0</v>
      </c>
      <c r="I71" s="156"/>
      <c r="J71" s="156">
        <v>0</v>
      </c>
    </row>
    <row r="72" spans="1:12" x14ac:dyDescent="0.25">
      <c r="A72" s="89"/>
      <c r="B72" s="178" t="s">
        <v>138</v>
      </c>
      <c r="C72" s="155"/>
      <c r="D72" s="145">
        <v>-8537294</v>
      </c>
      <c r="E72" s="156"/>
      <c r="F72" s="156">
        <v>-5189098</v>
      </c>
      <c r="G72" s="156"/>
      <c r="H72" s="145">
        <v>-2356823</v>
      </c>
      <c r="I72" s="156"/>
      <c r="J72" s="156">
        <v>-2142566</v>
      </c>
    </row>
    <row r="73" spans="1:12" x14ac:dyDescent="0.5">
      <c r="A73" s="155"/>
      <c r="B73" s="86" t="s">
        <v>99</v>
      </c>
      <c r="D73" s="145">
        <v>-37058447</v>
      </c>
      <c r="E73" s="156"/>
      <c r="F73" s="156">
        <v>-274215716</v>
      </c>
      <c r="G73" s="156"/>
      <c r="H73" s="145">
        <v>0</v>
      </c>
      <c r="I73" s="156"/>
      <c r="J73" s="156">
        <v>0</v>
      </c>
    </row>
    <row r="74" spans="1:12" x14ac:dyDescent="0.5">
      <c r="A74" s="155"/>
      <c r="B74" s="86" t="s">
        <v>131</v>
      </c>
      <c r="D74" s="145">
        <v>-520550329</v>
      </c>
      <c r="E74" s="156"/>
      <c r="F74" s="156">
        <v>-347165363</v>
      </c>
      <c r="G74" s="156"/>
      <c r="H74" s="145">
        <v>-520550329</v>
      </c>
      <c r="I74" s="156"/>
      <c r="J74" s="156">
        <v>-347165363</v>
      </c>
    </row>
    <row r="75" spans="1:12" x14ac:dyDescent="0.25">
      <c r="A75" s="89"/>
      <c r="B75" s="86" t="s">
        <v>83</v>
      </c>
      <c r="C75" s="155"/>
      <c r="D75" s="145">
        <v>-112784965</v>
      </c>
      <c r="E75" s="156"/>
      <c r="F75" s="156">
        <v>-114661761</v>
      </c>
      <c r="G75" s="156"/>
      <c r="H75" s="145">
        <v>0</v>
      </c>
      <c r="I75" s="156"/>
      <c r="J75" s="156">
        <v>0</v>
      </c>
    </row>
    <row r="76" spans="1:12" x14ac:dyDescent="0.5">
      <c r="A76" s="179" t="s">
        <v>179</v>
      </c>
      <c r="B76" s="147"/>
      <c r="C76" s="143"/>
      <c r="D76" s="180">
        <f>SUM(D70:D75)</f>
        <v>-682993916</v>
      </c>
      <c r="E76" s="162"/>
      <c r="F76" s="181">
        <f>SUM(F70:F75)</f>
        <v>-759828254</v>
      </c>
      <c r="G76" s="182"/>
      <c r="H76" s="180">
        <f>SUM(H70:H75)</f>
        <v>-522907152</v>
      </c>
      <c r="I76" s="182"/>
      <c r="J76" s="183">
        <f>SUM(J70:J75)</f>
        <v>-363540368</v>
      </c>
    </row>
    <row r="77" spans="1:12" x14ac:dyDescent="0.5">
      <c r="A77" s="78" t="s">
        <v>100</v>
      </c>
      <c r="B77" s="79"/>
      <c r="C77" s="143"/>
      <c r="D77" s="67">
        <f>D37+D58+D76</f>
        <v>-101935348</v>
      </c>
      <c r="F77" s="145">
        <f>F37+F58+F76</f>
        <v>754409991</v>
      </c>
      <c r="G77" s="67"/>
      <c r="H77" s="67">
        <f>H37+H58+H76</f>
        <v>-542067061</v>
      </c>
      <c r="I77" s="67"/>
      <c r="J77" s="145">
        <f>J37+J58+J76</f>
        <v>1439170621</v>
      </c>
    </row>
    <row r="78" spans="1:12" x14ac:dyDescent="0.5">
      <c r="A78" s="78" t="s">
        <v>180</v>
      </c>
      <c r="B78" s="79"/>
      <c r="C78" s="143"/>
      <c r="D78" s="145">
        <f>BS!G12</f>
        <v>4326376302</v>
      </c>
      <c r="E78" s="69"/>
      <c r="F78" s="131">
        <v>3571966311</v>
      </c>
      <c r="G78" s="148"/>
      <c r="H78" s="145">
        <f>BS!K12</f>
        <v>2575990190</v>
      </c>
      <c r="I78" s="148"/>
      <c r="J78" s="131">
        <v>1136819569</v>
      </c>
    </row>
    <row r="79" spans="1:12" ht="24" thickBot="1" x14ac:dyDescent="0.55000000000000004">
      <c r="A79" s="78" t="s">
        <v>181</v>
      </c>
      <c r="B79" s="79"/>
      <c r="C79" s="143"/>
      <c r="D79" s="184">
        <f>SUM(D77:D78)</f>
        <v>4224440954</v>
      </c>
      <c r="F79" s="184">
        <f>SUM(F77:F78)</f>
        <v>4326376302</v>
      </c>
      <c r="G79" s="67"/>
      <c r="H79" s="184">
        <f>SUM(H77:H78)</f>
        <v>2033923129</v>
      </c>
      <c r="I79" s="67"/>
      <c r="J79" s="184">
        <f>SUM(J77:J78)</f>
        <v>2575990190</v>
      </c>
      <c r="K79" s="185"/>
      <c r="L79" s="185"/>
    </row>
    <row r="80" spans="1:12" ht="11.1" customHeight="1" thickTop="1" x14ac:dyDescent="0.5">
      <c r="H80" s="62"/>
    </row>
    <row r="81" spans="1:10" x14ac:dyDescent="0.5">
      <c r="A81" s="186" t="s">
        <v>182</v>
      </c>
      <c r="B81" s="80"/>
      <c r="C81" s="143"/>
      <c r="D81" s="67"/>
      <c r="E81" s="187"/>
      <c r="F81" s="67"/>
      <c r="G81" s="64"/>
      <c r="H81" s="64"/>
      <c r="I81" s="64"/>
      <c r="J81" s="67"/>
    </row>
    <row r="82" spans="1:10" x14ac:dyDescent="0.25">
      <c r="A82" s="155" t="s">
        <v>211</v>
      </c>
      <c r="B82" s="86"/>
      <c r="C82" s="143"/>
      <c r="D82" s="67"/>
      <c r="E82" s="67"/>
      <c r="F82" s="67"/>
      <c r="G82" s="64"/>
      <c r="H82" s="64"/>
      <c r="I82" s="64"/>
      <c r="J82" s="67"/>
    </row>
    <row r="83" spans="1:10" x14ac:dyDescent="0.25">
      <c r="A83" s="132"/>
      <c r="B83" s="86" t="s">
        <v>102</v>
      </c>
      <c r="C83" s="143"/>
      <c r="D83" s="145">
        <v>11279697</v>
      </c>
      <c r="E83" s="148"/>
      <c r="F83" s="145">
        <v>10886652</v>
      </c>
      <c r="G83" s="77"/>
      <c r="H83" s="145">
        <v>1774795</v>
      </c>
      <c r="I83" s="77"/>
      <c r="J83" s="156">
        <v>1798144</v>
      </c>
    </row>
    <row r="84" spans="1:10" x14ac:dyDescent="0.25">
      <c r="A84" s="132"/>
      <c r="B84" s="86" t="s">
        <v>103</v>
      </c>
      <c r="C84" s="143"/>
      <c r="D84" s="145">
        <v>6263396</v>
      </c>
      <c r="E84" s="148"/>
      <c r="F84" s="145">
        <v>4285273</v>
      </c>
      <c r="G84" s="77"/>
      <c r="H84" s="145">
        <v>4470300</v>
      </c>
      <c r="I84" s="188"/>
      <c r="J84" s="156">
        <v>0</v>
      </c>
    </row>
    <row r="85" spans="1:10" x14ac:dyDescent="0.25">
      <c r="A85" s="132"/>
      <c r="B85" s="86" t="s">
        <v>104</v>
      </c>
      <c r="C85" s="143"/>
      <c r="D85" s="145">
        <v>3803317958</v>
      </c>
      <c r="E85" s="150"/>
      <c r="F85" s="145">
        <v>4284701709</v>
      </c>
      <c r="G85" s="66"/>
      <c r="H85" s="145">
        <v>2010530986</v>
      </c>
      <c r="I85" s="189"/>
      <c r="J85" s="156">
        <v>2557128468</v>
      </c>
    </row>
    <row r="86" spans="1:10" x14ac:dyDescent="0.5">
      <c r="A86" s="132"/>
      <c r="B86" s="86" t="s">
        <v>105</v>
      </c>
      <c r="C86" s="143"/>
      <c r="D86" s="145">
        <v>50924521</v>
      </c>
      <c r="E86" s="150"/>
      <c r="F86" s="145">
        <v>23852009</v>
      </c>
      <c r="G86" s="66"/>
      <c r="H86" s="145">
        <v>15634980</v>
      </c>
      <c r="I86" s="164"/>
      <c r="J86" s="156">
        <v>15554494</v>
      </c>
    </row>
    <row r="87" spans="1:10" x14ac:dyDescent="0.25">
      <c r="A87" s="132"/>
      <c r="B87" s="86" t="s">
        <v>106</v>
      </c>
      <c r="C87" s="143"/>
      <c r="D87" s="145">
        <v>352655382</v>
      </c>
      <c r="E87" s="148"/>
      <c r="F87" s="145">
        <v>2650659</v>
      </c>
      <c r="G87" s="77"/>
      <c r="H87" s="145">
        <v>1512068</v>
      </c>
      <c r="I87" s="188"/>
      <c r="J87" s="156">
        <v>1509084</v>
      </c>
    </row>
    <row r="88" spans="1:10" ht="24" thickBot="1" x14ac:dyDescent="0.55000000000000004">
      <c r="B88" s="86" t="s">
        <v>107</v>
      </c>
      <c r="C88" s="143"/>
      <c r="D88" s="184">
        <f>SUM(D83:D87)</f>
        <v>4224440954</v>
      </c>
      <c r="E88" s="67"/>
      <c r="F88" s="184">
        <f>SUM(F83:F87)</f>
        <v>4326376302</v>
      </c>
      <c r="G88" s="73"/>
      <c r="H88" s="184">
        <f>SUM(H83:H87)</f>
        <v>2033923129</v>
      </c>
      <c r="I88" s="58"/>
      <c r="J88" s="184">
        <f>SUM(J83:J87)</f>
        <v>2575990190</v>
      </c>
    </row>
    <row r="89" spans="1:10" ht="24" thickTop="1" x14ac:dyDescent="0.5">
      <c r="B89" s="86"/>
      <c r="C89" s="143"/>
      <c r="D89" s="67"/>
      <c r="E89" s="67"/>
      <c r="F89" s="67"/>
      <c r="G89" s="67"/>
      <c r="H89" s="67"/>
      <c r="I89" s="67"/>
      <c r="J89" s="67"/>
    </row>
    <row r="90" spans="1:10" x14ac:dyDescent="0.5">
      <c r="A90" s="164"/>
      <c r="B90" s="190"/>
      <c r="C90" s="74"/>
      <c r="D90" s="156"/>
      <c r="E90" s="149"/>
      <c r="F90" s="149"/>
      <c r="H90" s="156"/>
      <c r="I90" s="149"/>
      <c r="J90" s="149"/>
    </row>
    <row r="91" spans="1:10" x14ac:dyDescent="0.5">
      <c r="B91" s="190"/>
      <c r="C91" s="74"/>
      <c r="D91" s="156"/>
      <c r="E91" s="149"/>
      <c r="F91" s="149"/>
      <c r="H91" s="156"/>
      <c r="I91" s="149"/>
      <c r="J91" s="149"/>
    </row>
    <row r="92" spans="1:10" x14ac:dyDescent="0.5">
      <c r="B92" s="190"/>
      <c r="C92" s="74"/>
      <c r="D92" s="156"/>
      <c r="E92" s="69"/>
      <c r="F92" s="149"/>
      <c r="H92" s="156"/>
      <c r="I92" s="69"/>
      <c r="J92" s="149"/>
    </row>
    <row r="93" spans="1:10" x14ac:dyDescent="0.5">
      <c r="B93" s="190"/>
      <c r="C93" s="74"/>
      <c r="D93" s="156"/>
      <c r="E93" s="77"/>
      <c r="F93" s="149"/>
      <c r="H93" s="156"/>
      <c r="I93" s="145"/>
      <c r="J93" s="149"/>
    </row>
    <row r="94" spans="1:10" x14ac:dyDescent="0.5">
      <c r="C94" s="74"/>
      <c r="D94" s="156"/>
      <c r="F94" s="149"/>
      <c r="H94" s="156"/>
      <c r="J94" s="149"/>
    </row>
    <row r="95" spans="1:10" x14ac:dyDescent="0.5">
      <c r="C95" s="74"/>
    </row>
  </sheetData>
  <mergeCells count="15">
    <mergeCell ref="D65:F65"/>
    <mergeCell ref="H65:J65"/>
    <mergeCell ref="D66:F66"/>
    <mergeCell ref="H66:J66"/>
    <mergeCell ref="D5:J5"/>
    <mergeCell ref="D6:F6"/>
    <mergeCell ref="H6:J6"/>
    <mergeCell ref="D7:F7"/>
    <mergeCell ref="H7:J7"/>
    <mergeCell ref="D64:J64"/>
    <mergeCell ref="D44:J44"/>
    <mergeCell ref="D45:F45"/>
    <mergeCell ref="H45:J45"/>
    <mergeCell ref="D46:F46"/>
    <mergeCell ref="H46:J46"/>
  </mergeCells>
  <pageMargins left="1" right="0.4" top="0.98425196850393704" bottom="0.98425196850393704" header="0.511811023622047" footer="0.511811023622047"/>
  <pageSetup paperSize="9" scale="74" firstPageNumber="6" fitToHeight="0" orientation="portrait" useFirstPageNumber="1" r:id="rId1"/>
  <headerFooter>
    <oddFooter>&amp;L&amp;"Angsana New,ธรรมดา"&amp;14The accompanying notes are an integral part of these financial statements.
&amp;C&amp;"Angsana New,ธรรมดา"&amp;14&amp;P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CHANGE-1</vt:lpstr>
      <vt:lpstr>CHANGE-2</vt:lpstr>
      <vt:lpstr>Cash Flow</vt:lpstr>
      <vt:lpstr>BS!Print_Area</vt:lpstr>
      <vt:lpstr>'Cash Flow'!Print_Area</vt:lpstr>
      <vt:lpstr>'CHANGE-1'!Print_Area</vt:lpstr>
      <vt:lpstr>'CHANGE-2'!Print_Area</vt:lpstr>
      <vt:lpstr>PL!Print_Area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Bongkotrat team</cp:lastModifiedBy>
  <cp:lastPrinted>2022-05-27T11:38:42Z</cp:lastPrinted>
  <dcterms:created xsi:type="dcterms:W3CDTF">2020-11-13T07:10:29Z</dcterms:created>
  <dcterms:modified xsi:type="dcterms:W3CDTF">2022-05-30T02:24:28Z</dcterms:modified>
</cp:coreProperties>
</file>