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2(Y_E)(EPG)\"/>
    </mc:Choice>
  </mc:AlternateContent>
  <xr:revisionPtr revIDLastSave="0" documentId="13_ncr:1_{5ED89AD6-233A-433F-8651-7A597BD81199}" xr6:coauthVersionLast="46" xr6:coauthVersionMax="47" xr10:uidLastSave="{00000000-0000-0000-0000-000000000000}"/>
  <bookViews>
    <workbookView xWindow="-120" yWindow="-120" windowWidth="24240" windowHeight="13140" tabRatio="540" activeTab="5" xr2:uid="{00000000-000D-0000-FFFF-FFFF00000000}"/>
  </bookViews>
  <sheets>
    <sheet name="6-8" sheetId="7" r:id="rId1"/>
    <sheet name="9-10" sheetId="8" r:id="rId2"/>
    <sheet name="11" sheetId="6" r:id="rId3"/>
    <sheet name="12" sheetId="11" r:id="rId4"/>
    <sheet name="13" sheetId="9" r:id="rId5"/>
    <sheet name="14-17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hidden="1">'[1]Rental Prop'!#REF!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hidden="1">[7]sal!#REF!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'6-8'!$D$14:$D$15</definedName>
    <definedName name="_xlnm._FilterDatabase" hidden="1">[8]Sheet1!$A$4:$V$451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[10]MASTER!#REF!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'[13]Rental Prop'!#REF!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[10]MASTER!$A$1:$Q$65536,[10]MASTER!$Y$1:$Z$65536</definedName>
    <definedName name="Z_9A428CE1_B4D9_11D0_A8AA_0000C071AEE7_.wvu.PrintArea" hidden="1">#REF!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5" i="10" l="1"/>
  <c r="J165" i="10"/>
  <c r="F165" i="10"/>
  <c r="H165" i="10"/>
  <c r="J85" i="7"/>
  <c r="J75" i="7"/>
  <c r="J21" i="7"/>
  <c r="M18" i="9"/>
  <c r="O13" i="9"/>
  <c r="K18" i="9"/>
  <c r="E24" i="11"/>
  <c r="W24" i="6"/>
  <c r="W22" i="6"/>
  <c r="W21" i="6"/>
  <c r="W20" i="6"/>
  <c r="W19" i="6"/>
  <c r="W16" i="6"/>
  <c r="Q27" i="6"/>
  <c r="K27" i="6"/>
  <c r="E27" i="6"/>
  <c r="W27" i="6" l="1"/>
  <c r="Y16" i="6"/>
  <c r="AC16" i="6" s="1"/>
  <c r="Y19" i="6"/>
  <c r="AC19" i="6" s="1"/>
  <c r="H75" i="7"/>
  <c r="F41" i="7"/>
  <c r="L21" i="7"/>
  <c r="H21" i="7"/>
  <c r="F21" i="7"/>
  <c r="F43" i="7" l="1"/>
  <c r="L129" i="10" l="1"/>
  <c r="H129" i="10"/>
  <c r="L70" i="8"/>
  <c r="L15" i="8"/>
  <c r="L20" i="8" s="1"/>
  <c r="L30" i="8" s="1"/>
  <c r="L33" i="8" s="1"/>
  <c r="H91" i="8"/>
  <c r="H86" i="8"/>
  <c r="H79" i="8"/>
  <c r="H70" i="8"/>
  <c r="H15" i="8"/>
  <c r="H20" i="8" s="1"/>
  <c r="H30" i="8" s="1"/>
  <c r="H33" i="8" s="1"/>
  <c r="H72" i="8" s="1"/>
  <c r="L85" i="7"/>
  <c r="L75" i="7"/>
  <c r="L41" i="7"/>
  <c r="H124" i="7"/>
  <c r="H127" i="7" s="1"/>
  <c r="H85" i="7"/>
  <c r="H87" i="7" s="1"/>
  <c r="H41" i="7"/>
  <c r="H43" i="7" s="1"/>
  <c r="K24" i="11"/>
  <c r="M24" i="11"/>
  <c r="S24" i="11"/>
  <c r="G24" i="11"/>
  <c r="A1" i="11"/>
  <c r="A1" i="6"/>
  <c r="A36" i="11"/>
  <c r="I24" i="11"/>
  <c r="W21" i="11"/>
  <c r="Y21" i="11" s="1"/>
  <c r="AC21" i="11" s="1"/>
  <c r="W20" i="11"/>
  <c r="Y20" i="11" s="1"/>
  <c r="AC20" i="11" s="1"/>
  <c r="W19" i="11"/>
  <c r="AA24" i="11"/>
  <c r="U24" i="11"/>
  <c r="Q24" i="11"/>
  <c r="O24" i="11"/>
  <c r="J129" i="10"/>
  <c r="Y19" i="11" l="1"/>
  <c r="AC19" i="11" s="1"/>
  <c r="W24" i="11"/>
  <c r="L9" i="10"/>
  <c r="L38" i="10" s="1"/>
  <c r="L71" i="10" s="1"/>
  <c r="L77" i="10" s="1"/>
  <c r="L167" i="10" s="1"/>
  <c r="L172" i="10" s="1"/>
  <c r="H9" i="10"/>
  <c r="H38" i="10" s="1"/>
  <c r="H71" i="10" s="1"/>
  <c r="H77" i="10" s="1"/>
  <c r="L87" i="7"/>
  <c r="L43" i="7"/>
  <c r="L76" i="8"/>
  <c r="L72" i="8"/>
  <c r="L83" i="8" s="1"/>
  <c r="L86" i="8" s="1"/>
  <c r="H129" i="7"/>
  <c r="Y24" i="11" l="1"/>
  <c r="H167" i="10"/>
  <c r="H172" i="10" s="1"/>
  <c r="L91" i="8"/>
  <c r="L79" i="8"/>
  <c r="AC24" i="11"/>
  <c r="A35" i="6" l="1"/>
  <c r="F91" i="8" l="1"/>
  <c r="O23" i="9" l="1"/>
  <c r="F129" i="10"/>
  <c r="A54" i="10"/>
  <c r="A99" i="10" s="1"/>
  <c r="A146" i="10" s="1"/>
  <c r="A52" i="10"/>
  <c r="A97" i="10" s="1"/>
  <c r="A144" i="10" s="1"/>
  <c r="A51" i="10"/>
  <c r="A96" i="10" s="1"/>
  <c r="A143" i="10" s="1"/>
  <c r="A196" i="10" s="1"/>
  <c r="A34" i="9"/>
  <c r="O22" i="9"/>
  <c r="M20" i="9"/>
  <c r="K20" i="9"/>
  <c r="I18" i="9"/>
  <c r="I20" i="9" s="1"/>
  <c r="G18" i="9"/>
  <c r="G20" i="9" s="1"/>
  <c r="E18" i="9"/>
  <c r="E20" i="9" s="1"/>
  <c r="O16" i="9"/>
  <c r="O15" i="9"/>
  <c r="O14" i="9"/>
  <c r="O11" i="9"/>
  <c r="A98" i="8"/>
  <c r="F86" i="8"/>
  <c r="F79" i="8"/>
  <c r="F70" i="8"/>
  <c r="J70" i="8"/>
  <c r="M24" i="9" s="1"/>
  <c r="A50" i="8"/>
  <c r="A49" i="8"/>
  <c r="A47" i="8"/>
  <c r="F15" i="8"/>
  <c r="F20" i="8" s="1"/>
  <c r="F30" i="8" s="1"/>
  <c r="J15" i="8"/>
  <c r="J20" i="8" s="1"/>
  <c r="J30" i="8" s="1"/>
  <c r="A1" i="8"/>
  <c r="A48" i="8" s="1"/>
  <c r="A141" i="7"/>
  <c r="F124" i="7"/>
  <c r="F127" i="7" s="1"/>
  <c r="A96" i="7"/>
  <c r="F85" i="7"/>
  <c r="F75" i="7"/>
  <c r="A54" i="7"/>
  <c r="A99" i="7" s="1"/>
  <c r="A52" i="7"/>
  <c r="A97" i="7" s="1"/>
  <c r="J41" i="7"/>
  <c r="O18" i="9" l="1"/>
  <c r="O20" i="9" s="1"/>
  <c r="J33" i="8"/>
  <c r="J72" i="8" s="1"/>
  <c r="J86" i="8" s="1"/>
  <c r="J9" i="10"/>
  <c r="J38" i="10" s="1"/>
  <c r="J79" i="8"/>
  <c r="J91" i="8"/>
  <c r="F33" i="8"/>
  <c r="F72" i="8" s="1"/>
  <c r="F9" i="10"/>
  <c r="F38" i="10" s="1"/>
  <c r="F71" i="10" s="1"/>
  <c r="F77" i="10" s="1"/>
  <c r="F167" i="10" s="1"/>
  <c r="F172" i="10" s="1"/>
  <c r="G26" i="9"/>
  <c r="I26" i="9"/>
  <c r="K26" i="9"/>
  <c r="E26" i="9"/>
  <c r="J43" i="7"/>
  <c r="F87" i="7"/>
  <c r="F129" i="7" s="1"/>
  <c r="O24" i="9"/>
  <c r="J87" i="7"/>
  <c r="AA27" i="6"/>
  <c r="U27" i="6"/>
  <c r="S27" i="6"/>
  <c r="O27" i="6"/>
  <c r="M27" i="6"/>
  <c r="I27" i="6"/>
  <c r="G27" i="6"/>
  <c r="O26" i="9" l="1"/>
  <c r="J71" i="10"/>
  <c r="J77" i="10" s="1"/>
  <c r="J167" i="10" s="1"/>
  <c r="J172" i="10" s="1"/>
  <c r="M26" i="9"/>
  <c r="Y24" i="6"/>
  <c r="AC24" i="6" s="1"/>
  <c r="Y21" i="6"/>
  <c r="AC21" i="6" s="1"/>
  <c r="Y20" i="6"/>
  <c r="AC20" i="6" s="1"/>
  <c r="J124" i="7" l="1"/>
  <c r="J127" i="7" s="1"/>
  <c r="J129" i="7" s="1"/>
  <c r="L124" i="7"/>
  <c r="L127" i="7" s="1"/>
  <c r="L129" i="7" s="1"/>
  <c r="Y22" i="6"/>
  <c r="AC22" i="6" s="1"/>
  <c r="AC27" i="6" s="1"/>
  <c r="Y27" i="6" l="1"/>
</calcChain>
</file>

<file path=xl/sharedStrings.xml><?xml version="1.0" encoding="utf-8"?>
<sst xmlns="http://schemas.openxmlformats.org/spreadsheetml/2006/main" count="542" uniqueCount="289">
  <si>
    <t>บริษัท อีสเทิร์นโพลีเมอร์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</si>
  <si>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</si>
  <si>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</si>
  <si>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</si>
  <si>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</si>
  <si>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</si>
  <si>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</si>
  <si>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</si>
  <si>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</si>
  <si>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</si>
  <si>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เงินให้กู้ยืมระยะสั้นแก่บริษัทที่เกี่ยวข้องกัน</t>
  </si>
  <si>
    <t>สินค้าคงเหลือ (สุทธิ)</t>
  </si>
  <si>
    <t>ภาษีมูลค่าเพิ่ม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</si>
  <si>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</si>
  <si>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</si>
  <si>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</si>
  <si>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</si>
  <si>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</si>
  <si>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</si>
  <si>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</si>
  <si>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</si>
  <si>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</si>
  <si>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</si>
  <si>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</si>
  <si>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</si>
  <si>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</si>
  <si>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</si>
  <si>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</si>
  <si>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</si>
  <si>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</si>
  <si>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</si>
  <si>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</si>
  <si>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</si>
  <si>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</si>
  <si>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</si>
  <si>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</si>
  <si>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</si>
  <si>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</si>
  <si>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</si>
  <si>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</si>
  <si>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</si>
  <si>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</si>
  <si>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</si>
  <si>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</si>
  <si>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</si>
  <si>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</si>
  <si>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</si>
  <si>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</si>
  <si>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</si>
  <si>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</si>
  <si>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</si>
  <si>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</si>
  <si>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</si>
  <si>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</si>
  <si>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</si>
  <si>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</si>
  <si>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</si>
  <si>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</si>
  <si>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</si>
  <si>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</si>
  <si>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</si>
  <si>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</si>
  <si>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</si>
  <si>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</si>
  <si>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</si>
  <si>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</si>
  <si>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</si>
  <si>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</si>
  <si>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</si>
  <si>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</si>
  <si>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</si>
  <si>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</si>
  <si>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</si>
  <si>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</si>
  <si>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</si>
  <si>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</si>
  <si>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</si>
  <si>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</si>
  <si>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</si>
  <si>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</si>
  <si>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</si>
  <si>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</si>
  <si>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</si>
  <si>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</si>
  <si>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</si>
  <si>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</si>
  <si>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</si>
  <si>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กำไร(ขาดทุน)เบ็ดเสร็จอื่นสำหรับปี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</si>
  <si>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</si>
  <si>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</si>
  <si>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</si>
  <si>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</si>
  <si>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</si>
  <si>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</si>
  <si>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</si>
  <si>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</si>
  <si>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</si>
  <si>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</si>
  <si>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จากการรวม</t>
  </si>
  <si>
    <t>ส่วนแบ่ง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</si>
  <si>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</si>
  <si>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</si>
  <si>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</si>
  <si>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</si>
  <si>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</si>
  <si>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ผลต่างจาก</t>
  </si>
  <si>
    <t>กำไร(ขาดทุน)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</si>
  <si>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</si>
  <si>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</si>
  <si>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</si>
  <si>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</si>
  <si>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</si>
  <si>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</si>
  <si>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</si>
  <si>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</si>
  <si>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การแปลงค่า</t>
  </si>
  <si>
    <t>เบ็ดเสร็จอื่น</t>
  </si>
  <si>
    <t>ของส่วนของ</t>
  </si>
  <si>
    <t>เจ้าของของ</t>
  </si>
  <si>
    <t>ที่ไม่มี</t>
  </si>
  <si>
    <t>หุ้นสามัญ</t>
  </si>
  <si>
    <t>ตามกฎหมาย</t>
  </si>
  <si>
    <t>ยังไม่ได้จัดสรร</t>
  </si>
  <si>
    <t>เดียวกัน</t>
  </si>
  <si>
    <t>งบการเงิน</t>
  </si>
  <si>
    <t>เจ้าของ</t>
  </si>
  <si>
    <t>บริษัทใหญ่</t>
  </si>
  <si>
    <t>อำนาจควบคุม</t>
  </si>
  <si>
    <t>การเปลี่ยนแปลงในส่วนของเจ้าของสำหรับปี</t>
  </si>
  <si>
    <t>ทุนสำรองตามกฎหมาย</t>
  </si>
  <si>
    <t>จ่ายเงินปันผล</t>
  </si>
  <si>
    <t>กำไรสุทธิสำหรับปี</t>
  </si>
  <si>
    <t>งบการเงินเฉพาะกิจการ (บาท)</t>
  </si>
  <si>
    <t>กำไรสุทธิรวมสำหรับปี</t>
  </si>
  <si>
    <t>งบกระแสเงินสด</t>
  </si>
  <si>
    <t>กระแสเงินสดจากกิจกรรมดำเนินงาน:</t>
  </si>
  <si>
    <t>รายการปรับปรุง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</si>
  <si>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</si>
  <si>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</si>
  <si>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</si>
  <si>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ส่วนแบ่งขาดทุนจากเงินลงทุนในการร่วมค้า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</si>
  <si>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</si>
  <si>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</si>
  <si>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</si>
  <si>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ค่าตัดจำหน่าย</t>
  </si>
  <si>
    <t>(กำไร)ขาดทุนสุทธิจากการจำหน่าย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</si>
  <si>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</si>
  <si>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</si>
  <si>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</si>
  <si>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</si>
  <si>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</si>
  <si>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</si>
  <si>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</si>
  <si>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</si>
  <si>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</si>
  <si>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</si>
  <si>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เงินจ่ายผลประโยชน์พนักงาน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</si>
  <si>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</si>
  <si>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</si>
  <si>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</si>
  <si>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</si>
  <si>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</si>
  <si>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</si>
  <si>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</si>
  <si>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</si>
  <si>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</si>
  <si>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</si>
  <si>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</si>
  <si>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</si>
  <si>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</si>
  <si>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กระแสเงินสดจากกิจกรรมจัดหาเงิน</t>
  </si>
  <si>
    <t>จากสถาบันการเงินเพิ่มขึ้น(ลดลง)</t>
  </si>
  <si>
    <t>- เงินสดชำระคืน</t>
  </si>
  <si>
    <t>เงินกู้ยืมระยะยาวจากสถาบันการเงิน</t>
  </si>
  <si>
    <t>เงินสดจ่ายเงินปันผล</t>
  </si>
  <si>
    <t>กำไร(ขาดทุน)จากอัตราแลกเปลี่ยนของ</t>
  </si>
  <si>
    <t>รายการที่ไม่ใช่เงินสด</t>
  </si>
  <si>
    <t>เงินประกันผลงาน</t>
  </si>
  <si>
    <t>เป็นอสังหาริมทรัพย์เพื่อการลงทุน</t>
  </si>
  <si>
    <t>และการร่วมค้า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</si>
  <si>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</si>
  <si>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ยอดคงเหลือต้นปี</t>
  </si>
  <si>
    <t xml:space="preserve"> </t>
  </si>
  <si>
    <t>การเปลี่ยนแปลงในส่วนของเจ้าของ</t>
  </si>
  <si>
    <t>สำหรับปี</t>
  </si>
  <si>
    <t>หุ้นกู้ (สุทธิ)</t>
  </si>
  <si>
    <t>ขาดทุนสุทธิจากการตัดจำหน่าย</t>
  </si>
  <si>
    <t>- ภาษีเงินได้เกี่ยวกับองค์ประกอบของ</t>
  </si>
  <si>
    <t>ของบริษัทร่วม</t>
  </si>
  <si>
    <t xml:space="preserve">ยอดคงเหลือปลายปี </t>
  </si>
  <si>
    <t>แล้วเต็มมูลค่า</t>
  </si>
  <si>
    <t>ณ วันที่ 31 มีนาคม พ.ศ. 2564</t>
  </si>
  <si>
    <t>พ.ศ. 2564</t>
  </si>
  <si>
    <t>ณ วันที่ 1 เมษายน พ.ศ. 2563</t>
  </si>
  <si>
    <t>ยอดคงเหลือปลายปี ณ วันที่ 31 มีนาคม พ.ศ. 2564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</si>
  <si>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</si>
  <si>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</si>
  <si>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</si>
  <si>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</si>
  <si>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</t>
  </si>
  <si>
    <t>หนี้สินตามสัญญาเช่า (สุทธิ)</t>
  </si>
  <si>
    <t>การเปลี่ยนแปลงของส่วนได้เสียในบริษัทย่อย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</si>
  <si>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</si>
  <si>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</si>
  <si>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ผลขาดทุนด้านเครดิตที่คาดว่าจะเกิดขึ้น</t>
  </si>
  <si>
    <t>กำไร(ขาดทุน)อื่น</t>
  </si>
  <si>
    <t>บริษัทร่วมและการร่วมค้าตามวิธีส่วนได้เสีย</t>
  </si>
  <si>
    <t>- ส่วนแบ่งกำไร(ขาดทุน)เบ็ดเสร็จอื่นของ</t>
  </si>
  <si>
    <t>สำหรับปี - สุทธิจากภาษี</t>
  </si>
  <si>
    <t>การแบ่งปันกำไร</t>
  </si>
  <si>
    <t>การแบ่งปันกำไรเบ็ดเสร็จรวม</t>
  </si>
  <si>
    <t>การเปลี่ยน</t>
  </si>
  <si>
    <t>แปลงของส่วน</t>
  </si>
  <si>
    <t>ได้เสียใน</t>
  </si>
  <si>
    <t>บริษัทย่อย</t>
  </si>
  <si>
    <t>(กลับรายการ) ผลขาดทุนด้านเครดิตที่คาดว่าจะเกิดขึ้น</t>
  </si>
  <si>
    <t>(กลับรายการ) 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</si>
  <si>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</si>
  <si>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</si>
  <si>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>ส่วนแบ่ง(กำไร)ขาดทุนจากเงินลงทุนในบริษัทร่วม</t>
  </si>
  <si>
    <t>(กำไร)ขาดทุนจากมูลค่ายุติธรรมของอนุพันธ์ทางการเงิน</t>
  </si>
  <si>
    <t>- สินทรัพย์สิทธิการใช้</t>
  </si>
  <si>
    <t>ดอกเบี้ยจ่าย</t>
  </si>
  <si>
    <t>เงินสดสุทธิได้มาจากกิจกรรมดำเนินงาน</t>
  </si>
  <si>
    <t>เงินฝากธนาคารที่ติดภาระค้ำประกัน(เพิ่มขึ้น)ลดลง</t>
  </si>
  <si>
    <t>เงินสดสุทธิได้มาจาก(ใช้ไปใน)กิจกรรมลงทุน</t>
  </si>
  <si>
    <t>เงินสดจ่ายเพื่อลงทุนเพิ่มใน</t>
  </si>
  <si>
    <t>- กิจการร่วมค้า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</si>
  <si>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</si>
  <si>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เงินสดและรายการเทียบเท่าเงินสดต้นปี</t>
  </si>
  <si>
    <t>เงินปันผลค้างรับจากบริษัทร่วม</t>
  </si>
  <si>
    <t>เงินสดและรายการเทียบเท่าเงินสดปลายปี</t>
  </si>
  <si>
    <t xml:space="preserve">ลูกหนี้จากการจำหน่ายสินทรัพย์ถาวร </t>
  </si>
  <si>
    <t>จัดประเภทใหม่จากสินทรัพย์สิทธิการใช้</t>
  </si>
  <si>
    <t>เงินลงทุนระยะสั้น</t>
  </si>
  <si>
    <t>ผลต่างจากการลดค่าเช่าตามข้อผ่อนปรน</t>
  </si>
  <si>
    <t>เงินสดจ่ายเพื่อซื้อเงินลงทุนในตราสารทุนซึ่งวัดมูลค่าด้วย</t>
  </si>
  <si>
    <t>เงินลงทุนระยะสั้น(เพิ่มขึ้น)ลดลง</t>
  </si>
  <si>
    <t>เงินสดจ่ายชำระหนี้สินตามสัญญาเช่า</t>
  </si>
  <si>
    <t>ยอดคงเหลือต้นปี ณ วันที่ 1 เมษายน พ.ศ. 2564</t>
  </si>
  <si>
    <t>ยอดคงเหลือปลายปี ณ วันที่ 31 มีนาคม พ.ศ. 2565</t>
  </si>
  <si>
    <t>ณ วันที่ 31 มีนาคม พ.ศ. 2565</t>
  </si>
  <si>
    <t>ณ วันที่ 1 เมษายน พ.ศ. 2564</t>
  </si>
  <si>
    <t>พ.ศ. 2565</t>
  </si>
  <si>
    <t>สำหรับปีสิ้นสุดวันที่ 31 มีนาคม พ.ศ. 2565</t>
  </si>
  <si>
    <t>45 ค)</t>
  </si>
  <si>
    <t>45 ง)</t>
  </si>
  <si>
    <t>.................................................................</t>
  </si>
  <si>
    <t>นายวัชรกฤษณ์ นพคุณ</t>
  </si>
  <si>
    <t xml:space="preserve">           นายวัชรกฤษณ์ นพคุณ</t>
  </si>
  <si>
    <t>รองประธานเจ้าหน้าที่บริหาร สายบัญชีและการเงิน</t>
  </si>
  <si>
    <t xml:space="preserve">            รองประธานเจ้าหน้าที่บริหาร สายบัญชีและการเงิน</t>
  </si>
  <si>
    <t>45 ข)</t>
  </si>
  <si>
    <t>18 ก), 20</t>
  </si>
  <si>
    <t>18 ข), 20</t>
  </si>
  <si>
    <t>ยอดคงเหลือต้นปี ณ วันที่ 1 เมษายน พ.ศ. 2563</t>
  </si>
  <si>
    <t>30, 45 ค)</t>
  </si>
  <si>
    <t>30, 45 ง)</t>
  </si>
  <si>
    <t>18 ข)</t>
  </si>
  <si>
    <t>20 ข)</t>
  </si>
  <si>
    <t>12, 27</t>
  </si>
  <si>
    <t xml:space="preserve">                           นายวัชรกฤษณ์ นพคุณ</t>
  </si>
  <si>
    <t xml:space="preserve">             ...............................................................................</t>
  </si>
  <si>
    <t>เงินสดจ่ายเพื่อซื้อธุรกิจ</t>
  </si>
  <si>
    <t>- เงินสดรับ</t>
  </si>
  <si>
    <t>เงินกู้ระยะสั้นจากกิจการที่เกี่ยวข้องกัน</t>
  </si>
  <si>
    <t xml:space="preserve">                           ............................................................................</t>
  </si>
  <si>
    <t>สินทรัพย์อนุพันธ์ทางการเงิน</t>
  </si>
  <si>
    <t>ในบริษัทย่อย</t>
  </si>
  <si>
    <t>การเปลี่ยนแปลงของส่วนได้เสีย</t>
  </si>
  <si>
    <t xml:space="preserve">                                                                               นายวัชรกฤษณ์ นพคุณ</t>
  </si>
  <si>
    <t xml:space="preserve">                                                                 รองประธานเจ้าหน้าที่บริหาร สายบัญชีและการเงิน</t>
  </si>
  <si>
    <t xml:space="preserve">                           รองประธานเจ้าหน้าที่บริหาร สายบัญชีและการเงิน</t>
  </si>
  <si>
    <t>หมายเหตุประกอบงบการเงินรวมและงบการเงินเฉพาะกิจการในหน้า 18 ถึง 130 เป็นส่วนหนึ่งของงบการเงินนี้</t>
  </si>
  <si>
    <t>ส่วนแบ่งกำไรจากเงินลงทุนในบริษัทร่วม</t>
  </si>
  <si>
    <t xml:space="preserve">                                                                                                                                       นายวัชรกฤษณ์ นพคุณ</t>
  </si>
  <si>
    <t xml:space="preserve">                                                                                                                                         นายวัชรกฤษณ์ นพคุณ</t>
  </si>
  <si>
    <t>.......................................................................</t>
  </si>
  <si>
    <t>ผลกระทบจากการแปลงหนี้เป็นทุนของกิจการร่วมค้า</t>
  </si>
  <si>
    <t>- เงินลงทุนในกิจการร่วมค้าเพิ่มขึ้น</t>
  </si>
  <si>
    <t>- เงินให้กู้ยืมแก่บริษัทที่เกี่ยวข้องกันได้รับชำระคืน</t>
  </si>
  <si>
    <t>- ดอกเบี้ยค้างรับจากเงินให้กู้ยืมแก่บริษัทที่เกี่ยวข้องกันได้รับชำระ</t>
  </si>
  <si>
    <t>ผลกระทบจากการลดทุนและจัดตั้งกิจการร่วมค้าแห่งใหม่</t>
  </si>
  <si>
    <t>- เงินลงทุนในกิจการร่วมค้าแห่งหนึ่งลดลง</t>
  </si>
  <si>
    <t>- เงินลงทุนในกิจการร่วมค้าอีกแห่งหนึ่งเพิ่มขึ้น</t>
  </si>
  <si>
    <t>เงินสดและรายการเทียบเท่าเงินสดเพิ่มขึ้น(ลดลง)สุทธิ</t>
  </si>
  <si>
    <t xml:space="preserve">   จัดสรรแล้ว - ทุนสำรองตามกฎหมาย</t>
  </si>
  <si>
    <t>ซื้อสินทรัพย์ถาวรที่ยังไม่ได้ชำระเงิน</t>
  </si>
  <si>
    <t>ซื้อสินทรัพย์ไม่มีตัวตนที่ยังไม่ได้ชำระเงิน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</si>
</sst>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_)\ ;_(@_)"/>
    <numFmt numFmtId="168" formatCode="_(* #,##0.000_);_(* \(#,##0.000\);_(* &quot;-&quot;???_)\ ;_(@_)"/>
    <numFmt numFmtId="169" formatCode="_(* #,##0_);_(* \(#,##0\);_(* &quot;-&quot;???\ _);@_)"/>
    <numFmt numFmtId="170" formatCode="_(* #,##0_);_(* \(#,##0\);_(* &quot;-&quot;???\ _);_(@_)"/>
    <numFmt numFmtId="171" formatCode="_-* #,##0.000_-;\-* #,##0.000_-;_-* &quot;-&quot;??_-;_-@_-"/>
    <numFmt numFmtId="172" formatCode="0.0000"/>
    <numFmt numFmtId="173" formatCode="\t&quot;฿&quot;#,##0_);\(\t&quot;฿&quot;#,##0\)"/>
    <numFmt numFmtId="174" formatCode="#,##0.00;&quot;-&quot;#,##0.00"/>
    <numFmt numFmtId="175" formatCode="#,##0.00&quot; &quot;;[Red]&quot;-&quot;#,##0.00&quot; &quot;"/>
    <numFmt numFmtId="176" formatCode="&quot; &quot;#,##0.00&quot; &quot;;&quot;-&quot;#,##0.00&quot; &quot;;&quot; -&quot;00&quot; &quot;;&quot; &quot;@&quot; &quot;"/>
    <numFmt numFmtId="177" formatCode="[$-C09]mmm/yy;@"/>
    <numFmt numFmtId="178" formatCode="[$-C09]dd\-mmm\-yy;@"/>
    <numFmt numFmtId="179" formatCode="_ * #,##0.00_ ;_ * \-#,##0.00_ ;_ * &quot;-&quot;??_ ;_ @_ 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_(* #,##0_);_(* \(#,##0\);_(* &quot;-&quot;???\ _)\ ;_(@_)"/>
  </numFmts>
  <fonts count="52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sz val="7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2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5" fontId="35" fillId="0" borderId="0" applyFont="0" applyFill="0" applyBorder="0" applyAlignment="0" applyProtection="0"/>
    <xf numFmtId="171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/>
    <xf numFmtId="0" fontId="31" fillId="0" borderId="0"/>
    <xf numFmtId="0" fontId="29" fillId="0" borderId="0"/>
    <xf numFmtId="0" fontId="29" fillId="0" borderId="0"/>
    <xf numFmtId="0" fontId="36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31" fillId="0" borderId="0"/>
    <xf numFmtId="41" fontId="2" fillId="0" borderId="0" applyFont="0" applyFill="0" applyBorder="0" applyAlignment="0" applyProtection="0"/>
    <xf numFmtId="0" fontId="32" fillId="0" borderId="0"/>
    <xf numFmtId="0" fontId="29" fillId="0" borderId="0"/>
    <xf numFmtId="43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0" fillId="0" borderId="0"/>
    <xf numFmtId="0" fontId="28" fillId="0" borderId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0" fillId="0" borderId="0"/>
    <xf numFmtId="0" fontId="41" fillId="0" borderId="16" applyNumberFormat="0" applyFill="0" applyAlignment="0">
      <protection locked="0"/>
    </xf>
    <xf numFmtId="43" fontId="3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/>
    <xf numFmtId="0" fontId="37" fillId="0" borderId="0"/>
    <xf numFmtId="0" fontId="31" fillId="0" borderId="0"/>
    <xf numFmtId="0" fontId="28" fillId="0" borderId="0"/>
    <xf numFmtId="0" fontId="2" fillId="0" borderId="0"/>
    <xf numFmtId="0" fontId="37" fillId="0" borderId="0"/>
    <xf numFmtId="0" fontId="37" fillId="0" borderId="0"/>
    <xf numFmtId="0" fontId="28" fillId="0" borderId="0"/>
    <xf numFmtId="0" fontId="44" fillId="0" borderId="0"/>
    <xf numFmtId="43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1" fillId="0" borderId="0"/>
    <xf numFmtId="0" fontId="33" fillId="0" borderId="0"/>
    <xf numFmtId="43" fontId="29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0" fontId="29" fillId="0" borderId="0"/>
    <xf numFmtId="0" fontId="37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0" fontId="41" fillId="0" borderId="16" applyNumberFormat="0" applyFill="0" applyAlignment="0">
      <protection locked="0"/>
    </xf>
    <xf numFmtId="0" fontId="46" fillId="0" borderId="0" applyNumberForma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77" fontId="31" fillId="0" borderId="0"/>
    <xf numFmtId="177" fontId="4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8" fillId="0" borderId="0"/>
    <xf numFmtId="0" fontId="29" fillId="0" borderId="0"/>
    <xf numFmtId="43" fontId="29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/>
    </xf>
    <xf numFmtId="0" fontId="21" fillId="0" borderId="0" xfId="0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69" fontId="22" fillId="0" borderId="1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169" fontId="22" fillId="0" borderId="0" xfId="28" applyNumberFormat="1" applyFont="1" applyFill="1" applyAlignment="1">
      <alignment vertical="center"/>
    </xf>
    <xf numFmtId="169" fontId="22" fillId="0" borderId="0" xfId="28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69" fontId="22" fillId="0" borderId="1" xfId="28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69" fontId="27" fillId="0" borderId="0" xfId="0" applyNumberFormat="1" applyFont="1" applyFill="1" applyBorder="1" applyAlignment="1">
      <alignment vertical="center"/>
    </xf>
    <xf numFmtId="169" fontId="27" fillId="0" borderId="0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9" fontId="26" fillId="0" borderId="0" xfId="28" applyNumberFormat="1" applyFont="1" applyFill="1" applyBorder="1" applyAlignment="1">
      <alignment horizontal="center" vertical="center"/>
    </xf>
    <xf numFmtId="169" fontId="26" fillId="0" borderId="0" xfId="0" applyNumberFormat="1" applyFont="1" applyFill="1" applyBorder="1" applyAlignment="1">
      <alignment horizontal="center" vertical="center"/>
    </xf>
    <xf numFmtId="169" fontId="26" fillId="0" borderId="0" xfId="28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169" fontId="26" fillId="0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Alignment="1">
      <alignment vertical="center"/>
    </xf>
    <xf numFmtId="169" fontId="26" fillId="0" borderId="0" xfId="28" applyNumberFormat="1" applyFont="1" applyFill="1" applyBorder="1" applyAlignment="1">
      <alignment vertical="center"/>
    </xf>
    <xf numFmtId="169" fontId="27" fillId="0" borderId="0" xfId="28" applyNumberFormat="1" applyFont="1" applyFill="1" applyAlignment="1">
      <alignment vertical="center"/>
    </xf>
    <xf numFmtId="169" fontId="26" fillId="0" borderId="4" xfId="28" applyNumberFormat="1" applyFont="1" applyFill="1" applyBorder="1" applyAlignment="1">
      <alignment horizontal="right" vertical="center"/>
    </xf>
    <xf numFmtId="169" fontId="26" fillId="0" borderId="0" xfId="0" quotePrefix="1" applyNumberFormat="1" applyFont="1" applyFill="1" applyBorder="1" applyAlignment="1">
      <alignment horizontal="right" vertical="center"/>
    </xf>
    <xf numFmtId="165" fontId="26" fillId="0" borderId="1" xfId="0" applyNumberFormat="1" applyFont="1" applyFill="1" applyBorder="1" applyAlignment="1">
      <alignment horizontal="center" vertical="center"/>
    </xf>
    <xf numFmtId="169" fontId="26" fillId="0" borderId="1" xfId="0" applyNumberFormat="1" applyFont="1" applyFill="1" applyBorder="1" applyAlignment="1">
      <alignment horizontal="right" vertical="center"/>
    </xf>
    <xf numFmtId="169" fontId="26" fillId="0" borderId="1" xfId="28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9" fontId="27" fillId="0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Border="1" applyAlignment="1">
      <alignment horizontal="center" vertical="center"/>
    </xf>
    <xf numFmtId="169" fontId="27" fillId="0" borderId="0" xfId="28" applyNumberFormat="1" applyFont="1" applyFill="1" applyBorder="1" applyAlignment="1">
      <alignment horizontal="right" vertical="center"/>
    </xf>
    <xf numFmtId="169" fontId="26" fillId="0" borderId="5" xfId="28" applyNumberFormat="1" applyFont="1" applyFill="1" applyBorder="1" applyAlignment="1">
      <alignment horizontal="right" vertical="center"/>
    </xf>
    <xf numFmtId="169" fontId="27" fillId="33" borderId="0" xfId="0" applyNumberFormat="1" applyFont="1" applyFill="1" applyBorder="1" applyAlignment="1">
      <alignment horizontal="right" vertical="center"/>
    </xf>
    <xf numFmtId="169" fontId="27" fillId="33" borderId="0" xfId="0" applyNumberFormat="1" applyFont="1" applyFill="1" applyBorder="1" applyAlignment="1">
      <alignment horizontal="center" vertical="center"/>
    </xf>
    <xf numFmtId="169" fontId="27" fillId="33" borderId="0" xfId="28" applyNumberFormat="1" applyFont="1" applyFill="1" applyBorder="1" applyAlignment="1">
      <alignment horizontal="right" vertical="center"/>
    </xf>
    <xf numFmtId="0" fontId="22" fillId="0" borderId="5" xfId="0" applyFont="1" applyFill="1" applyBorder="1" applyAlignment="1">
      <alignment vertical="center"/>
    </xf>
    <xf numFmtId="0" fontId="21" fillId="0" borderId="0" xfId="221" applyFont="1" applyAlignment="1">
      <alignment horizontal="left" vertical="center"/>
    </xf>
    <xf numFmtId="165" fontId="22" fillId="0" borderId="0" xfId="221" applyNumberFormat="1" applyFont="1" applyAlignment="1">
      <alignment horizontal="centerContinuous" vertical="center"/>
    </xf>
    <xf numFmtId="0" fontId="22" fillId="0" borderId="0" xfId="221" applyFont="1" applyAlignment="1">
      <alignment horizontal="center" vertical="center"/>
    </xf>
    <xf numFmtId="170" fontId="22" fillId="0" borderId="0" xfId="221" applyNumberFormat="1" applyFont="1" applyAlignment="1">
      <alignment horizontal="centerContinuous" vertical="center"/>
    </xf>
    <xf numFmtId="0" fontId="21" fillId="0" borderId="1" xfId="221" applyFont="1" applyBorder="1" applyAlignment="1">
      <alignment horizontal="left" vertical="center"/>
    </xf>
    <xf numFmtId="165" fontId="22" fillId="0" borderId="1" xfId="221" applyNumberFormat="1" applyFont="1" applyBorder="1" applyAlignment="1">
      <alignment horizontal="centerContinuous" vertical="center"/>
    </xf>
    <xf numFmtId="0" fontId="22" fillId="0" borderId="1" xfId="221" applyFont="1" applyBorder="1" applyAlignment="1">
      <alignment horizontal="center" vertical="center"/>
    </xf>
    <xf numFmtId="170" fontId="22" fillId="0" borderId="1" xfId="221" applyNumberFormat="1" applyFont="1" applyBorder="1" applyAlignment="1">
      <alignment horizontal="centerContinuous" vertical="center"/>
    </xf>
    <xf numFmtId="0" fontId="22" fillId="0" borderId="0" xfId="221" applyFont="1" applyAlignment="1">
      <alignment vertical="center"/>
    </xf>
    <xf numFmtId="165" fontId="22" fillId="0" borderId="0" xfId="221" applyNumberFormat="1" applyFont="1" applyAlignment="1">
      <alignment vertical="center"/>
    </xf>
    <xf numFmtId="170" fontId="21" fillId="0" borderId="0" xfId="221" applyNumberFormat="1" applyFont="1" applyAlignment="1">
      <alignment vertical="center"/>
    </xf>
    <xf numFmtId="165" fontId="21" fillId="0" borderId="0" xfId="221" applyNumberFormat="1" applyFont="1" applyAlignment="1">
      <alignment horizontal="center" vertical="center"/>
    </xf>
    <xf numFmtId="170" fontId="21" fillId="0" borderId="0" xfId="221" applyNumberFormat="1" applyFont="1" applyAlignment="1">
      <alignment horizontal="right" vertical="center"/>
    </xf>
    <xf numFmtId="0" fontId="21" fillId="0" borderId="1" xfId="221" applyFont="1" applyBorder="1" applyAlignment="1">
      <alignment horizontal="center" vertical="center"/>
    </xf>
    <xf numFmtId="0" fontId="21" fillId="0" borderId="0" xfId="221" applyFont="1" applyAlignment="1">
      <alignment horizontal="center" vertical="center"/>
    </xf>
    <xf numFmtId="170" fontId="21" fillId="0" borderId="1" xfId="221" applyNumberFormat="1" applyFont="1" applyBorder="1" applyAlignment="1">
      <alignment horizontal="right" vertical="center"/>
    </xf>
    <xf numFmtId="170" fontId="23" fillId="0" borderId="0" xfId="221" applyNumberFormat="1" applyFont="1" applyAlignment="1">
      <alignment horizontal="center" vertical="center"/>
    </xf>
    <xf numFmtId="0" fontId="21" fillId="0" borderId="0" xfId="221" applyFont="1" applyAlignment="1">
      <alignment vertical="center"/>
    </xf>
    <xf numFmtId="170" fontId="22" fillId="33" borderId="0" xfId="221" applyNumberFormat="1" applyFont="1" applyFill="1" applyAlignment="1">
      <alignment horizontal="right" vertical="center"/>
    </xf>
    <xf numFmtId="170" fontId="22" fillId="0" borderId="0" xfId="221" applyNumberFormat="1" applyFont="1" applyAlignment="1">
      <alignment vertical="center"/>
    </xf>
    <xf numFmtId="170" fontId="22" fillId="0" borderId="0" xfId="221" applyNumberFormat="1" applyFont="1" applyAlignment="1">
      <alignment horizontal="right" vertical="center"/>
    </xf>
    <xf numFmtId="170" fontId="22" fillId="33" borderId="0" xfId="221" applyNumberFormat="1" applyFont="1" applyFill="1" applyAlignment="1">
      <alignment vertical="center"/>
    </xf>
    <xf numFmtId="170" fontId="22" fillId="33" borderId="0" xfId="221" applyNumberFormat="1" applyFont="1" applyFill="1" applyAlignment="1">
      <alignment horizontal="center" vertical="center"/>
    </xf>
    <xf numFmtId="170" fontId="22" fillId="0" borderId="0" xfId="221" applyNumberFormat="1" applyFont="1" applyAlignment="1">
      <alignment horizontal="center" vertical="center"/>
    </xf>
    <xf numFmtId="0" fontId="22" fillId="0" borderId="0" xfId="221" quotePrefix="1" applyFont="1" applyAlignment="1">
      <alignment vertical="center"/>
    </xf>
    <xf numFmtId="170" fontId="22" fillId="33" borderId="1" xfId="221" applyNumberFormat="1" applyFont="1" applyFill="1" applyBorder="1" applyAlignment="1">
      <alignment horizontal="right" vertical="center"/>
    </xf>
    <xf numFmtId="170" fontId="22" fillId="0" borderId="1" xfId="221" applyNumberFormat="1" applyFont="1" applyBorder="1" applyAlignment="1">
      <alignment horizontal="right" vertical="center"/>
    </xf>
    <xf numFmtId="170" fontId="22" fillId="33" borderId="1" xfId="221" applyNumberFormat="1" applyFont="1" applyFill="1" applyBorder="1" applyAlignment="1">
      <alignment horizontal="center" vertical="center"/>
    </xf>
    <xf numFmtId="170" fontId="22" fillId="0" borderId="1" xfId="221" applyNumberFormat="1" applyFont="1" applyBorder="1" applyAlignment="1">
      <alignment horizontal="center" vertical="center"/>
    </xf>
    <xf numFmtId="170" fontId="24" fillId="33" borderId="0" xfId="221" applyNumberFormat="1" applyFont="1" applyFill="1" applyAlignment="1">
      <alignment horizontal="center" vertical="center"/>
    </xf>
    <xf numFmtId="170" fontId="24" fillId="0" borderId="0" xfId="221" applyNumberFormat="1" applyFont="1" applyAlignment="1">
      <alignment horizontal="center" vertical="center"/>
    </xf>
    <xf numFmtId="170" fontId="22" fillId="33" borderId="1" xfId="221" applyNumberFormat="1" applyFont="1" applyFill="1" applyBorder="1" applyAlignment="1">
      <alignment vertical="center"/>
    </xf>
    <xf numFmtId="170" fontId="22" fillId="0" borderId="1" xfId="221" applyNumberFormat="1" applyFont="1" applyBorder="1" applyAlignment="1">
      <alignment vertical="center"/>
    </xf>
    <xf numFmtId="0" fontId="24" fillId="0" borderId="0" xfId="221" applyFont="1" applyAlignment="1">
      <alignment horizontal="center" vertical="center"/>
    </xf>
    <xf numFmtId="170" fontId="22" fillId="33" borderId="2" xfId="221" applyNumberFormat="1" applyFont="1" applyFill="1" applyBorder="1" applyAlignment="1">
      <alignment vertical="center"/>
    </xf>
    <xf numFmtId="0" fontId="22" fillId="0" borderId="1" xfId="221" applyFont="1" applyBorder="1" applyAlignment="1">
      <alignment vertical="center"/>
    </xf>
    <xf numFmtId="165" fontId="22" fillId="0" borderId="1" xfId="221" applyNumberFormat="1" applyFont="1" applyBorder="1" applyAlignment="1">
      <alignment vertical="center"/>
    </xf>
    <xf numFmtId="0" fontId="21" fillId="0" borderId="1" xfId="221" applyFont="1" applyBorder="1" applyAlignment="1">
      <alignment vertical="center"/>
    </xf>
    <xf numFmtId="170" fontId="21" fillId="33" borderId="0" xfId="221" applyNumberFormat="1" applyFont="1" applyFill="1" applyAlignment="1">
      <alignment horizontal="right" vertical="center"/>
    </xf>
    <xf numFmtId="0" fontId="22" fillId="0" borderId="0" xfId="221" applyFont="1" applyAlignment="1">
      <alignment horizontal="left" vertical="center"/>
    </xf>
    <xf numFmtId="170" fontId="22" fillId="33" borderId="2" xfId="221" applyNumberFormat="1" applyFont="1" applyFill="1" applyBorder="1" applyAlignment="1">
      <alignment horizontal="right" vertical="center"/>
    </xf>
    <xf numFmtId="37" fontId="22" fillId="0" borderId="0" xfId="221" applyNumberFormat="1" applyFont="1" applyAlignment="1">
      <alignment vertical="center"/>
    </xf>
    <xf numFmtId="37" fontId="21" fillId="0" borderId="0" xfId="221" applyNumberFormat="1" applyFont="1" applyAlignment="1">
      <alignment vertical="center"/>
    </xf>
    <xf numFmtId="0" fontId="21" fillId="0" borderId="0" xfId="221" applyFont="1" applyAlignment="1">
      <alignment vertical="top"/>
    </xf>
    <xf numFmtId="0" fontId="22" fillId="0" borderId="0" xfId="221" applyFont="1" applyAlignment="1">
      <alignment horizontal="center" vertical="top"/>
    </xf>
    <xf numFmtId="167" fontId="22" fillId="0" borderId="0" xfId="221" applyNumberFormat="1" applyFont="1" applyAlignment="1">
      <alignment vertical="center"/>
    </xf>
    <xf numFmtId="0" fontId="21" fillId="0" borderId="0" xfId="221" quotePrefix="1" applyFont="1" applyAlignment="1">
      <alignment horizontal="left" vertical="center"/>
    </xf>
    <xf numFmtId="167" fontId="22" fillId="0" borderId="0" xfId="221" applyNumberFormat="1" applyFont="1" applyAlignment="1">
      <alignment horizontal="centerContinuous" vertical="center"/>
    </xf>
    <xf numFmtId="167" fontId="22" fillId="0" borderId="1" xfId="221" applyNumberFormat="1" applyFont="1" applyBorder="1" applyAlignment="1">
      <alignment horizontal="centerContinuous" vertical="center"/>
    </xf>
    <xf numFmtId="167" fontId="21" fillId="0" borderId="1" xfId="221" applyNumberFormat="1" applyFont="1" applyBorder="1" applyAlignment="1">
      <alignment horizontal="center" vertical="center"/>
    </xf>
    <xf numFmtId="167" fontId="21" fillId="0" borderId="0" xfId="221" applyNumberFormat="1" applyFont="1" applyAlignment="1">
      <alignment vertical="center"/>
    </xf>
    <xf numFmtId="167" fontId="21" fillId="0" borderId="0" xfId="221" applyNumberFormat="1" applyFont="1" applyAlignment="1">
      <alignment horizontal="right" vertical="center"/>
    </xf>
    <xf numFmtId="167" fontId="23" fillId="0" borderId="0" xfId="221" applyNumberFormat="1" applyFont="1" applyAlignment="1">
      <alignment horizontal="center" vertical="center"/>
    </xf>
    <xf numFmtId="167" fontId="21" fillId="0" borderId="1" xfId="221" applyNumberFormat="1" applyFont="1" applyBorder="1" applyAlignment="1">
      <alignment horizontal="right" vertical="center"/>
    </xf>
    <xf numFmtId="167" fontId="21" fillId="0" borderId="0" xfId="221" applyNumberFormat="1" applyFont="1" applyAlignment="1">
      <alignment horizontal="center" vertical="center"/>
    </xf>
    <xf numFmtId="167" fontId="21" fillId="33" borderId="0" xfId="221" applyNumberFormat="1" applyFont="1" applyFill="1" applyAlignment="1">
      <alignment horizontal="right" vertical="center"/>
    </xf>
    <xf numFmtId="166" fontId="22" fillId="0" borderId="0" xfId="221" applyNumberFormat="1" applyFont="1" applyAlignment="1">
      <alignment horizontal="left" vertical="center"/>
    </xf>
    <xf numFmtId="167" fontId="22" fillId="33" borderId="0" xfId="221" applyNumberFormat="1" applyFont="1" applyFill="1" applyAlignment="1">
      <alignment horizontal="right" vertical="center"/>
    </xf>
    <xf numFmtId="167" fontId="22" fillId="0" borderId="0" xfId="221" applyNumberFormat="1" applyFont="1" applyAlignment="1">
      <alignment horizontal="center" vertical="center"/>
    </xf>
    <xf numFmtId="167" fontId="22" fillId="0" borderId="0" xfId="221" applyNumberFormat="1" applyFont="1" applyAlignment="1">
      <alignment horizontal="right" vertical="center"/>
    </xf>
    <xf numFmtId="167" fontId="22" fillId="33" borderId="0" xfId="221" applyNumberFormat="1" applyFont="1" applyFill="1" applyAlignment="1">
      <alignment horizontal="center" vertical="center"/>
    </xf>
    <xf numFmtId="167" fontId="22" fillId="33" borderId="1" xfId="221" applyNumberFormat="1" applyFont="1" applyFill="1" applyBorder="1" applyAlignment="1">
      <alignment horizontal="right" vertical="center"/>
    </xf>
    <xf numFmtId="167" fontId="22" fillId="0" borderId="1" xfId="221" applyNumberFormat="1" applyFont="1" applyBorder="1" applyAlignment="1">
      <alignment horizontal="right" vertical="center"/>
    </xf>
    <xf numFmtId="167" fontId="22" fillId="33" borderId="0" xfId="221" applyNumberFormat="1" applyFont="1" applyFill="1" applyAlignment="1">
      <alignment vertical="center"/>
    </xf>
    <xf numFmtId="0" fontId="22" fillId="33" borderId="0" xfId="221" applyFont="1" applyFill="1" applyAlignment="1">
      <alignment vertical="center"/>
    </xf>
    <xf numFmtId="167" fontId="22" fillId="33" borderId="1" xfId="221" applyNumberFormat="1" applyFont="1" applyFill="1" applyBorder="1" applyAlignment="1">
      <alignment horizontal="center" vertical="center"/>
    </xf>
    <xf numFmtId="167" fontId="22" fillId="33" borderId="1" xfId="221" applyNumberFormat="1" applyFont="1" applyFill="1" applyBorder="1" applyAlignment="1">
      <alignment vertical="center"/>
    </xf>
    <xf numFmtId="167" fontId="22" fillId="0" borderId="1" xfId="221" applyNumberFormat="1" applyFont="1" applyBorder="1" applyAlignment="1">
      <alignment vertical="center"/>
    </xf>
    <xf numFmtId="166" fontId="22" fillId="0" borderId="1" xfId="221" applyNumberFormat="1" applyFont="1" applyBorder="1" applyAlignment="1">
      <alignment horizontal="left" vertical="center"/>
    </xf>
    <xf numFmtId="166" fontId="21" fillId="0" borderId="1" xfId="221" applyNumberFormat="1" applyFont="1" applyBorder="1" applyAlignment="1">
      <alignment horizontal="left" vertical="center"/>
    </xf>
    <xf numFmtId="165" fontId="22" fillId="0" borderId="1" xfId="221" applyNumberFormat="1" applyFont="1" applyBorder="1" applyAlignment="1">
      <alignment horizontal="left" vertical="center"/>
    </xf>
    <xf numFmtId="167" fontId="22" fillId="33" borderId="2" xfId="221" applyNumberFormat="1" applyFont="1" applyFill="1" applyBorder="1" applyAlignment="1">
      <alignment horizontal="right" vertical="center"/>
    </xf>
    <xf numFmtId="167" fontId="22" fillId="33" borderId="2" xfId="221" applyNumberFormat="1" applyFont="1" applyFill="1" applyBorder="1" applyAlignment="1">
      <alignment horizontal="center" vertical="center"/>
    </xf>
    <xf numFmtId="168" fontId="22" fillId="33" borderId="2" xfId="221" applyNumberFormat="1" applyFont="1" applyFill="1" applyBorder="1" applyAlignment="1">
      <alignment horizontal="right" vertical="center"/>
    </xf>
    <xf numFmtId="168" fontId="22" fillId="33" borderId="15" xfId="221" applyNumberFormat="1" applyFont="1" applyFill="1" applyBorder="1" applyAlignment="1">
      <alignment horizontal="right" vertical="center"/>
    </xf>
    <xf numFmtId="168" fontId="22" fillId="0" borderId="0" xfId="221" applyNumberFormat="1" applyFont="1" applyAlignment="1">
      <alignment horizontal="right" vertical="center"/>
    </xf>
    <xf numFmtId="0" fontId="22" fillId="0" borderId="1" xfId="221" applyFont="1" applyBorder="1" applyAlignment="1">
      <alignment horizontal="left" vertical="center"/>
    </xf>
    <xf numFmtId="38" fontId="22" fillId="0" borderId="1" xfId="221" applyNumberFormat="1" applyFont="1" applyBorder="1" applyAlignment="1">
      <alignment horizontal="centerContinuous" vertical="center"/>
    </xf>
    <xf numFmtId="38" fontId="22" fillId="0" borderId="1" xfId="221" applyNumberFormat="1" applyFont="1" applyBorder="1" applyAlignment="1">
      <alignment horizontal="center" vertical="center"/>
    </xf>
    <xf numFmtId="38" fontId="22" fillId="0" borderId="0" xfId="221" applyNumberFormat="1" applyFont="1" applyAlignment="1">
      <alignment horizontal="centerContinuous" vertical="center"/>
    </xf>
    <xf numFmtId="38" fontId="22" fillId="0" borderId="0" xfId="221" applyNumberFormat="1" applyFont="1" applyAlignment="1">
      <alignment horizontal="center" vertical="center"/>
    </xf>
    <xf numFmtId="165" fontId="22" fillId="0" borderId="1" xfId="221" applyNumberFormat="1" applyFont="1" applyBorder="1" applyAlignment="1">
      <alignment horizontal="center" vertical="center"/>
    </xf>
    <xf numFmtId="169" fontId="22" fillId="0" borderId="0" xfId="221" applyNumberFormat="1" applyFont="1" applyAlignment="1">
      <alignment horizontal="centerContinuous" vertical="center"/>
    </xf>
    <xf numFmtId="169" fontId="22" fillId="0" borderId="1" xfId="221" applyNumberFormat="1" applyFont="1" applyBorder="1" applyAlignment="1">
      <alignment horizontal="centerContinuous" vertical="center"/>
    </xf>
    <xf numFmtId="169" fontId="21" fillId="0" borderId="1" xfId="221" applyNumberFormat="1" applyFont="1" applyBorder="1" applyAlignment="1">
      <alignment horizontal="center" vertical="center"/>
    </xf>
    <xf numFmtId="169" fontId="21" fillId="0" borderId="0" xfId="221" applyNumberFormat="1" applyFont="1" applyAlignment="1">
      <alignment vertical="center"/>
    </xf>
    <xf numFmtId="169" fontId="21" fillId="0" borderId="0" xfId="221" applyNumberFormat="1" applyFont="1" applyAlignment="1">
      <alignment horizontal="right" vertical="center"/>
    </xf>
    <xf numFmtId="169" fontId="23" fillId="0" borderId="0" xfId="221" applyNumberFormat="1" applyFont="1" applyAlignment="1">
      <alignment horizontal="center" vertical="center"/>
    </xf>
    <xf numFmtId="169" fontId="21" fillId="0" borderId="1" xfId="221" applyNumberFormat="1" applyFont="1" applyBorder="1" applyAlignment="1">
      <alignment horizontal="right" vertical="center"/>
    </xf>
    <xf numFmtId="169" fontId="21" fillId="0" borderId="0" xfId="221" applyNumberFormat="1" applyFont="1" applyAlignment="1">
      <alignment horizontal="center" vertical="center"/>
    </xf>
    <xf numFmtId="169" fontId="22" fillId="33" borderId="0" xfId="221" applyNumberFormat="1" applyFont="1" applyFill="1" applyAlignment="1">
      <alignment horizontal="center" vertical="center"/>
    </xf>
    <xf numFmtId="169" fontId="22" fillId="0" borderId="0" xfId="221" applyNumberFormat="1" applyFont="1" applyAlignment="1">
      <alignment vertical="center"/>
    </xf>
    <xf numFmtId="169" fontId="22" fillId="33" borderId="0" xfId="221" applyNumberFormat="1" applyFont="1" applyFill="1" applyAlignment="1">
      <alignment horizontal="right" vertical="center"/>
    </xf>
    <xf numFmtId="169" fontId="22" fillId="0" borderId="0" xfId="221" applyNumberFormat="1" applyFont="1" applyAlignment="1">
      <alignment horizontal="right" vertical="center"/>
    </xf>
    <xf numFmtId="169" fontId="22" fillId="33" borderId="0" xfId="221" applyNumberFormat="1" applyFont="1" applyFill="1" applyAlignment="1">
      <alignment vertical="center"/>
    </xf>
    <xf numFmtId="169" fontId="22" fillId="33" borderId="1" xfId="221" applyNumberFormat="1" applyFont="1" applyFill="1" applyBorder="1" applyAlignment="1">
      <alignment horizontal="right" vertical="center"/>
    </xf>
    <xf numFmtId="169" fontId="22" fillId="0" borderId="1" xfId="221" applyNumberFormat="1" applyFont="1" applyBorder="1" applyAlignment="1">
      <alignment horizontal="right" vertical="center"/>
    </xf>
    <xf numFmtId="169" fontId="22" fillId="0" borderId="1" xfId="221" applyNumberFormat="1" applyFont="1" applyBorder="1" applyAlignment="1">
      <alignment vertical="center"/>
    </xf>
    <xf numFmtId="169" fontId="21" fillId="33" borderId="0" xfId="221" applyNumberFormat="1" applyFont="1" applyFill="1" applyAlignment="1">
      <alignment horizontal="right" vertical="center"/>
    </xf>
    <xf numFmtId="169" fontId="24" fillId="0" borderId="0" xfId="221" applyNumberFormat="1" applyFont="1" applyAlignment="1">
      <alignment horizontal="center" vertical="center"/>
    </xf>
    <xf numFmtId="169" fontId="22" fillId="0" borderId="1" xfId="221" applyNumberFormat="1" applyFont="1" applyBorder="1" applyAlignment="1">
      <alignment horizontal="center" vertical="center"/>
    </xf>
    <xf numFmtId="169" fontId="22" fillId="33" borderId="1" xfId="221" applyNumberFormat="1" applyFont="1" applyFill="1" applyBorder="1" applyAlignment="1">
      <alignment horizontal="center" vertical="center"/>
    </xf>
    <xf numFmtId="169" fontId="22" fillId="33" borderId="5" xfId="221" applyNumberFormat="1" applyFont="1" applyFill="1" applyBorder="1" applyAlignment="1">
      <alignment horizontal="center" vertical="center"/>
    </xf>
    <xf numFmtId="169" fontId="22" fillId="33" borderId="2" xfId="221" applyNumberFormat="1" applyFont="1" applyFill="1" applyBorder="1" applyAlignment="1">
      <alignment horizontal="center" vertical="center"/>
    </xf>
    <xf numFmtId="0" fontId="22" fillId="0" borderId="0" xfId="221" applyFont="1" applyFill="1" applyAlignment="1">
      <alignment vertical="center"/>
    </xf>
    <xf numFmtId="0" fontId="22" fillId="0" borderId="0" xfId="221" applyFont="1" applyFill="1" applyAlignment="1">
      <alignment horizontal="center" vertical="center"/>
    </xf>
    <xf numFmtId="169" fontId="22" fillId="0" borderId="0" xfId="221" applyNumberFormat="1" applyFont="1" applyFill="1" applyAlignment="1">
      <alignment horizontal="right" vertical="center"/>
    </xf>
    <xf numFmtId="169" fontId="22" fillId="0" borderId="0" xfId="221" applyNumberFormat="1" applyFont="1" applyFill="1" applyAlignment="1">
      <alignment vertical="center"/>
    </xf>
    <xf numFmtId="165" fontId="22" fillId="0" borderId="0" xfId="221" applyNumberFormat="1" applyFont="1" applyFill="1" applyAlignment="1">
      <alignment vertical="center"/>
    </xf>
    <xf numFmtId="170" fontId="21" fillId="0" borderId="0" xfId="221" applyNumberFormat="1" applyFont="1" applyAlignment="1">
      <alignment horizontal="left" vertic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vertical="center"/>
    </xf>
    <xf numFmtId="169" fontId="50" fillId="0" borderId="0" xfId="0" applyNumberFormat="1" applyFont="1" applyFill="1" applyAlignment="1">
      <alignment vertical="center"/>
    </xf>
    <xf numFmtId="169" fontId="50" fillId="0" borderId="0" xfId="28" applyNumberFormat="1" applyFont="1" applyFill="1" applyAlignment="1">
      <alignment vertical="center"/>
    </xf>
    <xf numFmtId="169" fontId="50" fillId="0" borderId="0" xfId="28" applyNumberFormat="1" applyFont="1" applyFill="1" applyBorder="1" applyAlignment="1">
      <alignment vertical="center"/>
    </xf>
    <xf numFmtId="182" fontId="22" fillId="33" borderId="0" xfId="139" applyNumberFormat="1" applyFont="1" applyFill="1" applyAlignment="1">
      <alignment horizontal="right" vertical="center"/>
    </xf>
    <xf numFmtId="170" fontId="22" fillId="0" borderId="0" xfId="221" applyNumberFormat="1" applyFont="1" applyFill="1" applyAlignment="1">
      <alignment horizontal="centerContinuous" vertical="center"/>
    </xf>
    <xf numFmtId="170" fontId="22" fillId="0" borderId="1" xfId="221" applyNumberFormat="1" applyFont="1" applyFill="1" applyBorder="1" applyAlignment="1">
      <alignment horizontal="centerContinuous" vertical="center"/>
    </xf>
    <xf numFmtId="170" fontId="21" fillId="0" borderId="0" xfId="221" applyNumberFormat="1" applyFont="1" applyFill="1" applyAlignment="1">
      <alignment horizontal="right" vertical="center"/>
    </xf>
    <xf numFmtId="170" fontId="21" fillId="0" borderId="1" xfId="221" applyNumberFormat="1" applyFont="1" applyFill="1" applyBorder="1" applyAlignment="1">
      <alignment horizontal="right" vertical="center"/>
    </xf>
    <xf numFmtId="170" fontId="22" fillId="0" borderId="0" xfId="221" applyNumberFormat="1" applyFont="1" applyFill="1" applyAlignment="1">
      <alignment horizontal="right" vertical="center"/>
    </xf>
    <xf numFmtId="170" fontId="22" fillId="0" borderId="0" xfId="221" applyNumberFormat="1" applyFont="1" applyFill="1" applyAlignment="1">
      <alignment vertical="center"/>
    </xf>
    <xf numFmtId="170" fontId="22" fillId="0" borderId="0" xfId="221" applyNumberFormat="1" applyFont="1" applyFill="1" applyAlignment="1">
      <alignment horizontal="center" vertical="center"/>
    </xf>
    <xf numFmtId="170" fontId="22" fillId="0" borderId="1" xfId="221" applyNumberFormat="1" applyFont="1" applyFill="1" applyBorder="1" applyAlignment="1">
      <alignment horizontal="center" vertical="center"/>
    </xf>
    <xf numFmtId="170" fontId="22" fillId="0" borderId="1" xfId="221" applyNumberFormat="1" applyFont="1" applyFill="1" applyBorder="1" applyAlignment="1">
      <alignment horizontal="right" vertical="center"/>
    </xf>
    <xf numFmtId="170" fontId="24" fillId="0" borderId="0" xfId="221" applyNumberFormat="1" applyFont="1" applyFill="1" applyAlignment="1">
      <alignment horizontal="center" vertical="center"/>
    </xf>
    <xf numFmtId="170" fontId="22" fillId="0" borderId="1" xfId="221" applyNumberFormat="1" applyFont="1" applyFill="1" applyBorder="1" applyAlignment="1">
      <alignment vertical="center"/>
    </xf>
    <xf numFmtId="170" fontId="22" fillId="0" borderId="2" xfId="221" applyNumberFormat="1" applyFont="1" applyFill="1" applyBorder="1" applyAlignment="1">
      <alignment vertical="center"/>
    </xf>
    <xf numFmtId="170" fontId="22" fillId="0" borderId="2" xfId="221" applyNumberFormat="1" applyFont="1" applyFill="1" applyBorder="1" applyAlignment="1">
      <alignment horizontal="right" vertical="center"/>
    </xf>
    <xf numFmtId="167" fontId="22" fillId="0" borderId="0" xfId="221" applyNumberFormat="1" applyFont="1" applyFill="1" applyAlignment="1">
      <alignment vertical="center"/>
    </xf>
    <xf numFmtId="167" fontId="22" fillId="0" borderId="0" xfId="221" applyNumberFormat="1" applyFont="1" applyFill="1" applyAlignment="1">
      <alignment horizontal="centerContinuous" vertical="center"/>
    </xf>
    <xf numFmtId="167" fontId="22" fillId="0" borderId="1" xfId="221" applyNumberFormat="1" applyFont="1" applyFill="1" applyBorder="1" applyAlignment="1">
      <alignment horizontal="centerContinuous" vertical="center"/>
    </xf>
    <xf numFmtId="167" fontId="21" fillId="0" borderId="1" xfId="221" applyNumberFormat="1" applyFont="1" applyFill="1" applyBorder="1" applyAlignment="1">
      <alignment horizontal="center" vertical="center"/>
    </xf>
    <xf numFmtId="167" fontId="21" fillId="0" borderId="0" xfId="221" applyNumberFormat="1" applyFont="1" applyFill="1" applyAlignment="1">
      <alignment horizontal="right" vertical="center"/>
    </xf>
    <xf numFmtId="167" fontId="21" fillId="0" borderId="1" xfId="221" applyNumberFormat="1" applyFont="1" applyFill="1" applyBorder="1" applyAlignment="1">
      <alignment horizontal="right" vertical="center"/>
    </xf>
    <xf numFmtId="167" fontId="22" fillId="0" borderId="0" xfId="221" applyNumberFormat="1" applyFont="1" applyFill="1" applyAlignment="1">
      <alignment horizontal="right" vertical="center"/>
    </xf>
    <xf numFmtId="167" fontId="22" fillId="0" borderId="1" xfId="221" applyNumberFormat="1" applyFont="1" applyFill="1" applyBorder="1" applyAlignment="1">
      <alignment horizontal="right" vertical="center"/>
    </xf>
    <xf numFmtId="167" fontId="22" fillId="0" borderId="0" xfId="221" applyNumberFormat="1" applyFont="1" applyFill="1" applyAlignment="1">
      <alignment horizontal="center" vertical="center"/>
    </xf>
    <xf numFmtId="167" fontId="22" fillId="0" borderId="1" xfId="221" applyNumberFormat="1" applyFont="1" applyFill="1" applyBorder="1" applyAlignment="1">
      <alignment vertical="center"/>
    </xf>
    <xf numFmtId="167" fontId="21" fillId="0" borderId="0" xfId="221" applyNumberFormat="1" applyFont="1" applyFill="1" applyAlignment="1">
      <alignment horizontal="center" vertical="center"/>
    </xf>
    <xf numFmtId="167" fontId="22" fillId="0" borderId="1" xfId="221" applyNumberFormat="1" applyFont="1" applyFill="1" applyBorder="1" applyAlignment="1">
      <alignment horizontal="center" vertical="center"/>
    </xf>
    <xf numFmtId="167" fontId="22" fillId="0" borderId="2" xfId="221" applyNumberFormat="1" applyFont="1" applyFill="1" applyBorder="1" applyAlignment="1">
      <alignment horizontal="right" vertical="center"/>
    </xf>
    <xf numFmtId="168" fontId="22" fillId="0" borderId="2" xfId="221" applyNumberFormat="1" applyFont="1" applyFill="1" applyBorder="1" applyAlignment="1">
      <alignment horizontal="right" vertical="center"/>
    </xf>
    <xf numFmtId="168" fontId="22" fillId="0" borderId="0" xfId="221" applyNumberFormat="1" applyFont="1" applyFill="1" applyAlignment="1">
      <alignment horizontal="right" vertical="center"/>
    </xf>
    <xf numFmtId="167" fontId="22" fillId="0" borderId="2" xfId="221" applyNumberFormat="1" applyFont="1" applyFill="1" applyBorder="1" applyAlignment="1">
      <alignment horizontal="center" vertical="center"/>
    </xf>
    <xf numFmtId="168" fontId="22" fillId="0" borderId="15" xfId="221" applyNumberFormat="1" applyFont="1" applyFill="1" applyBorder="1" applyAlignment="1">
      <alignment horizontal="right" vertical="center"/>
    </xf>
    <xf numFmtId="169" fontId="22" fillId="0" borderId="0" xfId="221" applyNumberFormat="1" applyFont="1" applyFill="1" applyAlignment="1">
      <alignment horizontal="centerContinuous" vertical="center"/>
    </xf>
    <xf numFmtId="169" fontId="22" fillId="0" borderId="1" xfId="221" applyNumberFormat="1" applyFont="1" applyFill="1" applyBorder="1" applyAlignment="1">
      <alignment horizontal="centerContinuous" vertical="center"/>
    </xf>
    <xf numFmtId="169" fontId="21" fillId="0" borderId="1" xfId="221" applyNumberFormat="1" applyFont="1" applyFill="1" applyBorder="1" applyAlignment="1">
      <alignment horizontal="center" vertical="center"/>
    </xf>
    <xf numFmtId="169" fontId="21" fillId="0" borderId="0" xfId="221" applyNumberFormat="1" applyFont="1" applyFill="1" applyAlignment="1">
      <alignment horizontal="right" vertical="center"/>
    </xf>
    <xf numFmtId="169" fontId="21" fillId="0" borderId="1" xfId="221" applyNumberFormat="1" applyFont="1" applyFill="1" applyBorder="1" applyAlignment="1">
      <alignment horizontal="right" vertical="center"/>
    </xf>
    <xf numFmtId="169" fontId="22" fillId="0" borderId="0" xfId="221" applyNumberFormat="1" applyFont="1" applyFill="1" applyAlignment="1">
      <alignment horizontal="center" vertical="center"/>
    </xf>
    <xf numFmtId="169" fontId="22" fillId="0" borderId="1" xfId="221" applyNumberFormat="1" applyFont="1" applyFill="1" applyBorder="1" applyAlignment="1">
      <alignment horizontal="right" vertical="center"/>
    </xf>
    <xf numFmtId="169" fontId="22" fillId="0" borderId="1" xfId="221" applyNumberFormat="1" applyFont="1" applyFill="1" applyBorder="1" applyAlignment="1">
      <alignment horizontal="center" vertical="center"/>
    </xf>
    <xf numFmtId="169" fontId="22" fillId="0" borderId="5" xfId="221" applyNumberFormat="1" applyFont="1" applyFill="1" applyBorder="1" applyAlignment="1">
      <alignment horizontal="center" vertical="center"/>
    </xf>
    <xf numFmtId="169" fontId="22" fillId="0" borderId="2" xfId="221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0" fontId="25" fillId="0" borderId="0" xfId="221" applyFont="1" applyAlignment="1">
      <alignment vertical="center"/>
    </xf>
    <xf numFmtId="165" fontId="22" fillId="0" borderId="0" xfId="221" applyNumberFormat="1" applyFont="1" applyAlignment="1">
      <alignment horizontal="left" vertical="center"/>
    </xf>
    <xf numFmtId="170" fontId="22" fillId="0" borderId="0" xfId="221" applyNumberFormat="1" applyFont="1" applyAlignment="1">
      <alignment horizontal="center" vertical="center"/>
    </xf>
    <xf numFmtId="165" fontId="22" fillId="0" borderId="0" xfId="221" applyNumberFormat="1" applyFont="1" applyAlignment="1">
      <alignment horizontal="right" vertical="center"/>
    </xf>
    <xf numFmtId="170" fontId="22" fillId="0" borderId="0" xfId="221" applyNumberFormat="1" applyFont="1" applyAlignment="1">
      <alignment horizontal="right" vertical="center"/>
    </xf>
    <xf numFmtId="169" fontId="22" fillId="0" borderId="0" xfId="221" applyNumberFormat="1" applyFont="1" applyAlignment="1">
      <alignment horizontal="center" vertical="center"/>
    </xf>
    <xf numFmtId="0" fontId="22" fillId="0" borderId="5" xfId="221" applyFont="1" applyBorder="1" applyAlignment="1">
      <alignment horizontal="center" vertical="center"/>
    </xf>
    <xf numFmtId="169" fontId="22" fillId="0" borderId="5" xfId="221" applyNumberFormat="1" applyFont="1" applyBorder="1" applyAlignment="1">
      <alignment horizontal="center" vertical="center"/>
    </xf>
    <xf numFmtId="0" fontId="25" fillId="0" borderId="0" xfId="221" applyFont="1" applyAlignment="1">
      <alignment horizontal="center" vertical="center"/>
    </xf>
    <xf numFmtId="0" fontId="27" fillId="0" borderId="5" xfId="0" applyFont="1" applyFill="1" applyBorder="1" applyAlignment="1">
      <alignment vertical="center"/>
    </xf>
    <xf numFmtId="170" fontId="27" fillId="33" borderId="0" xfId="28" applyNumberFormat="1" applyFont="1" applyFill="1" applyBorder="1" applyAlignment="1">
      <alignment horizontal="right" vertical="center"/>
    </xf>
    <xf numFmtId="170" fontId="27" fillId="0" borderId="0" xfId="0" applyNumberFormat="1" applyFont="1" applyAlignment="1">
      <alignment vertical="center"/>
    </xf>
    <xf numFmtId="170" fontId="27" fillId="33" borderId="0" xfId="0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170" fontId="27" fillId="33" borderId="0" xfId="0" applyNumberFormat="1" applyFont="1" applyFill="1" applyAlignment="1">
      <alignment vertical="center"/>
    </xf>
    <xf numFmtId="169" fontId="27" fillId="33" borderId="5" xfId="0" applyNumberFormat="1" applyFont="1" applyFill="1" applyBorder="1" applyAlignment="1">
      <alignment horizontal="center" vertical="center"/>
    </xf>
    <xf numFmtId="170" fontId="27" fillId="33" borderId="5" xfId="0" applyNumberFormat="1" applyFont="1" applyFill="1" applyBorder="1" applyAlignment="1">
      <alignment vertical="center"/>
    </xf>
    <xf numFmtId="169" fontId="27" fillId="33" borderId="0" xfId="0" applyNumberFormat="1" applyFont="1" applyFill="1" applyBorder="1" applyAlignment="1">
      <alignment vertical="center"/>
    </xf>
    <xf numFmtId="169" fontId="27" fillId="33" borderId="0" xfId="0" applyNumberFormat="1" applyFont="1" applyFill="1" applyAlignment="1">
      <alignment vertical="center"/>
    </xf>
    <xf numFmtId="169" fontId="27" fillId="33" borderId="2" xfId="0" applyNumberFormat="1" applyFont="1" applyFill="1" applyBorder="1" applyAlignment="1">
      <alignment horizontal="right" vertical="center"/>
    </xf>
    <xf numFmtId="170" fontId="27" fillId="0" borderId="0" xfId="28" applyNumberFormat="1" applyFont="1" applyFill="1" applyBorder="1" applyAlignment="1">
      <alignment horizontal="right" vertical="center"/>
    </xf>
    <xf numFmtId="170" fontId="27" fillId="0" borderId="0" xfId="0" applyNumberFormat="1" applyFont="1" applyFill="1" applyAlignment="1">
      <alignment vertical="center"/>
    </xf>
    <xf numFmtId="170" fontId="27" fillId="0" borderId="0" xfId="0" applyNumberFormat="1" applyFont="1" applyFill="1" applyBorder="1" applyAlignment="1">
      <alignment vertical="center"/>
    </xf>
    <xf numFmtId="169" fontId="27" fillId="0" borderId="1" xfId="0" applyNumberFormat="1" applyFont="1" applyFill="1" applyBorder="1" applyAlignment="1">
      <alignment horizontal="center" vertical="center"/>
    </xf>
    <xf numFmtId="169" fontId="27" fillId="0" borderId="5" xfId="0" applyNumberFormat="1" applyFont="1" applyFill="1" applyBorder="1" applyAlignment="1">
      <alignment horizontal="center" vertical="center"/>
    </xf>
    <xf numFmtId="170" fontId="27" fillId="0" borderId="5" xfId="0" applyNumberFormat="1" applyFont="1" applyFill="1" applyBorder="1" applyAlignment="1">
      <alignment vertical="center"/>
    </xf>
    <xf numFmtId="169" fontId="27" fillId="0" borderId="2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9" fontId="22" fillId="0" borderId="0" xfId="0" applyNumberFormat="1" applyFont="1" applyFill="1" applyBorder="1" applyAlignment="1">
      <alignment horizontal="right" vertical="center"/>
    </xf>
    <xf numFmtId="169" fontId="22" fillId="0" borderId="0" xfId="28" applyNumberFormat="1" applyFont="1" applyFill="1" applyBorder="1" applyAlignment="1">
      <alignment horizontal="center" vertical="center"/>
    </xf>
    <xf numFmtId="169" fontId="22" fillId="0" borderId="0" xfId="28" applyNumberFormat="1" applyFont="1" applyFill="1" applyBorder="1" applyAlignment="1">
      <alignment horizontal="right" vertical="center"/>
    </xf>
    <xf numFmtId="165" fontId="22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1" xfId="28" applyNumberFormat="1" applyFont="1" applyFill="1" applyBorder="1" applyAlignment="1">
      <alignment horizontal="right" vertical="center"/>
    </xf>
    <xf numFmtId="165" fontId="25" fillId="0" borderId="0" xfId="221" applyNumberFormat="1" applyFont="1" applyAlignment="1">
      <alignment horizontal="center" vertical="center"/>
    </xf>
    <xf numFmtId="165" fontId="25" fillId="0" borderId="0" xfId="221" applyNumberFormat="1" applyFont="1" applyAlignment="1">
      <alignment vertical="center"/>
    </xf>
    <xf numFmtId="170" fontId="25" fillId="0" borderId="0" xfId="221" applyNumberFormat="1" applyFont="1" applyAlignment="1">
      <alignment vertical="center"/>
    </xf>
    <xf numFmtId="170" fontId="51" fillId="0" borderId="0" xfId="221" applyNumberFormat="1" applyFont="1" applyAlignment="1">
      <alignment horizontal="right" vertical="center"/>
    </xf>
    <xf numFmtId="170" fontId="51" fillId="0" borderId="0" xfId="221" applyNumberFormat="1" applyFont="1" applyAlignment="1">
      <alignment horizontal="center" vertical="center"/>
    </xf>
    <xf numFmtId="170" fontId="51" fillId="0" borderId="0" xfId="221" quotePrefix="1" applyNumberFormat="1" applyFont="1" applyAlignment="1">
      <alignment horizontal="right" vertical="center"/>
    </xf>
    <xf numFmtId="165" fontId="51" fillId="0" borderId="1" xfId="221" applyNumberFormat="1" applyFont="1" applyBorder="1" applyAlignment="1">
      <alignment horizontal="center" vertical="center"/>
    </xf>
    <xf numFmtId="170" fontId="51" fillId="0" borderId="1" xfId="221" applyNumberFormat="1" applyFont="1" applyBorder="1" applyAlignment="1">
      <alignment horizontal="right" vertical="center"/>
    </xf>
    <xf numFmtId="0" fontId="51" fillId="0" borderId="0" xfId="221" applyFont="1" applyAlignment="1">
      <alignment vertical="center"/>
    </xf>
    <xf numFmtId="165" fontId="51" fillId="0" borderId="0" xfId="221" applyNumberFormat="1" applyFont="1" applyAlignment="1">
      <alignment vertical="center"/>
    </xf>
    <xf numFmtId="170" fontId="25" fillId="0" borderId="0" xfId="221" applyNumberFormat="1" applyFont="1" applyAlignment="1">
      <alignment horizontal="right" vertical="center"/>
    </xf>
    <xf numFmtId="170" fontId="25" fillId="0" borderId="0" xfId="221" applyNumberFormat="1" applyFont="1" applyAlignment="1">
      <alignment horizontal="center" vertical="center"/>
    </xf>
    <xf numFmtId="170" fontId="25" fillId="0" borderId="5" xfId="221" applyNumberFormat="1" applyFont="1" applyBorder="1" applyAlignment="1">
      <alignment horizontal="center" vertical="center"/>
    </xf>
    <xf numFmtId="170" fontId="25" fillId="0" borderId="1" xfId="221" applyNumberFormat="1" applyFont="1" applyBorder="1" applyAlignment="1">
      <alignment horizontal="right" vertical="center"/>
    </xf>
    <xf numFmtId="170" fontId="25" fillId="0" borderId="2" xfId="221" applyNumberFormat="1" applyFont="1" applyBorder="1" applyAlignment="1">
      <alignment horizontal="center" vertical="center"/>
    </xf>
    <xf numFmtId="170" fontId="25" fillId="33" borderId="0" xfId="221" applyNumberFormat="1" applyFont="1" applyFill="1" applyAlignment="1">
      <alignment horizontal="right" vertical="center"/>
    </xf>
    <xf numFmtId="170" fontId="25" fillId="33" borderId="0" xfId="221" applyNumberFormat="1" applyFont="1" applyFill="1" applyAlignment="1">
      <alignment horizontal="center" vertical="center"/>
    </xf>
    <xf numFmtId="170" fontId="25" fillId="33" borderId="5" xfId="221" applyNumberFormat="1" applyFont="1" applyFill="1" applyBorder="1" applyAlignment="1">
      <alignment horizontal="center" vertical="center"/>
    </xf>
    <xf numFmtId="170" fontId="25" fillId="33" borderId="5" xfId="221" applyNumberFormat="1" applyFont="1" applyFill="1" applyBorder="1" applyAlignment="1">
      <alignment horizontal="right" vertical="center"/>
    </xf>
    <xf numFmtId="170" fontId="25" fillId="33" borderId="0" xfId="221" applyNumberFormat="1" applyFont="1" applyFill="1" applyAlignment="1">
      <alignment vertical="center"/>
    </xf>
    <xf numFmtId="170" fontId="25" fillId="33" borderId="2" xfId="221" applyNumberFormat="1" applyFont="1" applyFill="1" applyBorder="1" applyAlignment="1">
      <alignment horizontal="center" vertical="center"/>
    </xf>
    <xf numFmtId="0" fontId="21" fillId="0" borderId="0" xfId="221" applyNumberFormat="1" applyFont="1" applyAlignment="1">
      <alignment horizontal="left" vertical="center"/>
    </xf>
    <xf numFmtId="0" fontId="22" fillId="0" borderId="0" xfId="221" applyNumberFormat="1" applyFont="1" applyAlignment="1">
      <alignment horizontal="centerContinuous" vertical="center"/>
    </xf>
    <xf numFmtId="0" fontId="21" fillId="0" borderId="1" xfId="221" applyNumberFormat="1" applyFont="1" applyBorder="1" applyAlignment="1">
      <alignment horizontal="left" vertical="center"/>
    </xf>
    <xf numFmtId="0" fontId="22" fillId="0" borderId="1" xfId="221" applyNumberFormat="1" applyFont="1" applyBorder="1" applyAlignment="1">
      <alignment horizontal="left" vertical="center"/>
    </xf>
    <xf numFmtId="0" fontId="22" fillId="0" borderId="1" xfId="221" applyNumberFormat="1" applyFont="1" applyBorder="1" applyAlignment="1">
      <alignment horizontal="centerContinuous" vertical="center"/>
    </xf>
    <xf numFmtId="0" fontId="22" fillId="0" borderId="0" xfId="221" applyNumberFormat="1" applyFont="1" applyAlignment="1">
      <alignment horizontal="left" vertical="center"/>
    </xf>
    <xf numFmtId="0" fontId="22" fillId="0" borderId="0" xfId="221" applyNumberFormat="1" applyFont="1" applyAlignment="1">
      <alignment vertical="center"/>
    </xf>
    <xf numFmtId="0" fontId="21" fillId="0" borderId="0" xfId="221" applyNumberFormat="1" applyFont="1" applyAlignment="1">
      <alignment vertical="center"/>
    </xf>
    <xf numFmtId="0" fontId="22" fillId="0" borderId="0" xfId="221" quotePrefix="1" applyNumberFormat="1" applyFont="1" applyAlignment="1">
      <alignment vertical="center"/>
    </xf>
    <xf numFmtId="0" fontId="22" fillId="0" borderId="0" xfId="221" applyNumberFormat="1" applyFont="1" applyAlignment="1">
      <alignment horizontal="right" vertical="center"/>
    </xf>
    <xf numFmtId="0" fontId="22" fillId="0" borderId="1" xfId="221" applyNumberFormat="1" applyFont="1" applyBorder="1" applyAlignment="1">
      <alignment vertical="center"/>
    </xf>
    <xf numFmtId="0" fontId="22" fillId="0" borderId="0" xfId="221" applyNumberFormat="1" applyFont="1" applyFill="1" applyAlignment="1">
      <alignment vertical="center"/>
    </xf>
    <xf numFmtId="0" fontId="21" fillId="0" borderId="0" xfId="221" applyNumberFormat="1" applyFont="1" applyFill="1" applyAlignment="1">
      <alignment vertical="center"/>
    </xf>
    <xf numFmtId="0" fontId="21" fillId="0" borderId="1" xfId="221" applyNumberFormat="1" applyFont="1" applyBorder="1" applyAlignment="1">
      <alignment vertical="center"/>
    </xf>
    <xf numFmtId="0" fontId="22" fillId="0" borderId="0" xfId="221" quotePrefix="1" applyNumberFormat="1" applyFont="1" applyAlignment="1">
      <alignment horizontal="left" vertical="center"/>
    </xf>
    <xf numFmtId="0" fontId="22" fillId="0" borderId="5" xfId="221" applyNumberFormat="1" applyFont="1" applyBorder="1" applyAlignment="1">
      <alignment vertical="center"/>
    </xf>
    <xf numFmtId="0" fontId="22" fillId="0" borderId="5" xfId="221" applyNumberFormat="1" applyFont="1" applyBorder="1" applyAlignment="1">
      <alignment horizontal="left" vertical="center"/>
    </xf>
    <xf numFmtId="165" fontId="22" fillId="0" borderId="0" xfId="221" applyNumberFormat="1" applyFont="1" applyAlignment="1">
      <alignment horizontal="center" vertical="center"/>
    </xf>
    <xf numFmtId="0" fontId="22" fillId="0" borderId="0" xfId="221" applyFont="1" applyAlignment="1">
      <alignment horizontal="center" vertical="center"/>
    </xf>
    <xf numFmtId="0" fontId="22" fillId="0" borderId="0" xfId="221" applyFont="1" applyAlignment="1">
      <alignment horizontal="center" vertical="center"/>
    </xf>
    <xf numFmtId="0" fontId="22" fillId="0" borderId="0" xfId="221" applyFont="1" applyAlignment="1">
      <alignment horizontal="center" vertical="center"/>
    </xf>
    <xf numFmtId="165" fontId="22" fillId="0" borderId="0" xfId="221" applyNumberFormat="1" applyFont="1" applyAlignment="1">
      <alignment horizontal="center" vertical="center"/>
    </xf>
    <xf numFmtId="0" fontId="22" fillId="0" borderId="0" xfId="221" applyFont="1" applyAlignment="1">
      <alignment horizontal="center" vertical="center"/>
    </xf>
    <xf numFmtId="165" fontId="22" fillId="0" borderId="0" xfId="221" applyNumberFormat="1" applyFont="1" applyAlignment="1">
      <alignment horizontal="center" vertical="center"/>
    </xf>
    <xf numFmtId="170" fontId="21" fillId="0" borderId="1" xfId="221" applyNumberFormat="1" applyFont="1" applyBorder="1" applyAlignment="1">
      <alignment horizontal="center" vertical="center"/>
    </xf>
    <xf numFmtId="165" fontId="22" fillId="0" borderId="0" xfId="221" applyNumberFormat="1" applyFont="1" applyAlignment="1">
      <alignment horizontal="left" vertical="top"/>
    </xf>
    <xf numFmtId="169" fontId="26" fillId="0" borderId="1" xfId="0" applyNumberFormat="1" applyFont="1" applyFill="1" applyBorder="1" applyAlignment="1">
      <alignment horizontal="center" vertical="center"/>
    </xf>
    <xf numFmtId="169" fontId="22" fillId="0" borderId="0" xfId="0" applyNumberFormat="1" applyFont="1" applyFill="1" applyBorder="1" applyAlignment="1">
      <alignment horizontal="center" vertical="center"/>
    </xf>
    <xf numFmtId="169" fontId="26" fillId="0" borderId="1" xfId="28" applyNumberFormat="1" applyFont="1" applyFill="1" applyBorder="1" applyAlignment="1">
      <alignment horizontal="center" vertical="center"/>
    </xf>
    <xf numFmtId="169" fontId="26" fillId="0" borderId="3" xfId="28" applyNumberFormat="1" applyFont="1" applyFill="1" applyBorder="1" applyAlignment="1">
      <alignment horizontal="center" vertical="center"/>
    </xf>
    <xf numFmtId="169" fontId="26" fillId="0" borderId="17" xfId="0" applyNumberFormat="1" applyFont="1" applyFill="1" applyBorder="1" applyAlignment="1">
      <alignment horizontal="center" vertical="center"/>
    </xf>
    <xf numFmtId="0" fontId="22" fillId="0" borderId="0" xfId="221" applyFont="1" applyAlignment="1">
      <alignment horizontal="center" vertical="center"/>
    </xf>
    <xf numFmtId="170" fontId="51" fillId="0" borderId="1" xfId="221" applyNumberFormat="1" applyFont="1" applyBorder="1" applyAlignment="1">
      <alignment horizontal="center" vertical="center"/>
    </xf>
  </cellXfs>
  <cellStyles count="22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[0] 2" xfId="47" xr:uid="{6ACAA724-4E57-458E-BBA3-7C5BA30051DC}"/>
    <cellStyle name="Comma [0] 2 2" xfId="146" xr:uid="{03D223FA-712B-4159-9D06-AF53A0259B48}"/>
    <cellStyle name="Comma [0] 2 3" xfId="181" xr:uid="{FB273BA8-E96E-4572-9811-29187CAD5E2C}"/>
    <cellStyle name="Comma [0] 3" xfId="48" xr:uid="{8902782D-1180-4140-A2D6-2C32ECCDC29F}"/>
    <cellStyle name="Comma [0] 4" xfId="104" xr:uid="{BD4CF9E9-3987-485A-8A43-34B1B62A0218}"/>
    <cellStyle name="Comma [0] 4 2" xfId="167" xr:uid="{9BA2EA1A-012B-483C-A697-1576AA65D807}"/>
    <cellStyle name="Comma [0] 4 3" xfId="202" xr:uid="{3E0D1BAD-70D2-4EFB-97A3-49A582D5832D}"/>
    <cellStyle name="Comma [0] 5" xfId="219" xr:uid="{36573173-B980-4EED-AE3E-6C9F85D036C7}"/>
    <cellStyle name="Comma [0] 6" xfId="49" xr:uid="{4F8A56C8-4D7C-408F-9AB9-DF49CBFB0885}"/>
    <cellStyle name="Comma [0] 6 2" xfId="147" xr:uid="{74A11A46-3074-44F3-A420-7C405FA410A2}"/>
    <cellStyle name="Comma [0] 6 3" xfId="182" xr:uid="{3EAAED34-4943-4CD7-B73F-8495DE250B8F}"/>
    <cellStyle name="Comma [0] 7" xfId="99" xr:uid="{527FEBAC-73BB-4082-B342-CE312AA387C9}"/>
    <cellStyle name="Comma [0] 9" xfId="50" xr:uid="{9EC23AAB-D574-4CBC-B400-53AC4BBFBF50}"/>
    <cellStyle name="Comma [0] 9 2" xfId="148" xr:uid="{17BE4312-A430-4CEE-9CAC-B8C8EA111DF0}"/>
    <cellStyle name="Comma [0] 9 3" xfId="183" xr:uid="{98C311D8-0D67-496D-B2ED-880F4FA0EE0B}"/>
    <cellStyle name="Comma 10" xfId="141" xr:uid="{C39EFFD9-CB96-47CE-A372-189500E9D983}"/>
    <cellStyle name="Comma 10 2" xfId="172" xr:uid="{8E909757-984C-4996-A387-8A7C8A6AFCF8}"/>
    <cellStyle name="Comma 10 2 2 2" xfId="51" xr:uid="{1AD5298A-0CAB-4E80-8E31-A99B7D95B34A}"/>
    <cellStyle name="Comma 10 2 2 2 2" xfId="52" xr:uid="{B0A33AE7-DC3C-4E0E-AD08-2618E6E3428F}"/>
    <cellStyle name="Comma 10 3" xfId="93" xr:uid="{EB53D887-96E7-4524-8C64-7267514B2943}"/>
    <cellStyle name="Comma 10 4" xfId="207" xr:uid="{F7CA295E-F03B-4CEB-84F3-B4DFADE4FD7E}"/>
    <cellStyle name="Comma 104 6" xfId="53" xr:uid="{8301C1B2-80B1-47E6-A00B-993620F29E9E}"/>
    <cellStyle name="Comma 104 6 2" xfId="149" xr:uid="{AFD8FFAB-01F5-4EA0-AB5B-CA69A0BBAD21}"/>
    <cellStyle name="Comma 104 6 3" xfId="54" xr:uid="{A6131723-FC83-4A2B-A0D4-8C10BEB27992}"/>
    <cellStyle name="Comma 104 6 3 2" xfId="150" xr:uid="{8FB44464-1A64-4ADA-9688-B5DEEB36CD5B}"/>
    <cellStyle name="Comma 104 6 3 3" xfId="185" xr:uid="{95E3921D-859C-4CFE-8DAB-885E242BE982}"/>
    <cellStyle name="Comma 104 6 4" xfId="184" xr:uid="{08232BFC-F328-4A39-A260-72412FEF46C4}"/>
    <cellStyle name="Comma 11" xfId="218" xr:uid="{29400B4B-5A40-418A-A923-85FB2E42113E}"/>
    <cellStyle name="Comma 11 2 8" xfId="124" xr:uid="{70D88B03-81EE-4165-8362-91014B5BD62B}"/>
    <cellStyle name="Comma 12" xfId="44" xr:uid="{1612E1E7-2A95-4539-8B01-DC6176CC142C}"/>
    <cellStyle name="Comma 120" xfId="89" xr:uid="{250C40C4-1D7F-4348-BE5C-F96EBF18925C}"/>
    <cellStyle name="Comma 171 3 2" xfId="128" xr:uid="{1FC9D3C0-01C3-4A30-95FC-2906854C8B62}"/>
    <cellStyle name="Comma 171 3 2 2" xfId="168" xr:uid="{C591D6B3-3421-413C-AFC5-7EFB18106609}"/>
    <cellStyle name="Comma 171 3 2 3" xfId="203" xr:uid="{497D98F7-9F77-4B3B-898B-5891BE4C8F81}"/>
    <cellStyle name="Comma 19" xfId="55" xr:uid="{D69E97EE-F18A-49E9-A362-AC14AC0A64A3}"/>
    <cellStyle name="Comma 19 2" xfId="151" xr:uid="{9AF98051-F435-4171-A7F7-ECD9CF1D038D}"/>
    <cellStyle name="Comma 19 3" xfId="186" xr:uid="{313DCABB-AB2E-4ABE-81B7-BD6BCD43285D}"/>
    <cellStyle name="Comma 2" xfId="56" xr:uid="{B0454766-2151-4E4D-986C-1C32A9B1B5C4}"/>
    <cellStyle name="Comma 2 2" xfId="57" xr:uid="{BC8A8EFD-F4DE-4C01-8680-5ED8ABF7424C}"/>
    <cellStyle name="Comma 2 2 3 2 2" xfId="58" xr:uid="{8E91B339-F569-4FB4-9977-5D509BED8493}"/>
    <cellStyle name="Comma 2 3" xfId="103" xr:uid="{6477AFEF-D978-4995-B48A-50D566C822FA}"/>
    <cellStyle name="Comma 2 4" xfId="108" xr:uid="{CC5D66A4-9F31-4A85-96DE-A087B737ECF2}"/>
    <cellStyle name="Comma 2 5" xfId="222" xr:uid="{887B4939-D75F-4C96-9A3A-B0034F31E633}"/>
    <cellStyle name="Comma 20" xfId="59" xr:uid="{F8441CE7-B19B-4060-BFD7-F239C98FE1A0}"/>
    <cellStyle name="Comma 20 2" xfId="152" xr:uid="{EE06DCFB-FA0E-4419-A232-F16C53003307}"/>
    <cellStyle name="Comma 20 3" xfId="187" xr:uid="{B6898B75-1288-4AF6-9885-DB440F5D7E47}"/>
    <cellStyle name="Comma 23" xfId="143" xr:uid="{7DDB3C71-E3D0-4E63-BF8B-C6E9120F9EE8}"/>
    <cellStyle name="Comma 23 2" xfId="173" xr:uid="{5DE7C505-0F84-4DCB-90A6-8DF5B7929928}"/>
    <cellStyle name="Comma 23 3" xfId="208" xr:uid="{8D46641A-DFC4-45E3-9510-EE58D0EDE45B}"/>
    <cellStyle name="Comma 3" xfId="60" xr:uid="{D63D1EEC-04F1-43A7-9764-4A2D085D71F9}"/>
    <cellStyle name="Comma 3 2" xfId="61" xr:uid="{1F6636A9-887A-4004-BD0A-AC5B32FB2AB8}"/>
    <cellStyle name="Comma 3 2 2" xfId="113" xr:uid="{37148B3A-907D-4335-A1F1-61C118E60EA7}"/>
    <cellStyle name="Comma 3 2 3" xfId="153" xr:uid="{F8E76982-D51B-4956-964F-14D7EEF86F72}"/>
    <cellStyle name="Comma 3 2 4" xfId="188" xr:uid="{E03C3858-3013-4748-9516-6F778D009A50}"/>
    <cellStyle name="Comma 3 3" xfId="134" xr:uid="{D111A9C9-DD8A-419C-8F1B-872509CE64F2}"/>
    <cellStyle name="Comma 3 4" xfId="107" xr:uid="{190DD743-39FF-4040-BBD0-F8C731C6F64D}"/>
    <cellStyle name="Comma 4" xfId="62" xr:uid="{13FB7D4B-15C2-4B76-B0CD-D6CF32472E29}"/>
    <cellStyle name="Comma 4 2" xfId="139" xr:uid="{42B9D983-6F78-4FD1-835B-4E2A2338713D}"/>
    <cellStyle name="Comma 4 2 2" xfId="63" xr:uid="{FB3DAA39-5A35-48A7-90F3-CF8B2F5D8E17}"/>
    <cellStyle name="Comma 4 27" xfId="64" xr:uid="{8C6C903C-1D53-4AEC-88EE-00A467B52C96}"/>
    <cellStyle name="Comma 4 3" xfId="65" xr:uid="{3F55FEC0-667A-400C-8EEC-171FCE7385C3}"/>
    <cellStyle name="Comma 4 4" xfId="130" xr:uid="{8CD3B48E-1717-4AFC-9C25-F166EA2A3439}"/>
    <cellStyle name="Comma 4 5" xfId="176" xr:uid="{C2266EF6-303F-4BE8-A14D-03E4F3900721}"/>
    <cellStyle name="Comma 4 7 4" xfId="66" xr:uid="{27ACF5F8-6E17-4D1B-8367-2B70CF0CEB82}"/>
    <cellStyle name="Comma 5" xfId="67" xr:uid="{943F025C-39F0-4D45-9866-FBC63B4BF55F}"/>
    <cellStyle name="Comma 5 2" xfId="133" xr:uid="{01525258-FDAA-4A52-82D8-4F9E74AFBF4A}"/>
    <cellStyle name="Comma 5 2 2" xfId="170" xr:uid="{6B6691D1-06C9-4D6C-A211-B4166E53C09B}"/>
    <cellStyle name="Comma 5 2 3" xfId="205" xr:uid="{19CC5058-CFA2-4BA4-BD2F-619A08988F25}"/>
    <cellStyle name="Comma 6" xfId="85" xr:uid="{F95118D6-49BB-4F1C-9401-EA6B50567B0A}"/>
    <cellStyle name="Comma 6 2" xfId="140" xr:uid="{56475978-774B-4089-A07F-E1298E0C2010}"/>
    <cellStyle name="Comma 6 2 2" xfId="171" xr:uid="{CDAC9273-61F6-4B40-9D45-4C22A79E4E9D}"/>
    <cellStyle name="Comma 6 2 3" xfId="206" xr:uid="{EAAEB8CF-10A0-4E65-A8EC-AB9BB6B976D0}"/>
    <cellStyle name="Comma 65 2" xfId="68" xr:uid="{87DDD1B8-0679-48DB-B5A6-8D6ABABB65DF}"/>
    <cellStyle name="Comma 7" xfId="46" xr:uid="{8E3775AB-3BE4-46EC-BA1C-142F4ECC7018}"/>
    <cellStyle name="Comma 7 2" xfId="145" xr:uid="{A6A8C902-9049-49F3-809B-D120B1FD46C8}"/>
    <cellStyle name="Comma 7 3" xfId="180" xr:uid="{D680A688-5770-417D-928F-ED5617ED3495}"/>
    <cellStyle name="Comma 71" xfId="94" xr:uid="{C5DF23A8-0190-4A5B-B1DD-FF0EC1EBEAA1}"/>
    <cellStyle name="Comma 72" xfId="96" xr:uid="{CA5E7295-6780-4A18-8EAA-D6DCC53729A6}"/>
    <cellStyle name="Comma 8" xfId="102" xr:uid="{587C2E03-9F47-4B3F-A552-EE3DC669EEA7}"/>
    <cellStyle name="Comma 8 2" xfId="178" xr:uid="{2F45A722-4324-4F8D-BB04-2839FCD7F228}"/>
    <cellStyle name="Comma 8 2 2" xfId="212" xr:uid="{32EDD652-AAC5-476D-BB8F-063407A4F7C4}"/>
    <cellStyle name="Comma 8 3" xfId="166" xr:uid="{446B4E83-23E3-4FDD-B03A-314496DBFCFA}"/>
    <cellStyle name="Comma 8 4" xfId="201" xr:uid="{1A9A98A3-9CDF-4EBA-B6D0-34437ED5F622}"/>
    <cellStyle name="Comma 9" xfId="215" xr:uid="{147F6E53-83D9-4447-85EB-B72E727E31E6}"/>
    <cellStyle name="Comma 96" xfId="69" xr:uid="{8812539B-7DFC-4912-A4C5-0B1A0C834FDB}"/>
    <cellStyle name="Comma 96 2" xfId="154" xr:uid="{0230AE1A-659C-452E-B3E7-B9AA86925FDA}"/>
    <cellStyle name="Comma 96 3" xfId="189" xr:uid="{832EEC0F-1D81-4C16-BEB3-0B3A7C306FA5}"/>
    <cellStyle name="Currency 2" xfId="109" xr:uid="{0181B80C-4055-41FE-804F-AD31498891B4}"/>
    <cellStyle name="Explanatory Text" xfId="29" builtinId="53" customBuiltin="1"/>
    <cellStyle name="Followed Hyperlink" xfId="114" xr:uid="{E04C10DB-860D-4A9B-ACE8-9EE0FEB58758}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112" xr:uid="{B98810CC-C93D-4F0D-8DB7-A034B03D9A20}"/>
    <cellStyle name="Hyperlink 2" xfId="123" xr:uid="{6F479DD0-815C-4A10-91CF-A201858DC5D2}"/>
    <cellStyle name="Hyperlink 2 2" xfId="125" xr:uid="{9F9034E0-04FC-4DA9-9BDA-AC2F6AFF4A10}"/>
    <cellStyle name="Hyperlink 2 2 2" xfId="137" xr:uid="{D3DD74C3-A366-4E31-A2AB-4AA43CB89A27}"/>
    <cellStyle name="Hyperlink 2 3" xfId="138" xr:uid="{06C507CF-61F0-4235-9997-169A63E818BA}"/>
    <cellStyle name="Hyperlink 3" xfId="115" xr:uid="{6C8AE1EA-34F4-4CE3-AFAA-DE7B267B3B46}"/>
    <cellStyle name="Hyperlink 4" xfId="220" xr:uid="{AA475245-317B-4978-B26E-23AA4D771151}"/>
    <cellStyle name="Hyperlink 6" xfId="214" xr:uid="{1F750282-8193-4227-8CA6-1C80485E06EE}"/>
    <cellStyle name="Hyperlink 7" xfId="136" xr:uid="{DCD595B9-BFA6-4188-9AAA-184C4856C6C7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- Stile7 2" xfId="70" xr:uid="{9A5CD0E6-A51B-4E1D-9D34-08757E4D185A}"/>
    <cellStyle name="Normal - Stile7 2 2" xfId="155" xr:uid="{E11EBC09-E687-47B5-9765-4A9A2405BF35}"/>
    <cellStyle name="Normal - Stile7 2 3" xfId="190" xr:uid="{E9DEF711-2D52-43CB-88EA-D48348ECC46B}"/>
    <cellStyle name="Normal - Style1 2" xfId="71" xr:uid="{1A97BC86-FA1B-4175-88F4-4B95582E195B}"/>
    <cellStyle name="Normal 10" xfId="92" xr:uid="{B1EC745C-D85C-4CE0-943A-5F7B9BBC31E2}"/>
    <cellStyle name="Normal 10 2" xfId="72" xr:uid="{D2291EB7-2F46-4F30-98E4-9735C724E637}"/>
    <cellStyle name="Normal 10 2 2" xfId="174" xr:uid="{A4373191-D005-42AA-9755-AB4D8CCD86BE}"/>
    <cellStyle name="Normal 10 2 2 2" xfId="131" xr:uid="{52B83FCA-06AA-4731-9312-25FFCB7D71C0}"/>
    <cellStyle name="Normal 10 2 2 2 2" xfId="169" xr:uid="{3686D22D-2E91-48D5-AA70-3B1F36735F7D}"/>
    <cellStyle name="Normal 10 2 2 2 3" xfId="204" xr:uid="{93907F5E-670F-4493-A75A-E434552F682C}"/>
    <cellStyle name="Normal 10 2 2 3" xfId="209" xr:uid="{76D8BDE2-B486-4402-8802-7574D829B423}"/>
    <cellStyle name="Normal 10 2 3" xfId="156" xr:uid="{FC13BBF8-E51D-4AC8-AE61-455B796758E0}"/>
    <cellStyle name="Normal 10 2 4" xfId="191" xr:uid="{97EE51AB-343C-4B02-80D1-8383830EA370}"/>
    <cellStyle name="Normal 10 3" xfId="164" xr:uid="{11445D77-D00E-423A-A3AE-C03CEDEE1D2F}"/>
    <cellStyle name="Normal 10 3 2" xfId="126" xr:uid="{C21AE888-C096-4A78-96B5-0C3A8B10D1EC}"/>
    <cellStyle name="Normal 10 4" xfId="73" xr:uid="{78007830-D575-460B-AD9E-3A37A93E5B79}"/>
    <cellStyle name="Normal 10 4 2" xfId="157" xr:uid="{FED4574C-EAB7-47E6-B812-729CB2AE6018}"/>
    <cellStyle name="Normal 10 4 3" xfId="192" xr:uid="{16968B79-AE5A-478E-95BA-9388A9FB1509}"/>
    <cellStyle name="Normal 10 5" xfId="199" xr:uid="{E01CCE60-06F7-431F-9554-C0EB6DCDA747}"/>
    <cellStyle name="Normal 107" xfId="95" xr:uid="{CD0D6CFC-A7EC-4850-AE66-B16BEE59CB9B}"/>
    <cellStyle name="Normal 11" xfId="43" xr:uid="{1EE6909F-C65C-4B6F-B3CC-85C657760956}"/>
    <cellStyle name="Normal 12" xfId="223" xr:uid="{57C70F56-3DA2-40BF-B75F-88191730F70E}"/>
    <cellStyle name="Normal 129" xfId="119" xr:uid="{748CC860-5CD1-4918-8CD2-1423A2E2BF16}"/>
    <cellStyle name="Normal 188 5" xfId="86" xr:uid="{4565CD22-B1B8-432D-9DCF-E4952CA543E5}"/>
    <cellStyle name="Normal 2" xfId="45" xr:uid="{C32749A2-6FA0-424A-A99D-780B8D8BBC44}"/>
    <cellStyle name="Normal 2 10" xfId="117" xr:uid="{E5B360F3-0CBE-4CD0-9397-CA0738529F08}"/>
    <cellStyle name="Normal 2 13" xfId="135" xr:uid="{9581946C-3C43-49A4-9B2E-5DC2119F6453}"/>
    <cellStyle name="Normal 2 16" xfId="74" xr:uid="{7041ED21-7699-4FA2-A0EF-218D4CA60318}"/>
    <cellStyle name="Normal 2 2" xfId="75" xr:uid="{AE9520A5-5FB3-4812-A194-D5AEA2A42E51}"/>
    <cellStyle name="Normal 2 2 2 14" xfId="213" xr:uid="{0E362937-DC67-4B2D-BC0B-B88F11E030B0}"/>
    <cellStyle name="Normal 2 2 2 2" xfId="98" xr:uid="{6212E444-C1B9-42AC-91BA-24BEA5396DCB}"/>
    <cellStyle name="Normal 2 2 2 2 2" xfId="142" xr:uid="{BBB39091-3F9C-4052-B480-12AF47362A3F}"/>
    <cellStyle name="Normal 2 3" xfId="122" xr:uid="{8DF872D3-10E3-4A21-99F7-D3782C15CA2B}"/>
    <cellStyle name="Normal 2 4" xfId="144" xr:uid="{D62AB047-9BC9-4E5E-A27E-3260CCD7A4E2}"/>
    <cellStyle name="Normal 2 5" xfId="179" xr:uid="{14761E50-C75A-491D-95D0-1DFA211FF47C}"/>
    <cellStyle name="Normal 2 6" xfId="216" xr:uid="{E145B641-E9F4-4D57-8502-A02D2959EE98}"/>
    <cellStyle name="Normal 248" xfId="76" xr:uid="{1C4D8997-4197-4013-8CC4-7A8F4E86FE5D}"/>
    <cellStyle name="Normal 25" xfId="175" xr:uid="{6DA0E4BB-E957-45D6-9344-4725BD5BDD2B}"/>
    <cellStyle name="Normal 25 2" xfId="210" xr:uid="{A01E2381-F847-43AE-8F67-3C06498E3CEF}"/>
    <cellStyle name="Normal 26" xfId="91" xr:uid="{02F0E0CD-61E0-4E86-AB67-F5343CD29129}"/>
    <cellStyle name="Normal 26 2" xfId="163" xr:uid="{350F7137-A93B-4C87-AF59-CB3867970A78}"/>
    <cellStyle name="Normal 26 3" xfId="198" xr:uid="{C4B71340-A5C6-49B0-9805-BD87AAFE18E0}"/>
    <cellStyle name="Normal 27" xfId="88" xr:uid="{5540D6F8-FF83-477C-B439-C8FE5A1B910A}"/>
    <cellStyle name="Normal 27 2" xfId="161" xr:uid="{902E0B89-6C00-4B87-A640-10F9514D86BE}"/>
    <cellStyle name="Normal 27 2 3" xfId="127" xr:uid="{3970673C-4232-4AEA-A969-1BA580E8116B}"/>
    <cellStyle name="Normal 27 3" xfId="196" xr:uid="{E660F9AD-67E0-4A14-A6BE-FD3BD478709F}"/>
    <cellStyle name="Normal 3" xfId="77" xr:uid="{8826DF41-D3D5-4D1A-AE6D-C807131522F5}"/>
    <cellStyle name="Normal 3 2" xfId="106" xr:uid="{33276187-F5C2-4658-9A8E-A1D53B5CD6D7}"/>
    <cellStyle name="Normal 3 2 5 7" xfId="118" xr:uid="{A2E9A405-1D9A-44C6-B2A8-86FA20438904}"/>
    <cellStyle name="Normal 3 3" xfId="105" xr:uid="{7963D6D8-00FB-4C07-AA54-004664C499BC}"/>
    <cellStyle name="Normal 3 3 2" xfId="78" xr:uid="{1EA496CD-08D4-40FB-A8A0-468708A4053D}"/>
    <cellStyle name="Normal 3 3 2 2" xfId="159" xr:uid="{EAA00586-03C9-4F16-AE06-3A84165C6549}"/>
    <cellStyle name="Normal 3 3 2 3" xfId="194" xr:uid="{7A17E431-D96D-4AC9-8755-FD685917F662}"/>
    <cellStyle name="Normal 3 4" xfId="158" xr:uid="{0F7FE41B-3664-4D22-8D20-FFA1B48ECDBA}"/>
    <cellStyle name="Normal 3 5" xfId="193" xr:uid="{59D8537C-E2EC-4B9C-A40D-42517362949A}"/>
    <cellStyle name="Normal 35" xfId="129" xr:uid="{DE43BF56-7DDD-4F24-AA08-86225EBC312F}"/>
    <cellStyle name="Normal 37" xfId="132" xr:uid="{C69505F8-F449-4F68-A9A2-1A45CF212E27}"/>
    <cellStyle name="Normal 38" xfId="121" xr:uid="{1F177022-7AC0-4339-A7F3-17E7A16F26C4}"/>
    <cellStyle name="Normal 4" xfId="79" xr:uid="{08C1EA38-9658-43B6-A06F-FA1FF4939856}"/>
    <cellStyle name="Normal 4 2" xfId="111" xr:uid="{06EB3F84-D2A6-4DFE-BBF6-AB04C8A91A79}"/>
    <cellStyle name="Normal 4 3" xfId="177" xr:uid="{4D196C05-DB04-417F-85AC-B31485357D8A}"/>
    <cellStyle name="Normal 4 3 2" xfId="211" xr:uid="{3B9CE00B-83D9-4422-B6E5-0CBB73B5B5A4}"/>
    <cellStyle name="Normal 4 3 2 2" xfId="80" xr:uid="{BE84E85D-F142-4E48-9C86-3C50165DDDF0}"/>
    <cellStyle name="Normal 5" xfId="84" xr:uid="{E5308CB7-50F8-40BC-B1AE-D9DC623CA43E}"/>
    <cellStyle name="Normal 5 2" xfId="116" xr:uid="{63AE7DA6-40B5-4BCA-B559-4DF360563386}"/>
    <cellStyle name="Normal 6" xfId="101" xr:uid="{7865A8E8-C21D-4E60-B736-AD7E558541F2}"/>
    <cellStyle name="Normal 6 2" xfId="165" xr:uid="{5D6CFD61-AC37-4556-94A9-B7988AE7D5F3}"/>
    <cellStyle name="Normal 6 3" xfId="200" xr:uid="{C5802496-2C40-4ECF-9AF9-4023F971FA66}"/>
    <cellStyle name="Normal 6 4" xfId="221" xr:uid="{A381361A-0247-466A-868C-9050DB8CC3DF}"/>
    <cellStyle name="Normal 7" xfId="90" xr:uid="{F1925D19-AF19-4616-AA0E-1605E3F94C70}"/>
    <cellStyle name="Normal 7 2" xfId="81" xr:uid="{35E413BD-E76D-4359-AD8E-DB5191BE517D}"/>
    <cellStyle name="Normal 7 2 11" xfId="82" xr:uid="{3AF738C5-C531-4412-A763-27E2F67AD1D2}"/>
    <cellStyle name="Normal 7 3" xfId="162" xr:uid="{EB3D70A5-7AE4-4379-9520-EA60E36CA889}"/>
    <cellStyle name="Normal 7 4" xfId="197" xr:uid="{A18A9341-3FFE-41F5-B9DA-96F4A3CCC0BA}"/>
    <cellStyle name="Normal 8" xfId="120" xr:uid="{E295851E-20EE-4F0D-B59D-99CAB11F5840}"/>
    <cellStyle name="Normal 9" xfId="217" xr:uid="{1E19937B-5B10-4F66-92ED-AC2A20F8CC61}"/>
    <cellStyle name="Note" xfId="38" builtinId="10" customBuiltin="1"/>
    <cellStyle name="Output" xfId="39" builtinId="21" customBuiltin="1"/>
    <cellStyle name="Percent 2" xfId="83" xr:uid="{6B3E6684-23F2-4798-BEE0-4F7BEBCFC147}"/>
    <cellStyle name="Percent 2 2" xfId="110" xr:uid="{6FE4A8D1-C297-4875-B1F9-71D6A7201501}"/>
    <cellStyle name="Percent 2 3" xfId="160" xr:uid="{2B1E7780-175D-48C9-B1CC-E10FE78637C0}"/>
    <cellStyle name="Percent 2 4" xfId="195" xr:uid="{8ABD086C-F3DF-48B6-BEED-8FCDC3ACABCC}"/>
    <cellStyle name="Percent 29" xfId="97" xr:uid="{ACAA814E-5867-4248-B7F1-385BEC4D5EB7}"/>
    <cellStyle name="Percent 3" xfId="87" xr:uid="{AB782E52-D8F7-4D80-9361-50BDD9913F79}"/>
    <cellStyle name="Title" xfId="40" builtinId="15" customBuiltin="1"/>
    <cellStyle name="Total" xfId="41" builtinId="25" customBuiltin="1"/>
    <cellStyle name="Warning Text" xfId="42" builtinId="11" customBuiltin="1"/>
    <cellStyle name="標準_NewPackage2000.12末対応 石本作成分" xfId="100" xr:uid="{52926D51-A7BB-4F4C-8256-20A3A49B9D58}"/>
  </cellStyles>
  <dxfs count="0"/>
  <tableStyles count="0" defaultTableStyle="TableStyleMedium2" defaultPivotStyle="PivotStyleLight16"/>
  <colors>
    <mruColors>
      <color rgb="FFFAFAFA"/>
      <color rgb="FF666699"/>
      <color rgb="FF00808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C8D50-CD58-40F7-88F2-2B910A096AD9}">
  <sheetPr>
    <tabColor rgb="FFFFFF00"/>
  </sheetPr>
  <dimension ref="A1:L141"/>
  <sheetViews>
    <sheetView topLeftCell="A37" zoomScale="110" zoomScaleNormal="110" zoomScaleSheetLayoutView="90" workbookViewId="0">
      <selection activeCell="Q51" sqref="Q51"/>
    </sheetView>
  </sheetViews>
  <sheetFormatPr defaultColWidth="9.140625" defaultRowHeight="18.75" customHeight="1"/>
  <cols>
    <col min="1" max="2" width="1.28515625" style="53" customWidth="1"/>
    <col min="3" max="3" width="34" style="54" customWidth="1"/>
    <col min="4" max="4" width="7.85546875" style="47" customWidth="1"/>
    <col min="5" max="5" width="0.85546875" style="47" customWidth="1"/>
    <col min="6" max="6" width="13.140625" style="64" customWidth="1"/>
    <col min="7" max="7" width="0.85546875" style="64" customWidth="1"/>
    <col min="8" max="8" width="13.140625" style="167" customWidth="1"/>
    <col min="9" max="9" width="0.85546875" style="64" customWidth="1"/>
    <col min="10" max="10" width="13.140625" style="64" customWidth="1"/>
    <col min="11" max="11" width="0.85546875" style="64" customWidth="1"/>
    <col min="12" max="12" width="13.140625" style="167" customWidth="1"/>
    <col min="13" max="16384" width="9.140625" style="54"/>
  </cols>
  <sheetData>
    <row r="1" spans="1:12" s="204" customFormat="1" ht="21.75" customHeight="1">
      <c r="A1" s="45" t="s">
        <v>0</v>
      </c>
      <c r="B1" s="45"/>
      <c r="C1" s="46"/>
      <c r="D1" s="47"/>
      <c r="E1" s="47"/>
      <c r="F1" s="48"/>
      <c r="G1" s="48"/>
      <c r="H1" s="162"/>
      <c r="I1" s="48"/>
      <c r="J1" s="48"/>
      <c r="K1" s="48"/>
      <c r="L1" s="162"/>
    </row>
    <row r="2" spans="1:12" s="204" customFormat="1" ht="21.75" customHeight="1">
      <c r="A2" s="45" t="s">
        <v>1</v>
      </c>
      <c r="B2" s="45"/>
      <c r="C2" s="46"/>
      <c r="D2" s="47"/>
      <c r="E2" s="47"/>
      <c r="F2" s="48"/>
      <c r="G2" s="48"/>
      <c r="H2" s="162"/>
      <c r="I2" s="48"/>
      <c r="J2" s="48"/>
      <c r="K2" s="48"/>
      <c r="L2" s="162"/>
    </row>
    <row r="3" spans="1:12" s="204" customFormat="1" ht="21.75" customHeight="1">
      <c r="A3" s="49" t="s">
        <v>241</v>
      </c>
      <c r="B3" s="49"/>
      <c r="C3" s="50"/>
      <c r="D3" s="51"/>
      <c r="E3" s="51"/>
      <c r="F3" s="52"/>
      <c r="G3" s="52"/>
      <c r="H3" s="163"/>
      <c r="I3" s="52"/>
      <c r="J3" s="52"/>
      <c r="K3" s="52"/>
      <c r="L3" s="163"/>
    </row>
    <row r="4" spans="1:12" ht="9" customHeight="1">
      <c r="C4" s="46"/>
      <c r="F4" s="48"/>
      <c r="G4" s="48"/>
      <c r="H4" s="162"/>
      <c r="I4" s="48"/>
      <c r="J4" s="48"/>
      <c r="K4" s="48"/>
      <c r="L4" s="162"/>
    </row>
    <row r="5" spans="1:12" ht="20.100000000000001" customHeight="1">
      <c r="F5" s="285" t="s">
        <v>2</v>
      </c>
      <c r="G5" s="285"/>
      <c r="H5" s="285"/>
      <c r="I5" s="55"/>
      <c r="J5" s="285" t="s">
        <v>3</v>
      </c>
      <c r="K5" s="285"/>
      <c r="L5" s="285"/>
    </row>
    <row r="6" spans="1:12" ht="20.100000000000001" customHeight="1">
      <c r="D6" s="56"/>
      <c r="E6" s="56"/>
      <c r="F6" s="57" t="s">
        <v>243</v>
      </c>
      <c r="G6" s="57"/>
      <c r="H6" s="164" t="s">
        <v>192</v>
      </c>
      <c r="I6" s="55"/>
      <c r="J6" s="57" t="s">
        <v>243</v>
      </c>
      <c r="K6" s="57"/>
      <c r="L6" s="164" t="s">
        <v>192</v>
      </c>
    </row>
    <row r="7" spans="1:12" ht="18.75" customHeight="1">
      <c r="D7" s="58" t="s">
        <v>4</v>
      </c>
      <c r="E7" s="59"/>
      <c r="F7" s="60" t="s">
        <v>5</v>
      </c>
      <c r="G7" s="61"/>
      <c r="H7" s="165" t="s">
        <v>5</v>
      </c>
      <c r="I7" s="55"/>
      <c r="J7" s="60" t="s">
        <v>5</v>
      </c>
      <c r="K7" s="61"/>
      <c r="L7" s="165" t="s">
        <v>5</v>
      </c>
    </row>
    <row r="8" spans="1:12" ht="20.100000000000001" customHeight="1">
      <c r="A8" s="62" t="s">
        <v>6</v>
      </c>
      <c r="B8" s="62"/>
      <c r="C8" s="62"/>
      <c r="F8" s="63"/>
      <c r="H8" s="166"/>
      <c r="J8" s="63"/>
      <c r="L8" s="166"/>
    </row>
    <row r="9" spans="1:12" ht="3.95" customHeight="1">
      <c r="A9" s="62"/>
      <c r="B9" s="62"/>
      <c r="C9" s="62"/>
      <c r="F9" s="63"/>
      <c r="H9" s="166"/>
      <c r="J9" s="63"/>
      <c r="L9" s="166"/>
    </row>
    <row r="10" spans="1:12" ht="20.100000000000001" customHeight="1">
      <c r="A10" s="62" t="s">
        <v>7</v>
      </c>
      <c r="B10" s="62"/>
      <c r="C10" s="53"/>
      <c r="F10" s="66"/>
      <c r="J10" s="66"/>
    </row>
    <row r="11" spans="1:12" ht="3.95" customHeight="1">
      <c r="A11" s="62"/>
      <c r="B11" s="62"/>
      <c r="C11" s="53"/>
      <c r="F11" s="66"/>
      <c r="J11" s="66"/>
    </row>
    <row r="12" spans="1:12" ht="20.100000000000001" customHeight="1">
      <c r="A12" s="53" t="s">
        <v>8</v>
      </c>
      <c r="C12" s="53"/>
      <c r="D12" s="47">
        <v>10</v>
      </c>
      <c r="F12" s="63">
        <v>750857774</v>
      </c>
      <c r="G12" s="207"/>
      <c r="H12" s="166">
        <v>1299250630</v>
      </c>
      <c r="I12" s="207"/>
      <c r="J12" s="63">
        <v>247601868</v>
      </c>
      <c r="K12" s="207"/>
      <c r="L12" s="166">
        <v>590217980</v>
      </c>
    </row>
    <row r="13" spans="1:12" ht="20.100000000000001" customHeight="1">
      <c r="A13" s="53" t="s">
        <v>234</v>
      </c>
      <c r="C13" s="53"/>
      <c r="D13" s="47">
        <v>11</v>
      </c>
      <c r="F13" s="63">
        <v>150000000</v>
      </c>
      <c r="G13" s="207"/>
      <c r="H13" s="166">
        <v>200000000</v>
      </c>
      <c r="I13" s="207"/>
      <c r="J13" s="63">
        <v>150000000</v>
      </c>
      <c r="K13" s="207"/>
      <c r="L13" s="166">
        <v>200000000</v>
      </c>
    </row>
    <row r="14" spans="1:12" ht="20.100000000000001" customHeight="1">
      <c r="A14" s="53" t="s">
        <v>9</v>
      </c>
      <c r="C14" s="53"/>
      <c r="D14" s="47">
        <v>12</v>
      </c>
      <c r="F14" s="63">
        <v>2107736542</v>
      </c>
      <c r="G14" s="207"/>
      <c r="H14" s="166">
        <v>1716208619</v>
      </c>
      <c r="I14" s="207"/>
      <c r="J14" s="63">
        <v>22030642</v>
      </c>
      <c r="K14" s="207"/>
      <c r="L14" s="166">
        <v>17521979</v>
      </c>
    </row>
    <row r="15" spans="1:12" ht="19.5" customHeight="1">
      <c r="A15" s="53" t="s">
        <v>10</v>
      </c>
      <c r="C15" s="53"/>
      <c r="D15" s="47" t="s">
        <v>245</v>
      </c>
      <c r="F15" s="67">
        <v>0</v>
      </c>
      <c r="G15" s="207"/>
      <c r="H15" s="168">
        <v>0</v>
      </c>
      <c r="I15" s="207"/>
      <c r="J15" s="63">
        <v>2578900000</v>
      </c>
      <c r="K15" s="207"/>
      <c r="L15" s="166">
        <v>1978500000</v>
      </c>
    </row>
    <row r="16" spans="1:12" ht="19.5" customHeight="1">
      <c r="A16" s="53" t="s">
        <v>267</v>
      </c>
      <c r="B16" s="69"/>
      <c r="C16" s="53"/>
      <c r="D16" s="47">
        <v>46</v>
      </c>
      <c r="F16" s="161">
        <v>185500</v>
      </c>
      <c r="G16" s="207"/>
      <c r="H16" s="168">
        <v>0</v>
      </c>
      <c r="I16" s="207"/>
      <c r="J16" s="63">
        <v>0</v>
      </c>
      <c r="K16" s="207"/>
      <c r="L16" s="166">
        <v>0</v>
      </c>
    </row>
    <row r="17" spans="1:12" ht="20.100000000000001" customHeight="1">
      <c r="A17" s="53" t="s">
        <v>11</v>
      </c>
      <c r="C17" s="53"/>
      <c r="D17" s="47">
        <v>14</v>
      </c>
      <c r="F17" s="63">
        <v>3192207800</v>
      </c>
      <c r="G17" s="207"/>
      <c r="H17" s="166">
        <v>2560784895</v>
      </c>
      <c r="I17" s="207"/>
      <c r="J17" s="67">
        <v>0</v>
      </c>
      <c r="K17" s="207"/>
      <c r="L17" s="168">
        <v>0</v>
      </c>
    </row>
    <row r="18" spans="1:12" ht="20.100000000000001" customHeight="1">
      <c r="A18" s="53" t="s">
        <v>12</v>
      </c>
      <c r="C18" s="53"/>
      <c r="D18" s="47">
        <v>15</v>
      </c>
      <c r="F18" s="63">
        <v>60760470</v>
      </c>
      <c r="G18" s="207"/>
      <c r="H18" s="166">
        <v>28885535</v>
      </c>
      <c r="I18" s="207"/>
      <c r="J18" s="67">
        <v>0</v>
      </c>
      <c r="K18" s="207"/>
      <c r="L18" s="168">
        <v>0</v>
      </c>
    </row>
    <row r="19" spans="1:12" ht="20.100000000000001" customHeight="1">
      <c r="A19" s="53" t="s">
        <v>13</v>
      </c>
      <c r="C19" s="53"/>
      <c r="D19" s="47">
        <v>16</v>
      </c>
      <c r="F19" s="70">
        <v>12195989</v>
      </c>
      <c r="G19" s="207"/>
      <c r="H19" s="170">
        <v>15154061</v>
      </c>
      <c r="I19" s="207"/>
      <c r="J19" s="72">
        <v>0</v>
      </c>
      <c r="K19" s="207"/>
      <c r="L19" s="169">
        <v>0</v>
      </c>
    </row>
    <row r="20" spans="1:12" ht="3.95" customHeight="1">
      <c r="C20" s="53"/>
      <c r="F20" s="63"/>
      <c r="G20" s="207"/>
      <c r="H20" s="166"/>
      <c r="I20" s="207"/>
      <c r="J20" s="63"/>
      <c r="K20" s="207"/>
      <c r="L20" s="166"/>
    </row>
    <row r="21" spans="1:12" ht="20.100000000000001" customHeight="1">
      <c r="A21" s="62" t="s">
        <v>14</v>
      </c>
      <c r="B21" s="62"/>
      <c r="C21" s="62"/>
      <c r="F21" s="70">
        <f>SUM(F12:F19)</f>
        <v>6273944075</v>
      </c>
      <c r="G21" s="207"/>
      <c r="H21" s="170">
        <f>SUM(H12:H19)</f>
        <v>5820283740</v>
      </c>
      <c r="I21" s="207"/>
      <c r="J21" s="70">
        <f>SUM(J12:J19)</f>
        <v>2998532510</v>
      </c>
      <c r="K21" s="207"/>
      <c r="L21" s="170">
        <f>SUM(L12:L19)</f>
        <v>2786239959</v>
      </c>
    </row>
    <row r="22" spans="1:12" ht="10.15" customHeight="1">
      <c r="A22" s="62"/>
      <c r="B22" s="62"/>
      <c r="C22" s="62"/>
      <c r="F22" s="63"/>
      <c r="G22" s="207"/>
      <c r="H22" s="166"/>
      <c r="I22" s="207"/>
      <c r="J22" s="63"/>
      <c r="K22" s="207"/>
      <c r="L22" s="166"/>
    </row>
    <row r="23" spans="1:12" ht="18" customHeight="1">
      <c r="A23" s="62" t="s">
        <v>15</v>
      </c>
      <c r="B23" s="62"/>
      <c r="F23" s="74"/>
      <c r="G23" s="75"/>
      <c r="H23" s="171"/>
      <c r="J23" s="74"/>
      <c r="K23" s="75"/>
      <c r="L23" s="171"/>
    </row>
    <row r="24" spans="1:12" ht="3.95" customHeight="1">
      <c r="A24" s="62"/>
      <c r="B24" s="62"/>
      <c r="F24" s="74"/>
      <c r="G24" s="75"/>
      <c r="H24" s="171"/>
      <c r="J24" s="74"/>
      <c r="K24" s="75"/>
      <c r="L24" s="171"/>
    </row>
    <row r="25" spans="1:12" ht="18" customHeight="1">
      <c r="A25" s="53" t="s">
        <v>16</v>
      </c>
      <c r="D25" s="47">
        <v>17</v>
      </c>
      <c r="F25" s="67">
        <v>254007060</v>
      </c>
      <c r="G25" s="75"/>
      <c r="H25" s="168">
        <v>255847120</v>
      </c>
      <c r="J25" s="67">
        <v>1500000</v>
      </c>
      <c r="K25" s="75"/>
      <c r="L25" s="168">
        <v>1500000</v>
      </c>
    </row>
    <row r="26" spans="1:12" ht="18" customHeight="1">
      <c r="A26" s="53" t="s">
        <v>17</v>
      </c>
      <c r="D26" s="47">
        <v>18</v>
      </c>
      <c r="F26" s="66">
        <v>2484478528</v>
      </c>
      <c r="G26" s="75"/>
      <c r="H26" s="167">
        <v>2347134714</v>
      </c>
      <c r="J26" s="66">
        <v>221000000</v>
      </c>
      <c r="K26" s="75"/>
      <c r="L26" s="167">
        <v>221000000</v>
      </c>
    </row>
    <row r="27" spans="1:12" ht="18" customHeight="1">
      <c r="A27" s="53" t="s">
        <v>18</v>
      </c>
      <c r="D27" s="47">
        <v>19</v>
      </c>
      <c r="F27" s="67">
        <v>0</v>
      </c>
      <c r="G27" s="75"/>
      <c r="H27" s="168">
        <v>0</v>
      </c>
      <c r="J27" s="67">
        <v>3764229749</v>
      </c>
      <c r="K27" s="75"/>
      <c r="L27" s="168">
        <v>3764229749</v>
      </c>
    </row>
    <row r="28" spans="1:12" ht="18" customHeight="1">
      <c r="A28" s="53" t="s">
        <v>19</v>
      </c>
      <c r="D28" s="47">
        <v>20</v>
      </c>
      <c r="F28" s="67">
        <v>165804890</v>
      </c>
      <c r="G28" s="75"/>
      <c r="H28" s="168">
        <v>50913671</v>
      </c>
      <c r="J28" s="67">
        <v>0</v>
      </c>
      <c r="K28" s="75"/>
      <c r="L28" s="168">
        <v>0</v>
      </c>
    </row>
    <row r="29" spans="1:12" ht="18" customHeight="1">
      <c r="A29" s="53" t="s">
        <v>195</v>
      </c>
      <c r="F29" s="67"/>
      <c r="G29" s="75"/>
      <c r="H29" s="168"/>
      <c r="J29" s="67"/>
      <c r="K29" s="207"/>
      <c r="L29" s="168"/>
    </row>
    <row r="30" spans="1:12" ht="18" customHeight="1">
      <c r="B30" s="53" t="s">
        <v>196</v>
      </c>
      <c r="D30" s="47">
        <v>13</v>
      </c>
      <c r="F30" s="67">
        <v>9790150</v>
      </c>
      <c r="G30" s="75"/>
      <c r="H30" s="168">
        <v>4622000</v>
      </c>
      <c r="J30" s="67">
        <v>0</v>
      </c>
      <c r="K30" s="207"/>
      <c r="L30" s="168">
        <v>0</v>
      </c>
    </row>
    <row r="31" spans="1:12" ht="18" customHeight="1">
      <c r="A31" s="53" t="s">
        <v>20</v>
      </c>
      <c r="D31" s="47" t="s">
        <v>246</v>
      </c>
      <c r="F31" s="67">
        <v>41534015</v>
      </c>
      <c r="H31" s="168">
        <v>39070246</v>
      </c>
      <c r="J31" s="67">
        <v>900000000</v>
      </c>
      <c r="L31" s="168">
        <v>915586750</v>
      </c>
    </row>
    <row r="32" spans="1:12" ht="18" customHeight="1">
      <c r="A32" s="53" t="s">
        <v>21</v>
      </c>
      <c r="D32" s="47">
        <v>21</v>
      </c>
      <c r="F32" s="67">
        <v>0</v>
      </c>
      <c r="G32" s="75"/>
      <c r="H32" s="168">
        <v>0</v>
      </c>
      <c r="J32" s="67">
        <v>333144705</v>
      </c>
      <c r="K32" s="75"/>
      <c r="L32" s="168">
        <v>349342547</v>
      </c>
    </row>
    <row r="33" spans="1:12" ht="18" customHeight="1">
      <c r="A33" s="53" t="s">
        <v>22</v>
      </c>
      <c r="D33" s="47">
        <v>22</v>
      </c>
      <c r="F33" s="66">
        <v>5719972707</v>
      </c>
      <c r="G33" s="75"/>
      <c r="H33" s="167">
        <v>5652118013</v>
      </c>
      <c r="J33" s="66">
        <v>48677896</v>
      </c>
      <c r="K33" s="75"/>
      <c r="L33" s="167">
        <v>51843512</v>
      </c>
    </row>
    <row r="34" spans="1:12" ht="18" customHeight="1">
      <c r="A34" s="53" t="s">
        <v>23</v>
      </c>
      <c r="F34" s="66">
        <v>98052438</v>
      </c>
      <c r="G34" s="75"/>
      <c r="H34" s="167">
        <v>145016762</v>
      </c>
      <c r="J34" s="67">
        <v>0</v>
      </c>
      <c r="K34" s="207"/>
      <c r="L34" s="168">
        <v>0</v>
      </c>
    </row>
    <row r="35" spans="1:12" ht="18" customHeight="1">
      <c r="A35" s="53" t="s">
        <v>197</v>
      </c>
      <c r="D35" s="47">
        <v>23</v>
      </c>
      <c r="F35" s="66">
        <v>629865222</v>
      </c>
      <c r="G35" s="75"/>
      <c r="H35" s="167">
        <v>611389359</v>
      </c>
      <c r="J35" s="67">
        <v>6827886</v>
      </c>
      <c r="K35" s="207"/>
      <c r="L35" s="168">
        <v>7681372</v>
      </c>
    </row>
    <row r="36" spans="1:12" ht="18" customHeight="1">
      <c r="A36" s="53" t="s">
        <v>24</v>
      </c>
      <c r="D36" s="47">
        <v>24</v>
      </c>
      <c r="F36" s="66">
        <v>228459435</v>
      </c>
      <c r="G36" s="75"/>
      <c r="H36" s="167">
        <v>216684190</v>
      </c>
      <c r="J36" s="66">
        <v>500936</v>
      </c>
      <c r="K36" s="75"/>
      <c r="L36" s="167">
        <v>642155</v>
      </c>
    </row>
    <row r="37" spans="1:12" ht="18" customHeight="1">
      <c r="A37" s="53" t="s">
        <v>25</v>
      </c>
      <c r="D37" s="47">
        <v>25</v>
      </c>
      <c r="F37" s="66">
        <v>68030331</v>
      </c>
      <c r="G37" s="75"/>
      <c r="H37" s="167">
        <v>54064887</v>
      </c>
      <c r="J37" s="67">
        <v>0</v>
      </c>
      <c r="K37" s="207"/>
      <c r="L37" s="168">
        <v>0</v>
      </c>
    </row>
    <row r="38" spans="1:12" ht="18" customHeight="1">
      <c r="A38" s="53" t="s">
        <v>26</v>
      </c>
      <c r="D38" s="47">
        <v>26</v>
      </c>
      <c r="F38" s="66">
        <v>226783422</v>
      </c>
      <c r="G38" s="75"/>
      <c r="H38" s="167">
        <v>194171887</v>
      </c>
      <c r="J38" s="66">
        <v>7655671</v>
      </c>
      <c r="K38" s="75"/>
      <c r="L38" s="167">
        <v>6586189</v>
      </c>
    </row>
    <row r="39" spans="1:12" ht="18" customHeight="1">
      <c r="A39" s="53" t="s">
        <v>27</v>
      </c>
      <c r="D39" s="47">
        <v>27</v>
      </c>
      <c r="F39" s="76">
        <v>67390578</v>
      </c>
      <c r="G39" s="75"/>
      <c r="H39" s="172">
        <v>13457385</v>
      </c>
      <c r="J39" s="76">
        <v>4214590</v>
      </c>
      <c r="K39" s="75"/>
      <c r="L39" s="172">
        <v>5574128</v>
      </c>
    </row>
    <row r="40" spans="1:12" ht="3.95" customHeight="1">
      <c r="F40" s="66"/>
      <c r="G40" s="75"/>
      <c r="J40" s="66"/>
      <c r="K40" s="75"/>
    </row>
    <row r="41" spans="1:12" ht="18" customHeight="1">
      <c r="A41" s="62" t="s">
        <v>28</v>
      </c>
      <c r="B41" s="62"/>
      <c r="D41" s="78"/>
      <c r="E41" s="78"/>
      <c r="F41" s="76">
        <f>SUM(F25:F40)</f>
        <v>9994168776</v>
      </c>
      <c r="G41" s="75"/>
      <c r="H41" s="172">
        <f>SUM(H25:H40)</f>
        <v>9584490234</v>
      </c>
      <c r="J41" s="76">
        <f>SUM(J25:J40)</f>
        <v>5287751433</v>
      </c>
      <c r="K41" s="75"/>
      <c r="L41" s="172">
        <f>SUM(L25:L40)</f>
        <v>5323986402</v>
      </c>
    </row>
    <row r="42" spans="1:12" ht="3.95" customHeight="1">
      <c r="A42" s="62"/>
      <c r="B42" s="62"/>
      <c r="D42" s="78"/>
      <c r="E42" s="78"/>
      <c r="F42" s="66"/>
      <c r="G42" s="75"/>
      <c r="J42" s="66"/>
      <c r="K42" s="75"/>
    </row>
    <row r="43" spans="1:12" ht="18" customHeight="1" thickBot="1">
      <c r="A43" s="62" t="s">
        <v>29</v>
      </c>
      <c r="B43" s="62"/>
      <c r="D43" s="78"/>
      <c r="E43" s="78"/>
      <c r="F43" s="79">
        <f>F21+F41</f>
        <v>16268112851</v>
      </c>
      <c r="H43" s="173">
        <f>H21+H41</f>
        <v>15404773974</v>
      </c>
      <c r="J43" s="79">
        <f>J21+J41</f>
        <v>8286283943</v>
      </c>
      <c r="L43" s="173">
        <f>L21+L41</f>
        <v>8110226361</v>
      </c>
    </row>
    <row r="44" spans="1:12" ht="27" customHeight="1" thickTop="1">
      <c r="A44" s="62"/>
      <c r="B44" s="62"/>
      <c r="D44" s="78"/>
      <c r="E44" s="78"/>
    </row>
    <row r="45" spans="1:12" ht="18" customHeight="1">
      <c r="A45" s="62"/>
      <c r="B45" s="62"/>
      <c r="D45" s="78"/>
      <c r="E45" s="78"/>
    </row>
    <row r="46" spans="1:12" ht="18.75" customHeight="1">
      <c r="A46" s="284" t="s">
        <v>262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</row>
    <row r="47" spans="1:12" ht="18.75" customHeight="1">
      <c r="A47" s="284" t="s">
        <v>249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</row>
    <row r="48" spans="1:12" ht="18.75" customHeight="1">
      <c r="A48" s="284" t="s">
        <v>251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</row>
    <row r="49" spans="1:12" ht="18.75" customHeight="1">
      <c r="A49" s="278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</row>
    <row r="50" spans="1:12" ht="6" customHeight="1">
      <c r="A50" s="62"/>
      <c r="B50" s="62"/>
      <c r="D50" s="78"/>
      <c r="E50" s="78"/>
    </row>
    <row r="51" spans="1:12" ht="21.75" customHeight="1">
      <c r="A51" s="80" t="s">
        <v>273</v>
      </c>
      <c r="B51" s="80"/>
      <c r="C51" s="81"/>
      <c r="D51" s="51"/>
      <c r="E51" s="51"/>
      <c r="F51" s="77"/>
      <c r="G51" s="77"/>
      <c r="H51" s="172"/>
      <c r="I51" s="77"/>
      <c r="J51" s="77"/>
      <c r="K51" s="77"/>
      <c r="L51" s="172"/>
    </row>
    <row r="52" spans="1:12" s="204" customFormat="1" ht="21.4" customHeight="1">
      <c r="A52" s="45" t="str">
        <f>A1</f>
        <v>บริษัท อีสเทิร์นโพลีเมอร์ กรุ๊ป จำกัด (มหาชน)</v>
      </c>
      <c r="B52" s="45"/>
      <c r="C52" s="46"/>
      <c r="D52" s="47"/>
      <c r="E52" s="47"/>
      <c r="F52" s="48"/>
      <c r="G52" s="48"/>
      <c r="H52" s="162"/>
      <c r="I52" s="48"/>
      <c r="J52" s="48"/>
      <c r="K52" s="48"/>
      <c r="L52" s="162"/>
    </row>
    <row r="53" spans="1:12" s="204" customFormat="1" ht="21.4" customHeight="1">
      <c r="A53" s="45" t="s">
        <v>1</v>
      </c>
      <c r="B53" s="45"/>
      <c r="C53" s="46"/>
      <c r="D53" s="47"/>
      <c r="E53" s="47"/>
      <c r="F53" s="48"/>
      <c r="G53" s="48"/>
      <c r="H53" s="162"/>
      <c r="I53" s="48"/>
      <c r="J53" s="48"/>
      <c r="K53" s="48"/>
      <c r="L53" s="162"/>
    </row>
    <row r="54" spans="1:12" s="204" customFormat="1" ht="21.4" customHeight="1">
      <c r="A54" s="49" t="str">
        <f>A3</f>
        <v>ณ วันที่ 31 มีนาคม พ.ศ. 2565</v>
      </c>
      <c r="B54" s="49"/>
      <c r="C54" s="50"/>
      <c r="D54" s="51"/>
      <c r="E54" s="51"/>
      <c r="F54" s="52"/>
      <c r="G54" s="52"/>
      <c r="H54" s="163"/>
      <c r="I54" s="52"/>
      <c r="J54" s="52"/>
      <c r="K54" s="52"/>
      <c r="L54" s="163"/>
    </row>
    <row r="55" spans="1:12" ht="21.4" customHeight="1">
      <c r="A55" s="54"/>
      <c r="B55" s="54"/>
      <c r="C55" s="46"/>
      <c r="F55" s="48"/>
      <c r="G55" s="48"/>
      <c r="H55" s="162"/>
      <c r="I55" s="48"/>
      <c r="J55" s="48"/>
      <c r="K55" s="48"/>
      <c r="L55" s="162"/>
    </row>
    <row r="56" spans="1:12" ht="21.4" customHeight="1">
      <c r="F56" s="285" t="s">
        <v>2</v>
      </c>
      <c r="G56" s="285"/>
      <c r="H56" s="285"/>
      <c r="I56" s="55"/>
      <c r="J56" s="285" t="s">
        <v>3</v>
      </c>
      <c r="K56" s="285"/>
      <c r="L56" s="285"/>
    </row>
    <row r="57" spans="1:12" ht="21.4" customHeight="1">
      <c r="D57" s="56"/>
      <c r="E57" s="56"/>
      <c r="F57" s="57" t="s">
        <v>243</v>
      </c>
      <c r="G57" s="57"/>
      <c r="H57" s="164" t="s">
        <v>192</v>
      </c>
      <c r="I57" s="55"/>
      <c r="J57" s="57" t="s">
        <v>243</v>
      </c>
      <c r="K57" s="57"/>
      <c r="L57" s="164" t="s">
        <v>192</v>
      </c>
    </row>
    <row r="58" spans="1:12" ht="21.4" customHeight="1">
      <c r="D58" s="58" t="s">
        <v>4</v>
      </c>
      <c r="E58" s="59"/>
      <c r="F58" s="60" t="s">
        <v>5</v>
      </c>
      <c r="G58" s="61"/>
      <c r="H58" s="165" t="s">
        <v>5</v>
      </c>
      <c r="I58" s="55"/>
      <c r="J58" s="60" t="s">
        <v>5</v>
      </c>
      <c r="K58" s="61"/>
      <c r="L58" s="165" t="s">
        <v>5</v>
      </c>
    </row>
    <row r="59" spans="1:12" ht="21.4" customHeight="1">
      <c r="A59" s="62" t="s">
        <v>30</v>
      </c>
      <c r="B59" s="62"/>
      <c r="F59" s="66"/>
      <c r="J59" s="66"/>
    </row>
    <row r="60" spans="1:12" ht="6" customHeight="1">
      <c r="A60" s="62"/>
      <c r="B60" s="62"/>
      <c r="F60" s="66"/>
      <c r="J60" s="66"/>
    </row>
    <row r="61" spans="1:12" ht="21.4" customHeight="1">
      <c r="A61" s="62" t="s">
        <v>31</v>
      </c>
      <c r="B61" s="62"/>
      <c r="F61" s="66"/>
      <c r="J61" s="66"/>
    </row>
    <row r="62" spans="1:12" ht="6" customHeight="1">
      <c r="A62" s="62"/>
      <c r="B62" s="62"/>
      <c r="F62" s="66"/>
      <c r="J62" s="66"/>
    </row>
    <row r="63" spans="1:12" ht="21.4" customHeight="1">
      <c r="A63" s="53" t="s">
        <v>32</v>
      </c>
      <c r="C63" s="204"/>
      <c r="D63" s="54"/>
      <c r="E63" s="54"/>
      <c r="F63" s="66"/>
      <c r="J63" s="66"/>
    </row>
    <row r="64" spans="1:12" ht="21.4" customHeight="1">
      <c r="B64" s="53" t="s">
        <v>33</v>
      </c>
      <c r="C64" s="204"/>
      <c r="D64" s="47">
        <v>28</v>
      </c>
      <c r="F64" s="63">
        <v>1073412719</v>
      </c>
      <c r="G64" s="205"/>
      <c r="H64" s="166">
        <v>875663791</v>
      </c>
      <c r="I64" s="205"/>
      <c r="J64" s="67">
        <v>0</v>
      </c>
      <c r="K64" s="207"/>
      <c r="L64" s="168">
        <v>0</v>
      </c>
    </row>
    <row r="65" spans="1:12" ht="21.4" customHeight="1">
      <c r="A65" s="53" t="s">
        <v>34</v>
      </c>
      <c r="C65" s="204"/>
      <c r="D65" s="47">
        <v>29</v>
      </c>
      <c r="F65" s="63">
        <v>1203166333</v>
      </c>
      <c r="G65" s="205"/>
      <c r="H65" s="166">
        <v>1331817497</v>
      </c>
      <c r="I65" s="205"/>
      <c r="J65" s="63">
        <v>14492495</v>
      </c>
      <c r="K65" s="205"/>
      <c r="L65" s="166">
        <v>15268129</v>
      </c>
    </row>
    <row r="66" spans="1:12" ht="21.4" customHeight="1">
      <c r="A66" s="53" t="s">
        <v>35</v>
      </c>
      <c r="C66" s="204"/>
      <c r="F66" s="67"/>
      <c r="G66" s="205"/>
      <c r="H66" s="168"/>
      <c r="I66" s="205"/>
      <c r="J66" s="67"/>
      <c r="K66" s="205"/>
      <c r="L66" s="168"/>
    </row>
    <row r="67" spans="1:12" ht="21.4" customHeight="1">
      <c r="A67" s="54"/>
      <c r="B67" s="69" t="s">
        <v>36</v>
      </c>
      <c r="C67" s="204"/>
      <c r="D67" s="47">
        <v>30</v>
      </c>
      <c r="F67" s="63">
        <v>71028350</v>
      </c>
      <c r="G67" s="205"/>
      <c r="H67" s="166">
        <v>56115233</v>
      </c>
      <c r="I67" s="205"/>
      <c r="J67" s="67">
        <v>0</v>
      </c>
      <c r="K67" s="207"/>
      <c r="L67" s="168">
        <v>0</v>
      </c>
    </row>
    <row r="68" spans="1:12" ht="21.4" customHeight="1">
      <c r="A68" s="54"/>
      <c r="B68" s="69" t="s">
        <v>198</v>
      </c>
      <c r="D68" s="47">
        <v>32</v>
      </c>
      <c r="F68" s="67">
        <v>99115185</v>
      </c>
      <c r="G68" s="205"/>
      <c r="H68" s="168">
        <v>123695986</v>
      </c>
      <c r="I68" s="205"/>
      <c r="J68" s="67">
        <v>7168186</v>
      </c>
      <c r="K68" s="207"/>
      <c r="L68" s="168">
        <v>6955094</v>
      </c>
    </row>
    <row r="69" spans="1:12" ht="21.4" customHeight="1">
      <c r="A69" s="53" t="s">
        <v>185</v>
      </c>
      <c r="D69" s="47">
        <v>31</v>
      </c>
      <c r="F69" s="63">
        <v>799421444</v>
      </c>
      <c r="G69" s="205"/>
      <c r="H69" s="166">
        <v>0</v>
      </c>
      <c r="I69" s="205"/>
      <c r="J69" s="67">
        <v>799421444</v>
      </c>
      <c r="K69" s="205"/>
      <c r="L69" s="168">
        <v>0</v>
      </c>
    </row>
    <row r="70" spans="1:12" ht="21.4" customHeight="1">
      <c r="A70" s="53" t="s">
        <v>37</v>
      </c>
      <c r="F70" s="63">
        <v>38213867</v>
      </c>
      <c r="G70" s="205"/>
      <c r="H70" s="166">
        <v>21375293</v>
      </c>
      <c r="I70" s="205"/>
      <c r="J70" s="67">
        <v>2877253</v>
      </c>
      <c r="K70" s="207"/>
      <c r="L70" s="168">
        <v>3256124</v>
      </c>
    </row>
    <row r="71" spans="1:12" ht="21.4" customHeight="1">
      <c r="A71" s="53" t="s">
        <v>12</v>
      </c>
      <c r="D71" s="47">
        <v>15</v>
      </c>
      <c r="F71" s="67">
        <v>16313728</v>
      </c>
      <c r="G71" s="205"/>
      <c r="H71" s="168">
        <v>14219496</v>
      </c>
      <c r="I71" s="205"/>
      <c r="J71" s="67">
        <v>418210</v>
      </c>
      <c r="K71" s="205"/>
      <c r="L71" s="168">
        <v>429428</v>
      </c>
    </row>
    <row r="72" spans="1:12" ht="21.4" customHeight="1">
      <c r="A72" s="53" t="s">
        <v>199</v>
      </c>
      <c r="D72" s="47">
        <v>46</v>
      </c>
      <c r="F72" s="67">
        <v>2414051</v>
      </c>
      <c r="G72" s="205"/>
      <c r="H72" s="168">
        <v>1653093</v>
      </c>
      <c r="I72" s="205"/>
      <c r="J72" s="67">
        <v>0</v>
      </c>
      <c r="K72" s="205"/>
      <c r="L72" s="168">
        <v>0</v>
      </c>
    </row>
    <row r="73" spans="1:12" ht="21.4" customHeight="1">
      <c r="A73" s="53" t="s">
        <v>38</v>
      </c>
      <c r="D73" s="47">
        <v>33</v>
      </c>
      <c r="F73" s="70">
        <v>16770022</v>
      </c>
      <c r="G73" s="205"/>
      <c r="H73" s="170">
        <v>64159563</v>
      </c>
      <c r="I73" s="205"/>
      <c r="J73" s="70">
        <v>758089</v>
      </c>
      <c r="K73" s="205"/>
      <c r="L73" s="170">
        <v>580286</v>
      </c>
    </row>
    <row r="74" spans="1:12" ht="6" customHeight="1">
      <c r="F74" s="63"/>
      <c r="G74" s="205"/>
      <c r="H74" s="166"/>
      <c r="I74" s="205"/>
      <c r="J74" s="63"/>
      <c r="K74" s="205"/>
      <c r="L74" s="166"/>
    </row>
    <row r="75" spans="1:12" ht="21.4" customHeight="1">
      <c r="A75" s="62" t="s">
        <v>39</v>
      </c>
      <c r="B75" s="62"/>
      <c r="F75" s="70">
        <f>SUM(F64:F74)</f>
        <v>3319855699</v>
      </c>
      <c r="G75" s="207"/>
      <c r="H75" s="170">
        <f>SUM(H64:H74)</f>
        <v>2488699952</v>
      </c>
      <c r="I75" s="205"/>
      <c r="J75" s="70">
        <f>SUM(J64:J74)</f>
        <v>825135677</v>
      </c>
      <c r="K75" s="207"/>
      <c r="L75" s="170">
        <f>SUM(L64:L74)</f>
        <v>26489061</v>
      </c>
    </row>
    <row r="76" spans="1:12" ht="21.6" customHeight="1">
      <c r="A76" s="62"/>
      <c r="B76" s="62"/>
      <c r="F76" s="63"/>
      <c r="G76" s="205"/>
      <c r="H76" s="166"/>
      <c r="I76" s="205"/>
      <c r="J76" s="63"/>
      <c r="K76" s="205"/>
      <c r="L76" s="166"/>
    </row>
    <row r="77" spans="1:12" ht="21.6" customHeight="1">
      <c r="A77" s="62" t="s">
        <v>40</v>
      </c>
      <c r="B77" s="62"/>
      <c r="F77" s="63"/>
      <c r="G77" s="205"/>
      <c r="H77" s="166"/>
      <c r="I77" s="205"/>
      <c r="J77" s="63"/>
      <c r="K77" s="205"/>
      <c r="L77" s="166"/>
    </row>
    <row r="78" spans="1:12" ht="6" customHeight="1">
      <c r="A78" s="62"/>
      <c r="B78" s="62"/>
      <c r="F78" s="63"/>
      <c r="G78" s="205"/>
      <c r="H78" s="166"/>
      <c r="I78" s="205"/>
      <c r="J78" s="63"/>
      <c r="K78" s="205"/>
      <c r="L78" s="166"/>
    </row>
    <row r="79" spans="1:12" ht="21.4" customHeight="1">
      <c r="A79" s="53" t="s">
        <v>41</v>
      </c>
      <c r="D79" s="47">
        <v>30</v>
      </c>
      <c r="F79" s="63">
        <v>208587130</v>
      </c>
      <c r="G79" s="205"/>
      <c r="H79" s="166">
        <v>237300136</v>
      </c>
      <c r="I79" s="205"/>
      <c r="J79" s="67">
        <v>0</v>
      </c>
      <c r="K79" s="205"/>
      <c r="L79" s="168">
        <v>0</v>
      </c>
    </row>
    <row r="80" spans="1:12" ht="21.4" customHeight="1">
      <c r="A80" s="53" t="s">
        <v>200</v>
      </c>
      <c r="D80" s="47">
        <v>32</v>
      </c>
      <c r="F80" s="66">
        <v>552182647</v>
      </c>
      <c r="G80" s="205"/>
      <c r="H80" s="167">
        <v>518788326</v>
      </c>
      <c r="I80" s="205"/>
      <c r="J80" s="67">
        <v>56711581</v>
      </c>
      <c r="K80" s="205"/>
      <c r="L80" s="168">
        <v>63879767</v>
      </c>
    </row>
    <row r="81" spans="1:12" ht="21.4" customHeight="1">
      <c r="A81" s="53" t="s">
        <v>185</v>
      </c>
      <c r="D81" s="47">
        <v>31</v>
      </c>
      <c r="F81" s="66">
        <v>0</v>
      </c>
      <c r="G81" s="205"/>
      <c r="H81" s="166">
        <v>798717778</v>
      </c>
      <c r="I81" s="205"/>
      <c r="J81" s="67">
        <v>0</v>
      </c>
      <c r="K81" s="205"/>
      <c r="L81" s="168">
        <v>798717778</v>
      </c>
    </row>
    <row r="82" spans="1:12" ht="21.4" customHeight="1">
      <c r="A82" s="53" t="s">
        <v>42</v>
      </c>
      <c r="D82" s="47">
        <v>26</v>
      </c>
      <c r="F82" s="66">
        <v>90187001</v>
      </c>
      <c r="G82" s="205"/>
      <c r="H82" s="167">
        <v>73439030</v>
      </c>
      <c r="I82" s="205"/>
      <c r="J82" s="67">
        <v>0</v>
      </c>
      <c r="K82" s="205"/>
      <c r="L82" s="168">
        <v>0</v>
      </c>
    </row>
    <row r="83" spans="1:12" ht="21.4" customHeight="1">
      <c r="A83" s="53" t="s">
        <v>43</v>
      </c>
      <c r="D83" s="47">
        <v>34</v>
      </c>
      <c r="F83" s="76">
        <v>284910615</v>
      </c>
      <c r="G83" s="205"/>
      <c r="H83" s="172">
        <v>247395807</v>
      </c>
      <c r="I83" s="205"/>
      <c r="J83" s="76">
        <v>29999643</v>
      </c>
      <c r="K83" s="205"/>
      <c r="L83" s="172">
        <v>26309765</v>
      </c>
    </row>
    <row r="84" spans="1:12" ht="6" customHeight="1">
      <c r="F84" s="66"/>
      <c r="G84" s="205"/>
      <c r="I84" s="205"/>
      <c r="J84" s="66"/>
      <c r="K84" s="205"/>
    </row>
    <row r="85" spans="1:12" ht="21.4" customHeight="1">
      <c r="A85" s="62" t="s">
        <v>44</v>
      </c>
      <c r="B85" s="62"/>
      <c r="F85" s="76">
        <f>SUM(F79:F84)</f>
        <v>1135867393</v>
      </c>
      <c r="H85" s="172">
        <f>SUM(H79:H84)</f>
        <v>1875641077</v>
      </c>
      <c r="I85" s="205"/>
      <c r="J85" s="76">
        <f>SUM(J79:J84)</f>
        <v>86711224</v>
      </c>
      <c r="L85" s="172">
        <f>SUM(L79:L84)</f>
        <v>888907310</v>
      </c>
    </row>
    <row r="86" spans="1:12" ht="6" customHeight="1">
      <c r="A86" s="62"/>
      <c r="B86" s="62"/>
      <c r="F86" s="66"/>
      <c r="G86" s="205"/>
      <c r="I86" s="205"/>
      <c r="J86" s="66"/>
      <c r="K86" s="205"/>
    </row>
    <row r="87" spans="1:12" ht="21.4" customHeight="1">
      <c r="A87" s="62" t="s">
        <v>45</v>
      </c>
      <c r="B87" s="62"/>
      <c r="F87" s="76">
        <f>F75+F85</f>
        <v>4455723092</v>
      </c>
      <c r="H87" s="172">
        <f>H75+H85</f>
        <v>4364341029</v>
      </c>
      <c r="J87" s="76">
        <f>J75+J85</f>
        <v>911846901</v>
      </c>
      <c r="L87" s="172">
        <f>L75+L85</f>
        <v>915396371</v>
      </c>
    </row>
    <row r="88" spans="1:12" ht="21.4" customHeight="1">
      <c r="A88" s="62"/>
      <c r="B88" s="62"/>
    </row>
    <row r="89" spans="1:12" ht="21.4" customHeight="1">
      <c r="A89" s="62"/>
      <c r="B89" s="62"/>
    </row>
    <row r="90" spans="1:12" ht="21.4" customHeight="1">
      <c r="A90" s="62"/>
      <c r="B90" s="62"/>
    </row>
    <row r="91" spans="1:12" ht="21.4" customHeight="1">
      <c r="A91" s="62"/>
      <c r="B91" s="62"/>
    </row>
    <row r="92" spans="1:12" ht="18.75" customHeight="1">
      <c r="A92" s="284" t="s">
        <v>262</v>
      </c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4"/>
    </row>
    <row r="93" spans="1:12" ht="18.75" customHeight="1">
      <c r="A93" s="284" t="s">
        <v>249</v>
      </c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4"/>
    </row>
    <row r="94" spans="1:12" ht="18.75" customHeight="1">
      <c r="A94" s="284" t="s">
        <v>251</v>
      </c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4"/>
    </row>
    <row r="95" spans="1:12" ht="18" customHeight="1">
      <c r="A95" s="62"/>
      <c r="B95" s="62"/>
    </row>
    <row r="96" spans="1:12" ht="21.95" customHeight="1">
      <c r="A96" s="80" t="str">
        <f>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96" s="82"/>
      <c r="C96" s="81"/>
      <c r="D96" s="51"/>
      <c r="E96" s="51"/>
      <c r="F96" s="77"/>
      <c r="G96" s="71"/>
      <c r="H96" s="172"/>
      <c r="I96" s="77"/>
      <c r="J96" s="77"/>
      <c r="K96" s="71"/>
      <c r="L96" s="172"/>
    </row>
    <row r="97" spans="1:12" s="204" customFormat="1" ht="21.4" customHeight="1">
      <c r="A97" s="45" t="str">
        <f>A52</f>
        <v>บริษัท อีสเทิร์นโพลีเมอร์ กรุ๊ป จำกัด (มหาชน)</v>
      </c>
      <c r="B97" s="45"/>
      <c r="C97" s="46"/>
      <c r="D97" s="47"/>
      <c r="E97" s="47"/>
      <c r="F97" s="48"/>
      <c r="G97" s="48"/>
      <c r="H97" s="162"/>
      <c r="I97" s="48"/>
      <c r="J97" s="48"/>
      <c r="K97" s="48"/>
      <c r="L97" s="162"/>
    </row>
    <row r="98" spans="1:12" s="204" customFormat="1" ht="21.4" customHeight="1">
      <c r="A98" s="45" t="s">
        <v>1</v>
      </c>
      <c r="B98" s="45"/>
      <c r="C98" s="46"/>
      <c r="D98" s="47"/>
      <c r="E98" s="47"/>
      <c r="F98" s="48"/>
      <c r="G98" s="48"/>
      <c r="H98" s="162"/>
      <c r="I98" s="48"/>
      <c r="J98" s="48"/>
      <c r="K98" s="48"/>
      <c r="L98" s="162"/>
    </row>
    <row r="99" spans="1:12" s="204" customFormat="1" ht="21.4" customHeight="1">
      <c r="A99" s="49" t="str">
        <f>54:54</f>
        <v>ณ วันที่ 31 มีนาคม พ.ศ. 2565</v>
      </c>
      <c r="B99" s="49"/>
      <c r="C99" s="50"/>
      <c r="D99" s="51"/>
      <c r="E99" s="51"/>
      <c r="F99" s="52"/>
      <c r="G99" s="52"/>
      <c r="H99" s="163"/>
      <c r="I99" s="52"/>
      <c r="J99" s="52"/>
      <c r="K99" s="52"/>
      <c r="L99" s="163"/>
    </row>
    <row r="100" spans="1:12" ht="21.4" customHeight="1">
      <c r="C100" s="46"/>
      <c r="F100" s="48"/>
      <c r="G100" s="48"/>
      <c r="H100" s="162"/>
      <c r="I100" s="48"/>
      <c r="J100" s="48"/>
      <c r="K100" s="48"/>
      <c r="L100" s="162"/>
    </row>
    <row r="101" spans="1:12" ht="21.4" customHeight="1">
      <c r="F101" s="285" t="s">
        <v>2</v>
      </c>
      <c r="G101" s="285"/>
      <c r="H101" s="285"/>
      <c r="I101" s="55"/>
      <c r="J101" s="285" t="s">
        <v>3</v>
      </c>
      <c r="K101" s="285"/>
      <c r="L101" s="285"/>
    </row>
    <row r="102" spans="1:12" ht="21.4" customHeight="1">
      <c r="D102" s="56"/>
      <c r="E102" s="56"/>
      <c r="F102" s="57" t="s">
        <v>243</v>
      </c>
      <c r="G102" s="57"/>
      <c r="H102" s="164" t="s">
        <v>192</v>
      </c>
      <c r="I102" s="55"/>
      <c r="J102" s="57" t="s">
        <v>243</v>
      </c>
      <c r="K102" s="57"/>
      <c r="L102" s="164" t="s">
        <v>192</v>
      </c>
    </row>
    <row r="103" spans="1:12" ht="21.4" customHeight="1">
      <c r="D103" s="58" t="s">
        <v>4</v>
      </c>
      <c r="E103" s="59"/>
      <c r="F103" s="60" t="s">
        <v>5</v>
      </c>
      <c r="G103" s="61"/>
      <c r="H103" s="165" t="s">
        <v>5</v>
      </c>
      <c r="I103" s="55"/>
      <c r="J103" s="60" t="s">
        <v>5</v>
      </c>
      <c r="K103" s="61"/>
      <c r="L103" s="165" t="s">
        <v>5</v>
      </c>
    </row>
    <row r="104" spans="1:12" ht="21.4" customHeight="1">
      <c r="A104" s="62" t="s">
        <v>180</v>
      </c>
      <c r="D104" s="59"/>
      <c r="E104" s="59"/>
      <c r="F104" s="83"/>
      <c r="G104" s="61"/>
      <c r="H104" s="164"/>
      <c r="I104" s="55"/>
      <c r="J104" s="83"/>
      <c r="K104" s="61"/>
      <c r="L104" s="164"/>
    </row>
    <row r="105" spans="1:12" ht="6" customHeight="1">
      <c r="A105" s="62"/>
      <c r="B105" s="62"/>
      <c r="F105" s="63"/>
      <c r="G105" s="207"/>
      <c r="H105" s="166"/>
      <c r="J105" s="63"/>
      <c r="K105" s="207"/>
      <c r="L105" s="166"/>
    </row>
    <row r="106" spans="1:12" ht="21.4" customHeight="1">
      <c r="A106" s="62" t="s">
        <v>46</v>
      </c>
      <c r="B106" s="62"/>
      <c r="F106" s="63"/>
      <c r="G106" s="207"/>
      <c r="H106" s="166"/>
      <c r="J106" s="63"/>
      <c r="K106" s="207"/>
      <c r="L106" s="166"/>
    </row>
    <row r="107" spans="1:12" ht="6" customHeight="1">
      <c r="A107" s="62"/>
      <c r="B107" s="62"/>
      <c r="F107" s="63"/>
      <c r="G107" s="207"/>
      <c r="H107" s="166"/>
      <c r="J107" s="63"/>
      <c r="K107" s="207"/>
      <c r="L107" s="166"/>
    </row>
    <row r="108" spans="1:12" ht="21.4" customHeight="1">
      <c r="A108" s="53" t="s">
        <v>47</v>
      </c>
      <c r="D108" s="47">
        <v>35</v>
      </c>
      <c r="F108" s="66"/>
      <c r="J108" s="66"/>
    </row>
    <row r="109" spans="1:12" ht="21.4" customHeight="1">
      <c r="A109" s="84" t="s">
        <v>48</v>
      </c>
      <c r="B109" s="84"/>
      <c r="C109" s="204"/>
      <c r="F109" s="66"/>
      <c r="J109" s="66"/>
    </row>
    <row r="110" spans="1:12" ht="21.4" customHeight="1">
      <c r="A110" s="84"/>
      <c r="B110" s="84"/>
      <c r="C110" s="84" t="s">
        <v>49</v>
      </c>
      <c r="F110" s="66"/>
      <c r="J110" s="66"/>
    </row>
    <row r="111" spans="1:12" ht="21.4" customHeight="1" thickBot="1">
      <c r="A111" s="84"/>
      <c r="B111" s="84"/>
      <c r="C111" s="54" t="s">
        <v>50</v>
      </c>
      <c r="F111" s="85">
        <v>2800000000</v>
      </c>
      <c r="G111" s="207"/>
      <c r="H111" s="174">
        <v>2800000000</v>
      </c>
      <c r="J111" s="85">
        <v>2800000000</v>
      </c>
      <c r="K111" s="207"/>
      <c r="L111" s="174">
        <v>2800000000</v>
      </c>
    </row>
    <row r="112" spans="1:12" ht="4.9000000000000004" customHeight="1" thickTop="1">
      <c r="A112" s="84"/>
      <c r="B112" s="84"/>
      <c r="C112" s="204"/>
      <c r="F112" s="63"/>
      <c r="G112" s="207"/>
      <c r="H112" s="166"/>
      <c r="J112" s="63"/>
      <c r="K112" s="207"/>
      <c r="L112" s="166"/>
    </row>
    <row r="113" spans="1:12" ht="21.4" customHeight="1">
      <c r="A113" s="84" t="s">
        <v>51</v>
      </c>
      <c r="B113" s="84"/>
      <c r="C113" s="204"/>
      <c r="F113" s="63"/>
      <c r="G113" s="207"/>
      <c r="H113" s="166"/>
      <c r="J113" s="63"/>
      <c r="K113" s="207"/>
      <c r="L113" s="166"/>
    </row>
    <row r="114" spans="1:12" ht="21.4" customHeight="1">
      <c r="A114" s="84"/>
      <c r="B114" s="84"/>
      <c r="C114" s="84" t="s">
        <v>52</v>
      </c>
      <c r="F114" s="63">
        <v>2800000000</v>
      </c>
      <c r="G114" s="207"/>
      <c r="H114" s="166">
        <v>2800000000</v>
      </c>
      <c r="J114" s="63">
        <v>2800000000</v>
      </c>
      <c r="K114" s="207"/>
      <c r="L114" s="166">
        <v>2800000000</v>
      </c>
    </row>
    <row r="115" spans="1:12" ht="21.4" customHeight="1">
      <c r="A115" s="84" t="s">
        <v>53</v>
      </c>
      <c r="B115" s="84"/>
      <c r="C115" s="84"/>
      <c r="D115" s="47">
        <v>35</v>
      </c>
      <c r="F115" s="63">
        <v>3274182000</v>
      </c>
      <c r="G115" s="207"/>
      <c r="H115" s="166">
        <v>3274182000</v>
      </c>
      <c r="J115" s="63">
        <v>3274182000</v>
      </c>
      <c r="K115" s="207"/>
      <c r="L115" s="166">
        <v>3274182000</v>
      </c>
    </row>
    <row r="116" spans="1:12" ht="21.4" customHeight="1">
      <c r="A116" s="53" t="s">
        <v>54</v>
      </c>
      <c r="F116" s="63"/>
      <c r="G116" s="207"/>
      <c r="H116" s="166"/>
      <c r="J116" s="63"/>
      <c r="K116" s="207"/>
      <c r="L116" s="166"/>
    </row>
    <row r="117" spans="1:12" ht="21.4" customHeight="1">
      <c r="A117" s="53" t="s">
        <v>286</v>
      </c>
      <c r="D117" s="47">
        <v>36</v>
      </c>
      <c r="F117" s="63">
        <v>280000000</v>
      </c>
      <c r="G117" s="207"/>
      <c r="H117" s="166">
        <v>280000000</v>
      </c>
      <c r="J117" s="63">
        <v>280000000</v>
      </c>
      <c r="K117" s="207"/>
      <c r="L117" s="166">
        <v>280000000</v>
      </c>
    </row>
    <row r="118" spans="1:12" ht="21.4" customHeight="1">
      <c r="A118" s="53" t="s">
        <v>55</v>
      </c>
      <c r="F118" s="63">
        <v>4856357497</v>
      </c>
      <c r="G118" s="207"/>
      <c r="H118" s="166">
        <v>4183324206</v>
      </c>
      <c r="J118" s="63">
        <v>1024372083</v>
      </c>
      <c r="K118" s="207"/>
      <c r="L118" s="166">
        <v>843824141</v>
      </c>
    </row>
    <row r="119" spans="1:12" ht="21.4" customHeight="1">
      <c r="B119" s="53" t="s">
        <v>56</v>
      </c>
      <c r="F119" s="63">
        <v>-27785754</v>
      </c>
      <c r="G119" s="207"/>
      <c r="H119" s="166">
        <v>-13702285</v>
      </c>
      <c r="J119" s="67">
        <v>-4117041</v>
      </c>
      <c r="K119" s="207"/>
      <c r="L119" s="168">
        <v>-3176151</v>
      </c>
    </row>
    <row r="120" spans="1:12" ht="21.4" customHeight="1">
      <c r="A120" s="53" t="s">
        <v>57</v>
      </c>
      <c r="F120" s="63">
        <v>701719893</v>
      </c>
      <c r="G120" s="207"/>
      <c r="H120" s="166">
        <v>701719893</v>
      </c>
      <c r="J120" s="67">
        <v>0</v>
      </c>
      <c r="K120" s="207"/>
      <c r="L120" s="168">
        <v>0</v>
      </c>
    </row>
    <row r="121" spans="1:12" ht="21.4" customHeight="1">
      <c r="A121" s="53" t="s">
        <v>201</v>
      </c>
      <c r="F121" s="63">
        <v>-6197998</v>
      </c>
      <c r="G121" s="207"/>
      <c r="H121" s="166">
        <v>-6197998</v>
      </c>
      <c r="J121" s="67">
        <v>0</v>
      </c>
      <c r="K121" s="207"/>
      <c r="L121" s="168">
        <v>0</v>
      </c>
    </row>
    <row r="122" spans="1:12" ht="21.4" customHeight="1">
      <c r="A122" s="53" t="s">
        <v>58</v>
      </c>
      <c r="B122" s="54"/>
      <c r="F122" s="70">
        <v>-92805044</v>
      </c>
      <c r="G122" s="207"/>
      <c r="H122" s="170">
        <v>-200043130</v>
      </c>
      <c r="J122" s="72">
        <v>0</v>
      </c>
      <c r="K122" s="207"/>
      <c r="L122" s="169">
        <v>0</v>
      </c>
    </row>
    <row r="123" spans="1:12" ht="6" customHeight="1">
      <c r="F123" s="63"/>
      <c r="G123" s="207"/>
      <c r="H123" s="166"/>
      <c r="J123" s="63"/>
      <c r="K123" s="207"/>
      <c r="L123" s="166"/>
    </row>
    <row r="124" spans="1:12" ht="21.4" customHeight="1">
      <c r="A124" s="62" t="s">
        <v>59</v>
      </c>
      <c r="F124" s="63">
        <f>SUM(F114:F122)</f>
        <v>11785470594</v>
      </c>
      <c r="G124" s="207"/>
      <c r="H124" s="166">
        <f>SUM(H114:H122)</f>
        <v>11019282686</v>
      </c>
      <c r="I124" s="207"/>
      <c r="J124" s="63">
        <f>SUM(J114:J123)</f>
        <v>7374437042</v>
      </c>
      <c r="K124" s="207"/>
      <c r="L124" s="166">
        <f>SUM(L114:L123)</f>
        <v>7194829990</v>
      </c>
    </row>
    <row r="125" spans="1:12" ht="21.4" customHeight="1">
      <c r="A125" s="86" t="s">
        <v>60</v>
      </c>
      <c r="D125" s="47">
        <v>38</v>
      </c>
      <c r="F125" s="70">
        <v>26919165</v>
      </c>
      <c r="G125" s="207"/>
      <c r="H125" s="170">
        <v>21150259</v>
      </c>
      <c r="J125" s="72">
        <v>0</v>
      </c>
      <c r="K125" s="207"/>
      <c r="L125" s="169">
        <v>0</v>
      </c>
    </row>
    <row r="126" spans="1:12" ht="6" customHeight="1">
      <c r="F126" s="63"/>
      <c r="G126" s="207"/>
      <c r="H126" s="166"/>
      <c r="J126" s="63"/>
      <c r="K126" s="207"/>
      <c r="L126" s="166"/>
    </row>
    <row r="127" spans="1:12" ht="21.4" customHeight="1">
      <c r="A127" s="87" t="s">
        <v>61</v>
      </c>
      <c r="B127" s="62"/>
      <c r="F127" s="70">
        <f>SUM(F124:F126)</f>
        <v>11812389759</v>
      </c>
      <c r="H127" s="170">
        <f>SUM(H124:H126)</f>
        <v>11040432945</v>
      </c>
      <c r="J127" s="70">
        <f>SUM(J124:J126)</f>
        <v>7374437042</v>
      </c>
      <c r="L127" s="170">
        <f>SUM(L124:L126)</f>
        <v>7194829990</v>
      </c>
    </row>
    <row r="128" spans="1:12" ht="6" customHeight="1">
      <c r="A128" s="62"/>
      <c r="B128" s="62"/>
      <c r="F128" s="63"/>
      <c r="H128" s="166"/>
      <c r="J128" s="63"/>
      <c r="L128" s="166"/>
    </row>
    <row r="129" spans="1:12" ht="21.4" customHeight="1" thickBot="1">
      <c r="A129" s="62" t="s">
        <v>62</v>
      </c>
      <c r="B129" s="88"/>
      <c r="C129" s="89"/>
      <c r="F129" s="85">
        <f>F87+F127</f>
        <v>16268112851</v>
      </c>
      <c r="H129" s="174">
        <f>H87+H127</f>
        <v>15404773974</v>
      </c>
      <c r="J129" s="85">
        <f>J87+J127</f>
        <v>8286283943</v>
      </c>
      <c r="L129" s="174">
        <f>L87+L127</f>
        <v>8110226361</v>
      </c>
    </row>
    <row r="130" spans="1:12" ht="21.4" customHeight="1" thickTop="1">
      <c r="A130" s="62"/>
      <c r="B130" s="88"/>
      <c r="C130" s="89"/>
      <c r="F130" s="207"/>
      <c r="H130" s="166"/>
      <c r="J130" s="207"/>
      <c r="L130" s="166"/>
    </row>
    <row r="131" spans="1:12" ht="21.4" customHeight="1">
      <c r="A131" s="62"/>
      <c r="B131" s="88"/>
      <c r="C131" s="89"/>
      <c r="F131" s="207"/>
      <c r="H131" s="166"/>
      <c r="J131" s="207"/>
      <c r="L131" s="166"/>
    </row>
    <row r="135" spans="1:12" ht="21.4" customHeight="1">
      <c r="A135" s="62"/>
      <c r="B135" s="88"/>
      <c r="C135" s="89"/>
      <c r="F135" s="207"/>
      <c r="H135" s="166"/>
      <c r="J135" s="207"/>
      <c r="L135" s="166"/>
    </row>
    <row r="136" spans="1:12" ht="21.4" customHeight="1">
      <c r="A136" s="62"/>
      <c r="B136" s="88"/>
      <c r="C136" s="89"/>
      <c r="F136" s="207"/>
      <c r="H136" s="166"/>
      <c r="J136" s="207"/>
      <c r="L136" s="166"/>
    </row>
    <row r="137" spans="1:12" ht="21.4" customHeight="1">
      <c r="A137" s="284" t="s">
        <v>262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</row>
    <row r="138" spans="1:12" ht="21.4" customHeight="1">
      <c r="A138" s="284" t="s">
        <v>249</v>
      </c>
      <c r="B138" s="284"/>
      <c r="C138" s="284"/>
      <c r="D138" s="284"/>
      <c r="E138" s="284"/>
      <c r="F138" s="284"/>
      <c r="G138" s="284"/>
      <c r="H138" s="284"/>
      <c r="I138" s="284"/>
      <c r="J138" s="284"/>
      <c r="K138" s="284"/>
      <c r="L138" s="284"/>
    </row>
    <row r="139" spans="1:12" ht="21.4" customHeight="1">
      <c r="A139" s="284" t="s">
        <v>251</v>
      </c>
      <c r="B139" s="284"/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</row>
    <row r="140" spans="1:12" ht="19.5" customHeight="1">
      <c r="A140" s="62"/>
      <c r="B140" s="88"/>
      <c r="C140" s="89"/>
      <c r="F140" s="207"/>
      <c r="H140" s="166"/>
      <c r="J140" s="207"/>
      <c r="L140" s="166"/>
    </row>
    <row r="141" spans="1:12" ht="21.95" customHeight="1">
      <c r="A141" s="80" t="str">
        <f>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141" s="82"/>
      <c r="C141" s="51"/>
      <c r="D141" s="51"/>
      <c r="E141" s="51"/>
      <c r="F141" s="60"/>
      <c r="G141" s="60"/>
      <c r="H141" s="165"/>
      <c r="I141" s="77"/>
      <c r="J141" s="60"/>
      <c r="K141" s="60"/>
      <c r="L141" s="165"/>
    </row>
  </sheetData>
  <mergeCells count="15">
    <mergeCell ref="A137:L137"/>
    <mergeCell ref="A138:L138"/>
    <mergeCell ref="A139:L139"/>
    <mergeCell ref="F5:H5"/>
    <mergeCell ref="J5:L5"/>
    <mergeCell ref="F56:H56"/>
    <mergeCell ref="J56:L56"/>
    <mergeCell ref="F101:H101"/>
    <mergeCell ref="J101:L101"/>
    <mergeCell ref="A46:L46"/>
    <mergeCell ref="A47:L47"/>
    <mergeCell ref="A48:L48"/>
    <mergeCell ref="A92:L92"/>
    <mergeCell ref="A93:L93"/>
    <mergeCell ref="A94:L9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788B-74CB-440E-A365-835CFBC9C198}">
  <sheetPr>
    <tabColor rgb="FF008080"/>
  </sheetPr>
  <dimension ref="A1:L98"/>
  <sheetViews>
    <sheetView topLeftCell="A14" zoomScale="120" zoomScaleNormal="120" workbookViewId="0">
      <selection activeCell="Q51" sqref="Q51"/>
    </sheetView>
  </sheetViews>
  <sheetFormatPr defaultColWidth="9.140625" defaultRowHeight="21.4" customHeight="1"/>
  <cols>
    <col min="1" max="2" width="1.28515625" style="53" customWidth="1"/>
    <col min="3" max="3" width="34" style="53" customWidth="1"/>
    <col min="4" max="4" width="7.85546875" style="53" customWidth="1"/>
    <col min="5" max="5" width="0.85546875" style="53" customWidth="1"/>
    <col min="6" max="6" width="13.140625" style="90" customWidth="1"/>
    <col min="7" max="7" width="0.85546875" style="90" customWidth="1"/>
    <col min="8" max="8" width="13.140625" style="175" customWidth="1"/>
    <col min="9" max="9" width="0.85546875" style="90" customWidth="1"/>
    <col min="10" max="10" width="13.140625" style="90" customWidth="1"/>
    <col min="11" max="11" width="0.85546875" style="90" customWidth="1"/>
    <col min="12" max="12" width="13.140625" style="175" customWidth="1"/>
    <col min="13" max="16384" width="9.140625" style="53"/>
  </cols>
  <sheetData>
    <row r="1" spans="1:12" ht="21.4" customHeight="1">
      <c r="A1" s="62" t="str">
        <f>'6-8'!A1</f>
        <v>บริษัท อีสเทิร์นโพลีเมอร์ กรุ๊ป จำกัด (มหาชน)</v>
      </c>
    </row>
    <row r="2" spans="1:12" ht="21.4" customHeight="1">
      <c r="A2" s="91" t="s">
        <v>63</v>
      </c>
      <c r="B2" s="45"/>
      <c r="C2" s="46"/>
      <c r="D2" s="47"/>
      <c r="E2" s="47"/>
      <c r="F2" s="92"/>
      <c r="G2" s="92"/>
      <c r="H2" s="176"/>
      <c r="I2" s="92"/>
      <c r="J2" s="92"/>
      <c r="K2" s="92"/>
      <c r="L2" s="176"/>
    </row>
    <row r="3" spans="1:12" ht="21.4" customHeight="1">
      <c r="A3" s="82" t="s">
        <v>244</v>
      </c>
      <c r="B3" s="49"/>
      <c r="C3" s="50"/>
      <c r="D3" s="51"/>
      <c r="E3" s="51"/>
      <c r="F3" s="93"/>
      <c r="G3" s="93"/>
      <c r="H3" s="177"/>
      <c r="I3" s="93"/>
      <c r="J3" s="93"/>
      <c r="K3" s="93"/>
      <c r="L3" s="177"/>
    </row>
    <row r="4" spans="1:12" ht="21.4" customHeight="1">
      <c r="A4" s="62"/>
      <c r="B4" s="45"/>
      <c r="C4" s="46"/>
      <c r="D4" s="47"/>
      <c r="E4" s="47"/>
      <c r="F4" s="92"/>
      <c r="G4" s="92"/>
      <c r="H4" s="176"/>
      <c r="I4" s="92"/>
      <c r="J4" s="92"/>
      <c r="K4" s="92"/>
      <c r="L4" s="176"/>
    </row>
    <row r="5" spans="1:12" ht="20.100000000000001" customHeight="1">
      <c r="A5" s="62"/>
      <c r="B5" s="45"/>
      <c r="C5" s="46"/>
      <c r="D5" s="47"/>
      <c r="E5" s="47"/>
      <c r="F5" s="94"/>
      <c r="G5" s="94" t="s">
        <v>2</v>
      </c>
      <c r="H5" s="178"/>
      <c r="I5" s="95"/>
      <c r="J5" s="94"/>
      <c r="K5" s="94" t="s">
        <v>3</v>
      </c>
      <c r="L5" s="178"/>
    </row>
    <row r="6" spans="1:12" ht="20.100000000000001" customHeight="1">
      <c r="C6" s="54"/>
      <c r="D6" s="56"/>
      <c r="E6" s="56"/>
      <c r="F6" s="96" t="s">
        <v>243</v>
      </c>
      <c r="G6" s="97"/>
      <c r="H6" s="179" t="s">
        <v>192</v>
      </c>
      <c r="I6" s="95"/>
      <c r="J6" s="96" t="s">
        <v>243</v>
      </c>
      <c r="K6" s="97"/>
      <c r="L6" s="179" t="s">
        <v>192</v>
      </c>
    </row>
    <row r="7" spans="1:12" ht="20.100000000000001" customHeight="1">
      <c r="C7" s="54"/>
      <c r="D7" s="58" t="s">
        <v>4</v>
      </c>
      <c r="E7" s="59"/>
      <c r="F7" s="98" t="s">
        <v>5</v>
      </c>
      <c r="G7" s="99"/>
      <c r="H7" s="180" t="s">
        <v>5</v>
      </c>
      <c r="I7" s="95"/>
      <c r="J7" s="98" t="s">
        <v>5</v>
      </c>
      <c r="K7" s="99"/>
      <c r="L7" s="180" t="s">
        <v>5</v>
      </c>
    </row>
    <row r="8" spans="1:12" ht="20.100000000000001" customHeight="1">
      <c r="A8" s="62" t="s">
        <v>64</v>
      </c>
      <c r="C8" s="54"/>
      <c r="D8" s="59"/>
      <c r="E8" s="59"/>
      <c r="F8" s="100"/>
      <c r="G8" s="99"/>
      <c r="H8" s="179"/>
      <c r="I8" s="95"/>
      <c r="J8" s="100"/>
      <c r="K8" s="99"/>
      <c r="L8" s="179"/>
    </row>
    <row r="9" spans="1:12" ht="6" customHeight="1">
      <c r="C9" s="54"/>
      <c r="D9" s="59"/>
      <c r="E9" s="59"/>
      <c r="F9" s="100"/>
      <c r="G9" s="99"/>
      <c r="H9" s="179"/>
      <c r="I9" s="95"/>
      <c r="J9" s="100"/>
      <c r="K9" s="99"/>
      <c r="L9" s="179"/>
    </row>
    <row r="10" spans="1:12" ht="20.100000000000001" customHeight="1">
      <c r="A10" s="101" t="s">
        <v>65</v>
      </c>
      <c r="B10" s="101"/>
      <c r="C10" s="204"/>
      <c r="D10" s="47"/>
      <c r="E10" s="47"/>
      <c r="F10" s="102">
        <v>11739645616</v>
      </c>
      <c r="G10" s="103"/>
      <c r="H10" s="181">
        <v>9569239251</v>
      </c>
      <c r="I10" s="103"/>
      <c r="J10" s="105">
        <v>0</v>
      </c>
      <c r="K10" s="103"/>
      <c r="L10" s="183">
        <v>0</v>
      </c>
    </row>
    <row r="11" spans="1:12" ht="20.100000000000001" customHeight="1">
      <c r="A11" s="101" t="s">
        <v>66</v>
      </c>
      <c r="B11" s="101"/>
      <c r="C11" s="204"/>
      <c r="D11" s="47"/>
      <c r="E11" s="47"/>
      <c r="F11" s="102">
        <v>29948824</v>
      </c>
      <c r="G11" s="103"/>
      <c r="H11" s="181">
        <v>12448675</v>
      </c>
      <c r="I11" s="103"/>
      <c r="J11" s="102">
        <v>113842318</v>
      </c>
      <c r="K11" s="103"/>
      <c r="L11" s="181">
        <v>112607026</v>
      </c>
    </row>
    <row r="12" spans="1:12" ht="20.100000000000001" customHeight="1">
      <c r="A12" s="101" t="s">
        <v>67</v>
      </c>
      <c r="B12" s="101"/>
      <c r="C12" s="204"/>
      <c r="D12" s="47"/>
      <c r="E12" s="47"/>
      <c r="F12" s="102">
        <v>-8015683962</v>
      </c>
      <c r="G12" s="103"/>
      <c r="H12" s="181">
        <v>-6585997668</v>
      </c>
      <c r="I12" s="103"/>
      <c r="J12" s="105">
        <v>0</v>
      </c>
      <c r="K12" s="103"/>
      <c r="L12" s="183">
        <v>0</v>
      </c>
    </row>
    <row r="13" spans="1:12" ht="20.100000000000001" customHeight="1">
      <c r="A13" s="101" t="s">
        <v>68</v>
      </c>
      <c r="B13" s="101"/>
      <c r="C13" s="204"/>
      <c r="D13" s="47"/>
      <c r="E13" s="47"/>
      <c r="F13" s="106">
        <v>-12341397</v>
      </c>
      <c r="G13" s="103"/>
      <c r="H13" s="182">
        <v>-8120696</v>
      </c>
      <c r="I13" s="103"/>
      <c r="J13" s="106">
        <v>-78368868</v>
      </c>
      <c r="K13" s="103"/>
      <c r="L13" s="182">
        <v>-75707887</v>
      </c>
    </row>
    <row r="14" spans="1:12" ht="6" customHeight="1">
      <c r="A14" s="62"/>
      <c r="B14" s="62"/>
      <c r="C14" s="54"/>
      <c r="D14" s="47"/>
      <c r="E14" s="47"/>
      <c r="F14" s="108"/>
      <c r="J14" s="108"/>
    </row>
    <row r="15" spans="1:12" ht="20.100000000000001" customHeight="1">
      <c r="A15" s="62" t="s">
        <v>69</v>
      </c>
      <c r="C15" s="54"/>
      <c r="D15" s="47"/>
      <c r="E15" s="47"/>
      <c r="F15" s="102">
        <f>SUM(F10:F13)</f>
        <v>3741569081</v>
      </c>
      <c r="G15" s="103"/>
      <c r="H15" s="181">
        <f>SUM(H10:H13)</f>
        <v>2987569562</v>
      </c>
      <c r="I15" s="103"/>
      <c r="J15" s="102">
        <f>SUM(J10:J13)</f>
        <v>35473450</v>
      </c>
      <c r="K15" s="103"/>
      <c r="L15" s="181">
        <f>SUM(L10:L13)</f>
        <v>36899139</v>
      </c>
    </row>
    <row r="16" spans="1:12" ht="20.100000000000001" customHeight="1">
      <c r="A16" s="53" t="s">
        <v>202</v>
      </c>
      <c r="C16" s="54"/>
      <c r="D16" s="47"/>
      <c r="E16" s="47"/>
      <c r="F16" s="105">
        <v>67306285</v>
      </c>
      <c r="G16" s="103"/>
      <c r="H16" s="183">
        <v>21359150</v>
      </c>
      <c r="I16" s="103"/>
      <c r="J16" s="105">
        <v>480311</v>
      </c>
      <c r="K16" s="103"/>
      <c r="L16" s="183">
        <v>-1824494</v>
      </c>
    </row>
    <row r="17" spans="1:12" ht="20.100000000000001" customHeight="1">
      <c r="A17" s="53" t="s">
        <v>203</v>
      </c>
      <c r="C17" s="54"/>
      <c r="D17" s="47" t="s">
        <v>252</v>
      </c>
      <c r="E17" s="47"/>
      <c r="F17" s="105">
        <v>0</v>
      </c>
      <c r="G17" s="103"/>
      <c r="H17" s="183">
        <v>0</v>
      </c>
      <c r="I17" s="103"/>
      <c r="J17" s="102">
        <v>1069023366</v>
      </c>
      <c r="K17" s="103"/>
      <c r="L17" s="181">
        <v>705900887</v>
      </c>
    </row>
    <row r="18" spans="1:12" ht="20.100000000000001" customHeight="1">
      <c r="A18" s="53" t="s">
        <v>70</v>
      </c>
      <c r="C18" s="54"/>
      <c r="D18" s="47">
        <v>39</v>
      </c>
      <c r="E18" s="47"/>
      <c r="F18" s="106">
        <v>55837717</v>
      </c>
      <c r="G18" s="103"/>
      <c r="H18" s="182">
        <v>158458380</v>
      </c>
      <c r="I18" s="103"/>
      <c r="J18" s="106">
        <v>81005016</v>
      </c>
      <c r="K18" s="103"/>
      <c r="L18" s="182">
        <v>82081618</v>
      </c>
    </row>
    <row r="19" spans="1:12" ht="6" customHeight="1">
      <c r="A19" s="62"/>
      <c r="B19" s="62"/>
      <c r="C19" s="54"/>
      <c r="D19" s="47"/>
      <c r="E19" s="47"/>
      <c r="F19" s="108"/>
      <c r="J19" s="108"/>
    </row>
    <row r="20" spans="1:12" ht="20.100000000000001" customHeight="1">
      <c r="A20" s="62" t="s">
        <v>71</v>
      </c>
      <c r="C20" s="54"/>
      <c r="D20" s="47"/>
      <c r="E20" s="47"/>
      <c r="F20" s="106">
        <f>SUM(F15:F18)</f>
        <v>3864713083</v>
      </c>
      <c r="G20" s="103"/>
      <c r="H20" s="182">
        <f>SUM(H15:H18)</f>
        <v>3167387092</v>
      </c>
      <c r="I20" s="103"/>
      <c r="J20" s="106">
        <f>SUM(J15:J18)</f>
        <v>1185982143</v>
      </c>
      <c r="K20" s="103"/>
      <c r="L20" s="182">
        <f>SUM(L15:L18)</f>
        <v>823057150</v>
      </c>
    </row>
    <row r="21" spans="1:12" ht="6" customHeight="1">
      <c r="C21" s="54"/>
      <c r="D21" s="47"/>
      <c r="E21" s="47"/>
      <c r="F21" s="102"/>
      <c r="G21" s="103"/>
      <c r="H21" s="181"/>
      <c r="I21" s="103"/>
      <c r="J21" s="102"/>
      <c r="K21" s="103"/>
      <c r="L21" s="181"/>
    </row>
    <row r="22" spans="1:12" ht="20.100000000000001" customHeight="1">
      <c r="A22" s="53" t="s">
        <v>72</v>
      </c>
      <c r="C22" s="54"/>
      <c r="D22" s="47"/>
      <c r="E22" s="47"/>
      <c r="F22" s="102">
        <v>-1167892869</v>
      </c>
      <c r="G22" s="104"/>
      <c r="H22" s="181">
        <v>-890513574</v>
      </c>
      <c r="J22" s="102">
        <v>0</v>
      </c>
      <c r="K22" s="104"/>
      <c r="L22" s="181">
        <v>0</v>
      </c>
    </row>
    <row r="23" spans="1:12" ht="20.100000000000001" customHeight="1">
      <c r="A23" s="53" t="s">
        <v>73</v>
      </c>
      <c r="C23" s="204"/>
      <c r="D23" s="47"/>
      <c r="E23" s="47"/>
      <c r="F23" s="102">
        <v>-1171478438</v>
      </c>
      <c r="G23" s="104"/>
      <c r="H23" s="181">
        <v>-1036616933</v>
      </c>
      <c r="J23" s="102">
        <v>-51862308</v>
      </c>
      <c r="K23" s="104"/>
      <c r="L23" s="181">
        <v>-49988842</v>
      </c>
    </row>
    <row r="24" spans="1:12" ht="20.100000000000001" customHeight="1">
      <c r="A24" s="53" t="s">
        <v>204</v>
      </c>
      <c r="C24" s="204"/>
      <c r="D24" s="47"/>
      <c r="E24" s="47"/>
      <c r="F24" s="102">
        <v>7316487</v>
      </c>
      <c r="G24" s="104"/>
      <c r="H24" s="181">
        <v>-11990298</v>
      </c>
      <c r="J24" s="102">
        <v>0</v>
      </c>
      <c r="K24" s="104"/>
      <c r="L24" s="181">
        <v>0</v>
      </c>
    </row>
    <row r="25" spans="1:12" ht="20.100000000000001" customHeight="1">
      <c r="A25" s="53" t="s">
        <v>205</v>
      </c>
      <c r="C25" s="204"/>
      <c r="D25" s="47">
        <v>40</v>
      </c>
      <c r="E25" s="47"/>
      <c r="F25" s="108">
        <v>-1359717</v>
      </c>
      <c r="H25" s="175">
        <v>-2946655</v>
      </c>
      <c r="J25" s="102">
        <v>0</v>
      </c>
      <c r="K25" s="104"/>
      <c r="L25" s="181">
        <v>-12182</v>
      </c>
    </row>
    <row r="26" spans="1:12" ht="20.100000000000001" customHeight="1">
      <c r="A26" s="53" t="s">
        <v>74</v>
      </c>
      <c r="D26" s="47">
        <v>42</v>
      </c>
      <c r="E26" s="47"/>
      <c r="F26" s="102">
        <v>-80858984</v>
      </c>
      <c r="G26" s="104"/>
      <c r="H26" s="181">
        <v>-61279201</v>
      </c>
      <c r="J26" s="102">
        <v>-20359277</v>
      </c>
      <c r="K26" s="104"/>
      <c r="L26" s="181">
        <v>-20566689</v>
      </c>
    </row>
    <row r="27" spans="1:12" ht="20.100000000000001" customHeight="1">
      <c r="A27" s="53" t="s">
        <v>274</v>
      </c>
      <c r="F27" s="109"/>
      <c r="G27" s="53"/>
      <c r="H27" s="149"/>
      <c r="I27" s="53"/>
      <c r="J27" s="109"/>
      <c r="K27" s="53"/>
      <c r="L27" s="149"/>
    </row>
    <row r="28" spans="1:12" ht="20.100000000000001" customHeight="1">
      <c r="B28" s="53" t="s">
        <v>179</v>
      </c>
      <c r="D28" s="47" t="s">
        <v>253</v>
      </c>
      <c r="E28" s="47"/>
      <c r="F28" s="106">
        <v>226205320</v>
      </c>
      <c r="G28" s="104"/>
      <c r="H28" s="182">
        <v>92560554</v>
      </c>
      <c r="J28" s="110">
        <v>0</v>
      </c>
      <c r="K28" s="104"/>
      <c r="L28" s="186">
        <v>0</v>
      </c>
    </row>
    <row r="29" spans="1:12" ht="6" customHeight="1">
      <c r="C29" s="204"/>
      <c r="D29" s="47"/>
      <c r="E29" s="47"/>
      <c r="F29" s="102"/>
      <c r="G29" s="104"/>
      <c r="H29" s="181"/>
      <c r="J29" s="102"/>
      <c r="K29" s="104"/>
      <c r="L29" s="181"/>
    </row>
    <row r="30" spans="1:12" ht="20.100000000000001" customHeight="1">
      <c r="A30" s="62" t="s">
        <v>75</v>
      </c>
      <c r="D30" s="47"/>
      <c r="E30" s="47"/>
      <c r="F30" s="102">
        <f>SUM(F20,F22:F28)</f>
        <v>1676644882</v>
      </c>
      <c r="G30" s="104"/>
      <c r="H30" s="181">
        <f>SUM(H20,H22:H28)</f>
        <v>1256600985</v>
      </c>
      <c r="J30" s="102">
        <f>SUM(J20,J22:J28)</f>
        <v>1113760558</v>
      </c>
      <c r="K30" s="104"/>
      <c r="L30" s="181">
        <f>SUM(L20,L22:L28)</f>
        <v>752489437</v>
      </c>
    </row>
    <row r="31" spans="1:12" ht="20.100000000000001" customHeight="1">
      <c r="A31" s="53" t="s">
        <v>76</v>
      </c>
      <c r="D31" s="47">
        <v>43</v>
      </c>
      <c r="E31" s="47"/>
      <c r="F31" s="111">
        <v>-74283033</v>
      </c>
      <c r="H31" s="184">
        <v>-35357616</v>
      </c>
      <c r="J31" s="111">
        <v>-9286295</v>
      </c>
      <c r="L31" s="184">
        <v>-9448384</v>
      </c>
    </row>
    <row r="32" spans="1:12" ht="6" customHeight="1">
      <c r="C32" s="204"/>
      <c r="D32" s="47"/>
      <c r="E32" s="47"/>
      <c r="F32" s="102"/>
      <c r="G32" s="104"/>
      <c r="H32" s="181"/>
      <c r="J32" s="102"/>
      <c r="K32" s="104"/>
      <c r="L32" s="181"/>
    </row>
    <row r="33" spans="1:12" ht="20.100000000000001" customHeight="1">
      <c r="A33" s="62" t="s">
        <v>77</v>
      </c>
      <c r="B33" s="62"/>
      <c r="C33" s="204"/>
      <c r="D33" s="47"/>
      <c r="E33" s="47"/>
      <c r="F33" s="111">
        <f>SUM(F30:F31)</f>
        <v>1602361849</v>
      </c>
      <c r="H33" s="184">
        <f>SUM(H30:H31)</f>
        <v>1221243369</v>
      </c>
      <c r="J33" s="111">
        <f>SUM(J30:J31)</f>
        <v>1104474263</v>
      </c>
      <c r="L33" s="184">
        <f>SUM(L30:L31)</f>
        <v>743041053</v>
      </c>
    </row>
    <row r="34" spans="1:12" ht="20.100000000000001" customHeight="1">
      <c r="A34" s="62"/>
      <c r="B34" s="62"/>
      <c r="C34" s="204"/>
      <c r="D34" s="47"/>
      <c r="E34" s="47"/>
    </row>
    <row r="35" spans="1:12" ht="20.100000000000001" customHeight="1">
      <c r="A35" s="62"/>
      <c r="B35" s="62"/>
      <c r="C35" s="204"/>
      <c r="D35" s="47"/>
      <c r="E35" s="47"/>
    </row>
    <row r="36" spans="1:12" s="54" customFormat="1" ht="18.75" customHeight="1"/>
    <row r="37" spans="1:12" s="54" customFormat="1" ht="18.75" customHeight="1"/>
    <row r="38" spans="1:12" s="54" customFormat="1" ht="18.75" customHeight="1"/>
    <row r="39" spans="1:12" ht="20.100000000000001" customHeight="1">
      <c r="A39" s="62"/>
      <c r="B39" s="45"/>
      <c r="C39" s="46"/>
      <c r="D39" s="47"/>
      <c r="E39" s="47"/>
      <c r="F39" s="99"/>
      <c r="G39" s="99"/>
      <c r="H39" s="185"/>
      <c r="I39" s="95"/>
      <c r="J39" s="99"/>
      <c r="K39" s="99"/>
      <c r="L39" s="185"/>
    </row>
    <row r="40" spans="1:12" ht="20.100000000000001" customHeight="1">
      <c r="A40" s="62"/>
      <c r="B40" s="45"/>
      <c r="C40" s="46"/>
      <c r="D40" s="47"/>
      <c r="E40" s="47"/>
      <c r="F40" s="99"/>
      <c r="G40" s="99"/>
      <c r="H40" s="185"/>
      <c r="I40" s="95"/>
      <c r="J40" s="99"/>
      <c r="K40" s="99"/>
      <c r="L40" s="185"/>
    </row>
    <row r="41" spans="1:12" ht="20.100000000000001" customHeight="1">
      <c r="A41" s="284" t="s">
        <v>247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</row>
    <row r="42" spans="1:12" ht="20.100000000000001" customHeight="1">
      <c r="A42" s="286" t="s">
        <v>270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</row>
    <row r="43" spans="1:12" ht="20.100000000000001" customHeight="1">
      <c r="A43" s="286" t="s">
        <v>271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</row>
    <row r="44" spans="1:12" ht="20.100000000000001" customHeight="1">
      <c r="A44" s="62"/>
      <c r="B44" s="45"/>
      <c r="C44" s="46"/>
      <c r="D44" s="47"/>
      <c r="E44" s="47"/>
      <c r="F44" s="99"/>
      <c r="G44" s="99"/>
      <c r="H44" s="185"/>
      <c r="I44" s="95"/>
      <c r="J44" s="99"/>
      <c r="K44" s="99"/>
      <c r="L44" s="185"/>
    </row>
    <row r="45" spans="1:12" ht="20.100000000000001" customHeight="1">
      <c r="A45" s="62"/>
      <c r="B45" s="45"/>
      <c r="C45" s="46"/>
      <c r="D45" s="47"/>
      <c r="E45" s="47"/>
      <c r="F45" s="99"/>
      <c r="G45" s="99"/>
      <c r="H45" s="185"/>
      <c r="I45" s="95"/>
      <c r="J45" s="99"/>
      <c r="K45" s="99"/>
      <c r="L45" s="185"/>
    </row>
    <row r="46" spans="1:12" ht="16.5" customHeight="1">
      <c r="A46" s="62"/>
      <c r="B46" s="45"/>
      <c r="C46" s="46"/>
      <c r="D46" s="47"/>
      <c r="E46" s="47"/>
      <c r="F46" s="99"/>
      <c r="G46" s="99"/>
      <c r="H46" s="185"/>
      <c r="I46" s="95"/>
      <c r="J46" s="99"/>
      <c r="K46" s="99"/>
      <c r="L46" s="185"/>
    </row>
    <row r="47" spans="1:12" ht="21.95" customHeight="1">
      <c r="A47" s="113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47" s="114"/>
      <c r="C47" s="115"/>
      <c r="D47" s="51"/>
      <c r="E47" s="51"/>
      <c r="F47" s="107"/>
      <c r="G47" s="112"/>
      <c r="H47" s="182"/>
      <c r="I47" s="112"/>
      <c r="J47" s="107"/>
      <c r="K47" s="107"/>
      <c r="L47" s="182"/>
    </row>
    <row r="48" spans="1:12" ht="21.4" customHeight="1">
      <c r="A48" s="45" t="str">
        <f>A1</f>
        <v>บริษัท อีสเทิร์นโพลีเมอร์ กรุ๊ป จำกัด (มหาชน)</v>
      </c>
      <c r="B48" s="45"/>
      <c r="C48" s="46"/>
      <c r="D48" s="47"/>
      <c r="E48" s="47"/>
      <c r="F48" s="92"/>
      <c r="G48" s="92"/>
      <c r="H48" s="176"/>
      <c r="I48" s="92"/>
      <c r="J48" s="92"/>
      <c r="K48" s="92"/>
      <c r="L48" s="176"/>
    </row>
    <row r="49" spans="1:12" ht="21.4" customHeight="1">
      <c r="A49" s="45" t="str">
        <f>A2</f>
        <v>งบกำไรขาดทุนเบ็ดเสร็จ</v>
      </c>
      <c r="B49" s="45"/>
      <c r="C49" s="46"/>
      <c r="D49" s="47"/>
      <c r="E49" s="47"/>
      <c r="F49" s="92"/>
      <c r="G49" s="92"/>
      <c r="H49" s="176"/>
      <c r="I49" s="92"/>
      <c r="J49" s="92"/>
      <c r="K49" s="92"/>
      <c r="L49" s="176"/>
    </row>
    <row r="50" spans="1:12" ht="21.4" customHeight="1">
      <c r="A50" s="49" t="str">
        <f>A3</f>
        <v>สำหรับปีสิ้นสุดวันที่ 31 มีนาคม พ.ศ. 2565</v>
      </c>
      <c r="B50" s="49"/>
      <c r="C50" s="50"/>
      <c r="D50" s="51"/>
      <c r="E50" s="51"/>
      <c r="F50" s="93"/>
      <c r="G50" s="93"/>
      <c r="H50" s="177"/>
      <c r="I50" s="93"/>
      <c r="J50" s="93"/>
      <c r="K50" s="93"/>
      <c r="L50" s="177"/>
    </row>
    <row r="51" spans="1:12" ht="9.75" customHeight="1">
      <c r="A51" s="45"/>
      <c r="B51" s="45"/>
      <c r="C51" s="46"/>
      <c r="D51" s="47"/>
      <c r="E51" s="47"/>
      <c r="F51" s="92"/>
      <c r="G51" s="92"/>
      <c r="H51" s="176"/>
      <c r="I51" s="92"/>
      <c r="J51" s="92"/>
      <c r="K51" s="92"/>
      <c r="L51" s="176"/>
    </row>
    <row r="52" spans="1:12" ht="19.350000000000001" customHeight="1">
      <c r="A52" s="45"/>
      <c r="B52" s="45"/>
      <c r="C52" s="46"/>
      <c r="D52" s="47"/>
      <c r="E52" s="47"/>
      <c r="F52" s="94"/>
      <c r="G52" s="94" t="s">
        <v>2</v>
      </c>
      <c r="H52" s="178"/>
      <c r="I52" s="95"/>
      <c r="J52" s="94"/>
      <c r="K52" s="94" t="s">
        <v>3</v>
      </c>
      <c r="L52" s="178"/>
    </row>
    <row r="53" spans="1:12" ht="19.350000000000001" customHeight="1">
      <c r="C53" s="54"/>
      <c r="D53" s="56"/>
      <c r="E53" s="56"/>
      <c r="F53" s="96" t="s">
        <v>243</v>
      </c>
      <c r="G53" s="97"/>
      <c r="H53" s="179" t="s">
        <v>192</v>
      </c>
      <c r="I53" s="95"/>
      <c r="J53" s="96" t="s">
        <v>243</v>
      </c>
      <c r="K53" s="97"/>
      <c r="L53" s="179" t="s">
        <v>192</v>
      </c>
    </row>
    <row r="54" spans="1:12" ht="19.350000000000001" customHeight="1">
      <c r="C54" s="54"/>
      <c r="D54" s="58" t="s">
        <v>4</v>
      </c>
      <c r="E54" s="59"/>
      <c r="F54" s="98" t="s">
        <v>5</v>
      </c>
      <c r="G54" s="99"/>
      <c r="H54" s="180" t="s">
        <v>5</v>
      </c>
      <c r="I54" s="95"/>
      <c r="J54" s="98" t="s">
        <v>5</v>
      </c>
      <c r="K54" s="99"/>
      <c r="L54" s="180" t="s">
        <v>5</v>
      </c>
    </row>
    <row r="55" spans="1:12" ht="19.350000000000001" customHeight="1">
      <c r="A55" s="62" t="s">
        <v>78</v>
      </c>
      <c r="C55" s="204"/>
      <c r="D55" s="47"/>
      <c r="E55" s="47"/>
      <c r="F55" s="102"/>
      <c r="G55" s="104"/>
      <c r="H55" s="181"/>
      <c r="J55" s="102"/>
      <c r="K55" s="104"/>
      <c r="L55" s="181"/>
    </row>
    <row r="56" spans="1:12" ht="19.350000000000001" customHeight="1">
      <c r="A56" s="53" t="s">
        <v>79</v>
      </c>
      <c r="C56" s="204"/>
      <c r="D56" s="47"/>
      <c r="E56" s="47"/>
      <c r="F56" s="102"/>
      <c r="G56" s="104"/>
      <c r="H56" s="181"/>
      <c r="J56" s="102"/>
      <c r="K56" s="104"/>
      <c r="L56" s="181"/>
    </row>
    <row r="57" spans="1:12" ht="19.350000000000001" customHeight="1">
      <c r="B57" s="53" t="s">
        <v>80</v>
      </c>
      <c r="C57" s="204"/>
      <c r="D57" s="47"/>
      <c r="E57" s="47"/>
      <c r="F57" s="102"/>
      <c r="G57" s="104"/>
      <c r="H57" s="181"/>
      <c r="J57" s="102"/>
      <c r="K57" s="104"/>
      <c r="L57" s="181"/>
    </row>
    <row r="58" spans="1:12" ht="19.350000000000001" customHeight="1">
      <c r="A58" s="62"/>
      <c r="B58" s="69" t="s">
        <v>81</v>
      </c>
      <c r="C58" s="204"/>
      <c r="D58" s="47"/>
      <c r="E58" s="47"/>
      <c r="F58" s="102"/>
      <c r="G58" s="104"/>
      <c r="H58" s="181"/>
      <c r="J58" s="102"/>
      <c r="K58" s="104"/>
      <c r="L58" s="181"/>
    </row>
    <row r="59" spans="1:12" ht="19.350000000000001" customHeight="1">
      <c r="A59" s="62"/>
      <c r="C59" s="204" t="s">
        <v>82</v>
      </c>
      <c r="D59" s="47">
        <v>34</v>
      </c>
      <c r="E59" s="47"/>
      <c r="F59" s="102">
        <v>-15916824</v>
      </c>
      <c r="G59" s="104"/>
      <c r="H59" s="181">
        <v>34265036</v>
      </c>
      <c r="J59" s="102">
        <v>-1176112</v>
      </c>
      <c r="K59" s="104"/>
      <c r="L59" s="181">
        <v>2629492</v>
      </c>
    </row>
    <row r="60" spans="1:12" ht="19.350000000000001" customHeight="1">
      <c r="B60" s="69" t="s">
        <v>187</v>
      </c>
      <c r="C60" s="204"/>
      <c r="D60" s="47"/>
      <c r="E60" s="47"/>
      <c r="F60" s="108"/>
      <c r="J60" s="108"/>
    </row>
    <row r="61" spans="1:12" ht="19.350000000000001" customHeight="1">
      <c r="C61" s="53" t="s">
        <v>83</v>
      </c>
      <c r="D61" s="47">
        <v>26</v>
      </c>
      <c r="E61" s="47"/>
      <c r="F61" s="102">
        <v>1833355</v>
      </c>
      <c r="G61" s="104"/>
      <c r="H61" s="181">
        <v>-4730585</v>
      </c>
      <c r="J61" s="102">
        <v>235222</v>
      </c>
      <c r="K61" s="104"/>
      <c r="L61" s="181">
        <v>-525898</v>
      </c>
    </row>
    <row r="62" spans="1:12" ht="19.350000000000001" customHeight="1">
      <c r="A62" s="53" t="s">
        <v>84</v>
      </c>
      <c r="C62" s="204"/>
      <c r="D62" s="47"/>
      <c r="E62" s="47"/>
      <c r="F62" s="102"/>
      <c r="G62" s="104"/>
      <c r="H62" s="181"/>
      <c r="J62" s="102"/>
      <c r="K62" s="104"/>
      <c r="L62" s="181"/>
    </row>
    <row r="63" spans="1:12" ht="19.350000000000001" customHeight="1">
      <c r="A63" s="62"/>
      <c r="B63" s="53" t="s">
        <v>80</v>
      </c>
      <c r="C63" s="204"/>
      <c r="D63" s="47"/>
      <c r="E63" s="47"/>
      <c r="F63" s="102"/>
      <c r="G63" s="104"/>
      <c r="H63" s="181"/>
      <c r="J63" s="102"/>
      <c r="K63" s="104"/>
      <c r="L63" s="181"/>
    </row>
    <row r="64" spans="1:12" ht="19.350000000000001" customHeight="1">
      <c r="A64" s="62"/>
      <c r="B64" s="69" t="s">
        <v>85</v>
      </c>
      <c r="C64" s="204"/>
      <c r="D64" s="47"/>
      <c r="E64" s="47"/>
      <c r="F64" s="108"/>
      <c r="G64" s="104"/>
      <c r="J64" s="102"/>
      <c r="K64" s="104"/>
      <c r="L64" s="181"/>
    </row>
    <row r="65" spans="1:12" ht="19.350000000000001" customHeight="1">
      <c r="C65" s="204" t="s">
        <v>86</v>
      </c>
      <c r="D65" s="47"/>
      <c r="E65" s="47"/>
      <c r="F65" s="102">
        <v>71588891</v>
      </c>
      <c r="G65" s="104"/>
      <c r="H65" s="181">
        <v>-6802532</v>
      </c>
      <c r="J65" s="105">
        <v>0</v>
      </c>
      <c r="K65" s="104"/>
      <c r="L65" s="183">
        <v>0</v>
      </c>
    </row>
    <row r="66" spans="1:12" ht="19.350000000000001" customHeight="1">
      <c r="B66" s="69" t="s">
        <v>207</v>
      </c>
      <c r="C66" s="204"/>
      <c r="D66" s="47"/>
      <c r="E66" s="47"/>
      <c r="F66" s="102"/>
      <c r="G66" s="104"/>
      <c r="H66" s="181"/>
      <c r="J66" s="102"/>
      <c r="K66" s="104"/>
      <c r="L66" s="181"/>
    </row>
    <row r="67" spans="1:12" ht="19.350000000000001" customHeight="1">
      <c r="C67" s="204" t="s">
        <v>206</v>
      </c>
      <c r="D67" s="47" t="s">
        <v>254</v>
      </c>
      <c r="E67" s="47"/>
      <c r="F67" s="110">
        <v>36015864</v>
      </c>
      <c r="G67" s="104"/>
      <c r="H67" s="186">
        <v>5370770</v>
      </c>
      <c r="J67" s="110">
        <v>0</v>
      </c>
      <c r="K67" s="104"/>
      <c r="L67" s="186">
        <v>0</v>
      </c>
    </row>
    <row r="68" spans="1:12" ht="3.95" customHeight="1">
      <c r="C68" s="204"/>
      <c r="D68" s="47"/>
      <c r="E68" s="47"/>
      <c r="F68" s="102"/>
      <c r="G68" s="104"/>
      <c r="H68" s="181"/>
      <c r="J68" s="102"/>
      <c r="K68" s="104"/>
      <c r="L68" s="181"/>
    </row>
    <row r="69" spans="1:12" ht="19.350000000000001" customHeight="1">
      <c r="A69" s="62" t="s">
        <v>78</v>
      </c>
      <c r="C69" s="204"/>
      <c r="D69" s="47"/>
      <c r="E69" s="47"/>
      <c r="F69" s="108"/>
      <c r="J69" s="108"/>
    </row>
    <row r="70" spans="1:12" ht="19.350000000000001" customHeight="1">
      <c r="A70" s="62"/>
      <c r="B70" s="62" t="s">
        <v>208</v>
      </c>
      <c r="C70" s="204"/>
      <c r="D70" s="47"/>
      <c r="E70" s="47"/>
      <c r="F70" s="106">
        <f>SUM(F57:F67)</f>
        <v>93521286</v>
      </c>
      <c r="G70" s="104"/>
      <c r="H70" s="182">
        <f>SUM(H57:H67)</f>
        <v>28102689</v>
      </c>
      <c r="J70" s="106">
        <f>SUM(J57:J67)</f>
        <v>-940890</v>
      </c>
      <c r="K70" s="104"/>
      <c r="L70" s="182">
        <f>SUM(L57:L67)</f>
        <v>2103594</v>
      </c>
    </row>
    <row r="71" spans="1:12" ht="3.95" customHeight="1">
      <c r="C71" s="204"/>
      <c r="D71" s="47"/>
      <c r="E71" s="47"/>
      <c r="F71" s="102"/>
      <c r="G71" s="104"/>
      <c r="H71" s="181"/>
      <c r="J71" s="102"/>
      <c r="K71" s="104"/>
      <c r="L71" s="181"/>
    </row>
    <row r="72" spans="1:12" ht="19.350000000000001" customHeight="1" thickBot="1">
      <c r="A72" s="62" t="s">
        <v>88</v>
      </c>
      <c r="C72" s="204"/>
      <c r="D72" s="47"/>
      <c r="E72" s="47"/>
      <c r="F72" s="116">
        <f>SUM(F70,F33)</f>
        <v>1695883135</v>
      </c>
      <c r="G72" s="104"/>
      <c r="H72" s="187">
        <f>SUM(H70,H33)</f>
        <v>1249346058</v>
      </c>
      <c r="J72" s="116">
        <f>SUM(J70,J33)</f>
        <v>1103533373</v>
      </c>
      <c r="K72" s="104"/>
      <c r="L72" s="187">
        <f>SUM(L70,L33)</f>
        <v>745144647</v>
      </c>
    </row>
    <row r="73" spans="1:12" ht="11.1" customHeight="1" thickTop="1">
      <c r="A73" s="62"/>
      <c r="C73" s="204"/>
      <c r="D73" s="47"/>
      <c r="E73" s="47"/>
      <c r="F73" s="102"/>
      <c r="G73" s="104"/>
      <c r="H73" s="181"/>
      <c r="J73" s="102"/>
      <c r="K73" s="104"/>
      <c r="L73" s="181"/>
    </row>
    <row r="74" spans="1:12" ht="19.350000000000001" customHeight="1">
      <c r="A74" s="62" t="s">
        <v>209</v>
      </c>
      <c r="B74" s="62"/>
      <c r="C74" s="204"/>
      <c r="D74" s="47"/>
      <c r="E74" s="47"/>
      <c r="F74" s="102"/>
      <c r="G74" s="104"/>
      <c r="H74" s="181"/>
      <c r="J74" s="102"/>
      <c r="K74" s="104"/>
      <c r="L74" s="181"/>
    </row>
    <row r="75" spans="1:12" ht="3.95" customHeight="1">
      <c r="C75" s="204"/>
      <c r="D75" s="47"/>
      <c r="E75" s="47"/>
      <c r="F75" s="102"/>
      <c r="G75" s="104"/>
      <c r="H75" s="181"/>
      <c r="J75" s="102"/>
      <c r="K75" s="104"/>
      <c r="L75" s="181"/>
    </row>
    <row r="76" spans="1:12" ht="19.350000000000001" customHeight="1">
      <c r="A76" s="54"/>
      <c r="B76" s="53" t="s">
        <v>89</v>
      </c>
      <c r="C76" s="204"/>
      <c r="D76" s="47"/>
      <c r="E76" s="47"/>
      <c r="F76" s="102">
        <v>1596959612</v>
      </c>
      <c r="G76" s="104"/>
      <c r="H76" s="181">
        <v>1218890244</v>
      </c>
      <c r="J76" s="102">
        <v>1104474263</v>
      </c>
      <c r="K76" s="104"/>
      <c r="L76" s="181">
        <f>L33</f>
        <v>743041053</v>
      </c>
    </row>
    <row r="77" spans="1:12" ht="19.350000000000001" customHeight="1">
      <c r="A77" s="54"/>
      <c r="B77" s="53" t="s">
        <v>90</v>
      </c>
      <c r="C77" s="204"/>
      <c r="D77" s="47"/>
      <c r="E77" s="47"/>
      <c r="F77" s="106">
        <v>5402237</v>
      </c>
      <c r="G77" s="104"/>
      <c r="H77" s="182">
        <v>2353125</v>
      </c>
      <c r="J77" s="110">
        <v>0</v>
      </c>
      <c r="K77" s="104"/>
      <c r="L77" s="186">
        <v>0</v>
      </c>
    </row>
    <row r="78" spans="1:12" ht="3.95" customHeight="1">
      <c r="C78" s="204"/>
      <c r="D78" s="47"/>
      <c r="E78" s="47"/>
      <c r="F78" s="102"/>
      <c r="G78" s="104"/>
      <c r="H78" s="181"/>
      <c r="J78" s="102"/>
      <c r="K78" s="104"/>
      <c r="L78" s="181"/>
    </row>
    <row r="79" spans="1:12" ht="19.350000000000001" customHeight="1" thickBot="1">
      <c r="A79" s="54"/>
      <c r="C79" s="204"/>
      <c r="D79" s="47"/>
      <c r="E79" s="47"/>
      <c r="F79" s="116">
        <f>SUM(F76:F77)</f>
        <v>1602361849</v>
      </c>
      <c r="G79" s="104"/>
      <c r="H79" s="187">
        <f>SUM(H76:H77)</f>
        <v>1221243369</v>
      </c>
      <c r="J79" s="117">
        <f>SUM(J76:J78)</f>
        <v>1104474263</v>
      </c>
      <c r="K79" s="104"/>
      <c r="L79" s="190">
        <f>SUM(L76:L78)</f>
        <v>743041053</v>
      </c>
    </row>
    <row r="80" spans="1:12" ht="11.1" customHeight="1" thickTop="1">
      <c r="C80" s="204"/>
      <c r="D80" s="47"/>
      <c r="E80" s="47"/>
      <c r="F80" s="102"/>
      <c r="G80" s="104"/>
      <c r="H80" s="181"/>
      <c r="J80" s="102"/>
      <c r="K80" s="104"/>
      <c r="L80" s="181"/>
    </row>
    <row r="81" spans="1:12" ht="19.350000000000001" customHeight="1">
      <c r="A81" s="62" t="s">
        <v>210</v>
      </c>
      <c r="C81" s="204"/>
      <c r="D81" s="47"/>
      <c r="E81" s="47"/>
      <c r="F81" s="102"/>
      <c r="G81" s="104"/>
      <c r="H81" s="181"/>
      <c r="J81" s="102"/>
      <c r="K81" s="104"/>
      <c r="L81" s="181"/>
    </row>
    <row r="82" spans="1:12" ht="3.95" customHeight="1">
      <c r="C82" s="204"/>
      <c r="D82" s="47"/>
      <c r="E82" s="47"/>
      <c r="F82" s="102"/>
      <c r="G82" s="104"/>
      <c r="H82" s="181"/>
      <c r="J82" s="102"/>
      <c r="K82" s="104"/>
      <c r="L82" s="181"/>
    </row>
    <row r="83" spans="1:12" ht="19.350000000000001" customHeight="1">
      <c r="B83" s="53" t="s">
        <v>89</v>
      </c>
      <c r="C83" s="204"/>
      <c r="D83" s="47"/>
      <c r="E83" s="47"/>
      <c r="F83" s="102">
        <v>1690114229</v>
      </c>
      <c r="G83" s="104"/>
      <c r="H83" s="181">
        <v>1247096630</v>
      </c>
      <c r="J83" s="102">
        <v>1103533373</v>
      </c>
      <c r="K83" s="104"/>
      <c r="L83" s="181">
        <f>L72</f>
        <v>745144647</v>
      </c>
    </row>
    <row r="84" spans="1:12" ht="19.350000000000001" customHeight="1">
      <c r="B84" s="53" t="s">
        <v>90</v>
      </c>
      <c r="C84" s="204"/>
      <c r="D84" s="47">
        <v>38</v>
      </c>
      <c r="E84" s="47"/>
      <c r="F84" s="106">
        <v>5768906</v>
      </c>
      <c r="G84" s="104"/>
      <c r="H84" s="182">
        <v>2249428</v>
      </c>
      <c r="J84" s="110">
        <v>0</v>
      </c>
      <c r="K84" s="104"/>
      <c r="L84" s="186">
        <v>0</v>
      </c>
    </row>
    <row r="85" spans="1:12" ht="3.95" customHeight="1">
      <c r="C85" s="204"/>
      <c r="D85" s="47"/>
      <c r="E85" s="47"/>
      <c r="F85" s="102"/>
      <c r="G85" s="104"/>
      <c r="H85" s="181"/>
      <c r="J85" s="102"/>
      <c r="K85" s="104"/>
      <c r="L85" s="181"/>
    </row>
    <row r="86" spans="1:12" ht="19.350000000000001" customHeight="1" thickBot="1">
      <c r="C86" s="204"/>
      <c r="D86" s="47"/>
      <c r="E86" s="47"/>
      <c r="F86" s="116">
        <f>SUM(F83:F84)</f>
        <v>1695883135</v>
      </c>
      <c r="G86" s="104"/>
      <c r="H86" s="187">
        <f>SUM(H83:H84)</f>
        <v>1249346058</v>
      </c>
      <c r="J86" s="117">
        <f>SUM(J83:J85)</f>
        <v>1103533373</v>
      </c>
      <c r="K86" s="104"/>
      <c r="L86" s="190">
        <f>SUM(L83:L85)</f>
        <v>745144647</v>
      </c>
    </row>
    <row r="87" spans="1:12" ht="11.1" customHeight="1" thickTop="1">
      <c r="C87" s="204"/>
      <c r="D87" s="47"/>
      <c r="E87" s="47"/>
      <c r="F87" s="102"/>
      <c r="G87" s="104"/>
      <c r="H87" s="181"/>
      <c r="J87" s="102"/>
      <c r="K87" s="104"/>
      <c r="L87" s="181"/>
    </row>
    <row r="88" spans="1:12" ht="19.350000000000001" customHeight="1">
      <c r="A88" s="62" t="s">
        <v>91</v>
      </c>
      <c r="B88" s="62"/>
      <c r="C88" s="204"/>
      <c r="D88" s="47"/>
      <c r="E88" s="47"/>
      <c r="F88" s="102"/>
      <c r="G88" s="104"/>
      <c r="H88" s="181"/>
      <c r="J88" s="102"/>
      <c r="K88" s="104"/>
      <c r="L88" s="181"/>
    </row>
    <row r="89" spans="1:12" ht="19.350000000000001" customHeight="1">
      <c r="A89" s="62"/>
      <c r="B89" s="62" t="s">
        <v>92</v>
      </c>
      <c r="C89" s="204"/>
      <c r="D89" s="47"/>
      <c r="E89" s="47"/>
      <c r="F89" s="102"/>
      <c r="G89" s="104"/>
      <c r="H89" s="181"/>
      <c r="J89" s="102"/>
      <c r="K89" s="104"/>
      <c r="L89" s="181"/>
    </row>
    <row r="90" spans="1:12" ht="6" customHeight="1">
      <c r="C90" s="204"/>
      <c r="D90" s="47"/>
      <c r="E90" s="47"/>
      <c r="F90" s="102"/>
      <c r="G90" s="104"/>
      <c r="H90" s="181"/>
      <c r="J90" s="102"/>
      <c r="K90" s="104"/>
      <c r="L90" s="181"/>
    </row>
    <row r="91" spans="1:12" ht="19.350000000000001" customHeight="1" thickBot="1">
      <c r="A91" s="54"/>
      <c r="B91" s="53" t="s">
        <v>93</v>
      </c>
      <c r="C91" s="204"/>
      <c r="D91" s="47">
        <v>44</v>
      </c>
      <c r="E91" s="47"/>
      <c r="F91" s="118">
        <f>F76/'6-8'!F111</f>
        <v>0.5703427185714286</v>
      </c>
      <c r="G91" s="104"/>
      <c r="H91" s="188">
        <f>H76/'6-8'!H111</f>
        <v>0.4353179442857143</v>
      </c>
      <c r="J91" s="119">
        <f>J76/'6-8'!J111</f>
        <v>0.39445509392857142</v>
      </c>
      <c r="K91" s="104"/>
      <c r="L91" s="191">
        <f>L76/'6-8'!L111</f>
        <v>0.26537180464285715</v>
      </c>
    </row>
    <row r="92" spans="1:12" ht="20.100000000000001" customHeight="1" thickTop="1">
      <c r="A92" s="54"/>
      <c r="C92" s="204"/>
      <c r="D92" s="47"/>
      <c r="E92" s="47"/>
      <c r="F92" s="120"/>
      <c r="G92" s="104"/>
      <c r="H92" s="189"/>
      <c r="J92" s="120"/>
      <c r="K92" s="104"/>
      <c r="L92" s="189"/>
    </row>
    <row r="93" spans="1:12" ht="26.25" customHeight="1">
      <c r="A93" s="54"/>
      <c r="C93" s="204"/>
      <c r="D93" s="47"/>
      <c r="E93" s="47"/>
      <c r="F93" s="120"/>
      <c r="G93" s="104"/>
      <c r="H93" s="189"/>
      <c r="J93" s="120"/>
      <c r="K93" s="104"/>
      <c r="L93" s="189"/>
    </row>
    <row r="94" spans="1:12" s="54" customFormat="1" ht="19.350000000000001" customHeight="1">
      <c r="A94" s="284" t="s">
        <v>247</v>
      </c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4"/>
    </row>
    <row r="95" spans="1:12" s="54" customFormat="1" ht="20.100000000000001" customHeight="1">
      <c r="A95" s="286" t="s">
        <v>270</v>
      </c>
      <c r="B95" s="286"/>
      <c r="C95" s="286"/>
      <c r="D95" s="286"/>
      <c r="E95" s="286"/>
      <c r="F95" s="286"/>
      <c r="G95" s="286"/>
      <c r="H95" s="286"/>
      <c r="I95" s="286"/>
      <c r="J95" s="286"/>
      <c r="K95" s="286"/>
      <c r="L95" s="286"/>
    </row>
    <row r="96" spans="1:12" s="54" customFormat="1" ht="20.100000000000001" customHeight="1">
      <c r="A96" s="286" t="s">
        <v>271</v>
      </c>
      <c r="B96" s="286"/>
      <c r="C96" s="286"/>
      <c r="D96" s="286"/>
      <c r="E96" s="286"/>
      <c r="F96" s="286"/>
      <c r="G96" s="286"/>
      <c r="H96" s="286"/>
      <c r="I96" s="286"/>
      <c r="J96" s="286"/>
      <c r="K96" s="286"/>
      <c r="L96" s="286"/>
    </row>
    <row r="97" spans="1:12" ht="15.75" customHeight="1">
      <c r="A97" s="54"/>
      <c r="C97" s="204"/>
      <c r="D97" s="47"/>
      <c r="E97" s="47"/>
      <c r="F97" s="120"/>
      <c r="G97" s="104"/>
      <c r="H97" s="189"/>
      <c r="J97" s="120"/>
      <c r="K97" s="104"/>
      <c r="L97" s="189"/>
    </row>
    <row r="98" spans="1:12" ht="21.95" customHeight="1">
      <c r="A98" s="121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98" s="80"/>
      <c r="C98" s="115"/>
      <c r="D98" s="51"/>
      <c r="E98" s="51"/>
      <c r="F98" s="107"/>
      <c r="G98" s="107"/>
      <c r="H98" s="182"/>
      <c r="I98" s="112"/>
      <c r="J98" s="107"/>
      <c r="K98" s="107"/>
      <c r="L98" s="182"/>
    </row>
  </sheetData>
  <mergeCells count="6">
    <mergeCell ref="A96:L96"/>
    <mergeCell ref="A41:L41"/>
    <mergeCell ref="A42:L42"/>
    <mergeCell ref="A43:L43"/>
    <mergeCell ref="A94:L94"/>
    <mergeCell ref="A95:L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D889-8AF2-40C3-A5C8-3837BEC2316F}">
  <sheetPr>
    <tabColor indexed="54"/>
  </sheetPr>
  <dimension ref="A1:AC35"/>
  <sheetViews>
    <sheetView topLeftCell="A13" zoomScale="115" zoomScaleNormal="115" workbookViewId="0">
      <selection activeCell="Q51" sqref="Q51"/>
    </sheetView>
  </sheetViews>
  <sheetFormatPr defaultColWidth="9.140625" defaultRowHeight="19.350000000000001" customHeight="1"/>
  <cols>
    <col min="1" max="1" width="1.28515625" style="156" customWidth="1"/>
    <col min="2" max="2" width="19.140625" style="156" customWidth="1"/>
    <col min="3" max="3" width="5.7109375" style="157" customWidth="1"/>
    <col min="4" max="4" width="0.5703125" style="156" customWidth="1"/>
    <col min="5" max="5" width="9.7109375" style="158" customWidth="1"/>
    <col min="6" max="6" width="0.5703125" style="158" customWidth="1"/>
    <col min="7" max="7" width="9" style="158" customWidth="1"/>
    <col min="8" max="8" width="0.5703125" style="158" customWidth="1"/>
    <col min="9" max="9" width="8.85546875" style="158" customWidth="1"/>
    <col min="10" max="10" width="0.5703125" style="158" customWidth="1"/>
    <col min="11" max="11" width="9.5703125" style="158" customWidth="1"/>
    <col min="12" max="12" width="0.5703125" style="158" customWidth="1"/>
    <col min="13" max="13" width="12.7109375" style="158" customWidth="1"/>
    <col min="14" max="14" width="0.5703125" style="158" customWidth="1"/>
    <col min="15" max="15" width="8.140625" style="159" customWidth="1"/>
    <col min="16" max="16" width="0.5703125" style="160" customWidth="1"/>
    <col min="17" max="17" width="8.85546875" style="159" customWidth="1"/>
    <col min="18" max="18" width="0.5703125" style="160" customWidth="1"/>
    <col min="19" max="19" width="8.85546875" style="159" customWidth="1"/>
    <col min="20" max="20" width="0.5703125" style="160" customWidth="1"/>
    <col min="21" max="21" width="9.5703125" style="159" customWidth="1"/>
    <col min="22" max="22" width="0.5703125" style="160" customWidth="1"/>
    <col min="23" max="23" width="9.85546875" style="159" customWidth="1"/>
    <col min="24" max="24" width="0.5703125" style="160" customWidth="1"/>
    <col min="25" max="25" width="9.7109375" style="159" customWidth="1"/>
    <col min="26" max="26" width="0.5703125" style="160" customWidth="1"/>
    <col min="27" max="27" width="9" style="159" customWidth="1"/>
    <col min="28" max="28" width="0.5703125" style="156" customWidth="1"/>
    <col min="29" max="29" width="9.85546875" style="156" customWidth="1"/>
    <col min="30" max="16384" width="9.140625" style="156"/>
  </cols>
  <sheetData>
    <row r="1" spans="1:29" s="1" customFormat="1" ht="19.350000000000001" customHeight="1">
      <c r="A1" s="3" t="str">
        <f>'6-8'!A1</f>
        <v>บริษัท อีสเทิร์นโพลีเมอร์ กรุ๊ป จำกัด (มหาชน)</v>
      </c>
      <c r="C1" s="8"/>
      <c r="E1" s="4"/>
      <c r="F1" s="4"/>
      <c r="G1" s="4"/>
      <c r="H1" s="4"/>
      <c r="I1" s="4"/>
      <c r="J1" s="4"/>
      <c r="K1" s="4"/>
      <c r="L1" s="4"/>
      <c r="M1" s="4"/>
      <c r="N1" s="4"/>
      <c r="O1" s="9"/>
      <c r="P1" s="10"/>
      <c r="Q1" s="9"/>
      <c r="R1" s="10"/>
      <c r="S1" s="9"/>
      <c r="T1" s="10"/>
      <c r="U1" s="9"/>
      <c r="V1" s="10"/>
      <c r="W1" s="9"/>
      <c r="X1" s="10"/>
      <c r="Y1" s="9"/>
      <c r="Z1" s="10"/>
      <c r="AA1" s="9"/>
    </row>
    <row r="2" spans="1:29" s="7" customFormat="1" ht="19.350000000000001" customHeight="1">
      <c r="A2" s="45" t="s">
        <v>94</v>
      </c>
      <c r="C2" s="11"/>
      <c r="E2" s="6"/>
      <c r="F2" s="6"/>
      <c r="G2" s="6"/>
      <c r="H2" s="6"/>
      <c r="I2" s="6"/>
      <c r="J2" s="6"/>
      <c r="K2" s="6"/>
      <c r="L2" s="6"/>
      <c r="M2" s="6"/>
      <c r="N2" s="6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9" s="7" customFormat="1" ht="19.350000000000001" customHeight="1">
      <c r="A3" s="49" t="s">
        <v>244</v>
      </c>
      <c r="B3" s="2"/>
      <c r="C3" s="12"/>
      <c r="D3" s="2"/>
      <c r="E3" s="5"/>
      <c r="F3" s="5"/>
      <c r="G3" s="5"/>
      <c r="H3" s="5"/>
      <c r="I3" s="5"/>
      <c r="J3" s="5"/>
      <c r="K3" s="5"/>
      <c r="L3" s="5"/>
      <c r="M3" s="5"/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4"/>
      <c r="AC3" s="44"/>
    </row>
    <row r="4" spans="1:29" s="155" customFormat="1" ht="11.25" customHeight="1">
      <c r="A4" s="15"/>
      <c r="B4" s="16"/>
      <c r="C4" s="17"/>
      <c r="D4" s="16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9" s="35" customFormat="1" ht="17.100000000000001" customHeight="1">
      <c r="A5" s="20"/>
      <c r="B5" s="20"/>
      <c r="C5" s="21"/>
      <c r="D5" s="20"/>
      <c r="E5" s="287" t="s">
        <v>95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12"/>
      <c r="AC5" s="212"/>
    </row>
    <row r="6" spans="1:29" s="35" customFormat="1" ht="17.100000000000001" customHeight="1">
      <c r="A6" s="20"/>
      <c r="B6" s="20"/>
      <c r="C6" s="21"/>
      <c r="D6" s="20"/>
      <c r="E6" s="291" t="s">
        <v>96</v>
      </c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2"/>
      <c r="AA6" s="22"/>
    </row>
    <row r="7" spans="1:29" s="35" customFormat="1" ht="17.100000000000001" customHeight="1">
      <c r="A7" s="20"/>
      <c r="B7" s="20"/>
      <c r="C7" s="21"/>
      <c r="D7" s="20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2"/>
      <c r="Q7" s="24"/>
      <c r="R7" s="22"/>
      <c r="S7" s="289" t="s">
        <v>58</v>
      </c>
      <c r="T7" s="289"/>
      <c r="U7" s="289"/>
      <c r="V7" s="289"/>
      <c r="W7" s="289"/>
      <c r="X7" s="22"/>
      <c r="Y7" s="22"/>
      <c r="Z7" s="22"/>
      <c r="AA7" s="22"/>
      <c r="AB7" s="22"/>
      <c r="AC7" s="22"/>
    </row>
    <row r="8" spans="1:29" s="35" customFormat="1" ht="17.100000000000001" customHeight="1">
      <c r="A8" s="20"/>
      <c r="B8" s="20"/>
      <c r="C8" s="21"/>
      <c r="D8" s="25"/>
      <c r="E8" s="26"/>
      <c r="F8" s="26"/>
      <c r="G8" s="26"/>
      <c r="H8" s="26"/>
      <c r="I8" s="27"/>
      <c r="J8" s="27"/>
      <c r="K8" s="27"/>
      <c r="L8" s="27"/>
      <c r="M8" s="27"/>
      <c r="N8" s="23"/>
      <c r="P8" s="24"/>
      <c r="R8" s="24"/>
      <c r="S8" s="290" t="s">
        <v>78</v>
      </c>
      <c r="T8" s="290"/>
      <c r="U8" s="290"/>
      <c r="V8" s="28"/>
      <c r="W8" s="22"/>
      <c r="X8" s="24"/>
      <c r="Y8" s="24"/>
      <c r="Z8" s="24"/>
      <c r="AA8" s="29"/>
      <c r="AB8" s="24"/>
      <c r="AC8" s="24"/>
    </row>
    <row r="9" spans="1:29" s="35" customFormat="1" ht="17.100000000000001" customHeight="1">
      <c r="A9" s="20"/>
      <c r="B9" s="20"/>
      <c r="C9" s="21"/>
      <c r="D9" s="25"/>
      <c r="E9" s="27"/>
      <c r="F9" s="26"/>
      <c r="G9" s="27"/>
      <c r="H9" s="26"/>
      <c r="N9" s="26"/>
      <c r="O9" s="24" t="s">
        <v>97</v>
      </c>
      <c r="P9" s="24"/>
      <c r="Q9" s="24"/>
      <c r="R9" s="24"/>
      <c r="S9" s="30"/>
      <c r="T9" s="24"/>
      <c r="U9" s="24" t="s">
        <v>99</v>
      </c>
      <c r="V9" s="24"/>
      <c r="X9" s="24"/>
      <c r="Y9" s="29"/>
      <c r="Z9" s="24"/>
      <c r="AA9" s="29"/>
      <c r="AB9" s="24"/>
      <c r="AC9" s="29"/>
    </row>
    <row r="10" spans="1:29" s="35" customFormat="1" ht="17.100000000000001" customHeight="1">
      <c r="A10" s="20"/>
      <c r="B10" s="20"/>
      <c r="C10" s="21"/>
      <c r="D10" s="25"/>
      <c r="I10" s="287" t="s">
        <v>54</v>
      </c>
      <c r="J10" s="287"/>
      <c r="K10" s="287"/>
      <c r="L10" s="287"/>
      <c r="M10" s="287"/>
      <c r="O10" s="24" t="s">
        <v>98</v>
      </c>
      <c r="Q10" s="24" t="s">
        <v>211</v>
      </c>
      <c r="T10" s="24"/>
      <c r="U10" s="24" t="s">
        <v>106</v>
      </c>
      <c r="V10" s="24"/>
      <c r="W10" s="24" t="s">
        <v>100</v>
      </c>
    </row>
    <row r="11" spans="1:29" s="35" customFormat="1" ht="17.100000000000001" customHeight="1">
      <c r="A11" s="20"/>
      <c r="B11" s="20"/>
      <c r="C11" s="21"/>
      <c r="D11" s="25"/>
      <c r="E11" s="26" t="s">
        <v>101</v>
      </c>
      <c r="F11" s="26"/>
      <c r="G11" s="26"/>
      <c r="H11" s="26"/>
      <c r="I11" s="26" t="s">
        <v>102</v>
      </c>
      <c r="J11" s="23"/>
      <c r="K11" s="26"/>
      <c r="L11" s="26"/>
      <c r="M11" s="26" t="s">
        <v>103</v>
      </c>
      <c r="N11" s="26"/>
      <c r="O11" s="24" t="s">
        <v>104</v>
      </c>
      <c r="P11" s="24"/>
      <c r="Q11" s="24" t="s">
        <v>212</v>
      </c>
      <c r="R11" s="24"/>
      <c r="S11" s="24" t="s">
        <v>105</v>
      </c>
      <c r="T11" s="24"/>
      <c r="U11" s="24" t="s">
        <v>116</v>
      </c>
      <c r="V11" s="24"/>
      <c r="W11" s="24" t="s">
        <v>107</v>
      </c>
      <c r="X11" s="24"/>
      <c r="Y11" s="24" t="s">
        <v>108</v>
      </c>
      <c r="Z11" s="24"/>
      <c r="AA11" s="24" t="s">
        <v>109</v>
      </c>
      <c r="AB11" s="24"/>
      <c r="AC11" s="24"/>
    </row>
    <row r="12" spans="1:29" s="35" customFormat="1" ht="17.100000000000001" customHeight="1">
      <c r="A12" s="20"/>
      <c r="B12" s="20"/>
      <c r="E12" s="26" t="s">
        <v>110</v>
      </c>
      <c r="F12" s="26"/>
      <c r="G12" s="26" t="s">
        <v>111</v>
      </c>
      <c r="I12" s="31" t="s">
        <v>112</v>
      </c>
      <c r="J12" s="23"/>
      <c r="K12" s="26"/>
      <c r="L12" s="26"/>
      <c r="M12" s="26" t="s">
        <v>113</v>
      </c>
      <c r="O12" s="24" t="s">
        <v>114</v>
      </c>
      <c r="P12" s="24"/>
      <c r="Q12" s="24" t="s">
        <v>213</v>
      </c>
      <c r="R12" s="24"/>
      <c r="S12" s="24" t="s">
        <v>115</v>
      </c>
      <c r="T12" s="24"/>
      <c r="U12" s="24" t="s">
        <v>188</v>
      </c>
      <c r="V12" s="24"/>
      <c r="W12" s="24" t="s">
        <v>117</v>
      </c>
      <c r="X12" s="24"/>
      <c r="Y12" s="24" t="s">
        <v>118</v>
      </c>
      <c r="Z12" s="24"/>
      <c r="AA12" s="24" t="s">
        <v>119</v>
      </c>
      <c r="AB12" s="24"/>
      <c r="AC12" s="24" t="s">
        <v>100</v>
      </c>
    </row>
    <row r="13" spans="1:29" s="35" customFormat="1" ht="17.100000000000001" customHeight="1">
      <c r="A13" s="20"/>
      <c r="B13" s="20"/>
      <c r="C13" s="32" t="s">
        <v>4</v>
      </c>
      <c r="D13" s="25"/>
      <c r="E13" s="33" t="s">
        <v>190</v>
      </c>
      <c r="F13" s="26"/>
      <c r="G13" s="33" t="s">
        <v>120</v>
      </c>
      <c r="H13" s="26"/>
      <c r="I13" s="33" t="s">
        <v>121</v>
      </c>
      <c r="J13" s="26"/>
      <c r="K13" s="33" t="s">
        <v>122</v>
      </c>
      <c r="L13" s="26"/>
      <c r="M13" s="33" t="s">
        <v>82</v>
      </c>
      <c r="N13" s="26"/>
      <c r="O13" s="34" t="s">
        <v>123</v>
      </c>
      <c r="P13" s="24"/>
      <c r="Q13" s="34" t="s">
        <v>214</v>
      </c>
      <c r="R13" s="24"/>
      <c r="S13" s="34" t="s">
        <v>124</v>
      </c>
      <c r="T13" s="24"/>
      <c r="U13" s="40" t="s">
        <v>179</v>
      </c>
      <c r="V13" s="24"/>
      <c r="W13" s="34" t="s">
        <v>125</v>
      </c>
      <c r="X13" s="24"/>
      <c r="Y13" s="34" t="s">
        <v>126</v>
      </c>
      <c r="Z13" s="24"/>
      <c r="AA13" s="34" t="s">
        <v>127</v>
      </c>
      <c r="AB13" s="24"/>
      <c r="AC13" s="34" t="s">
        <v>46</v>
      </c>
    </row>
    <row r="14" spans="1:29" s="35" customFormat="1" ht="3.95" customHeight="1">
      <c r="B14" s="36"/>
      <c r="C14" s="21"/>
      <c r="D14" s="20"/>
      <c r="E14" s="37"/>
      <c r="F14" s="37"/>
      <c r="G14" s="38"/>
      <c r="H14" s="37"/>
      <c r="I14" s="37"/>
      <c r="J14" s="37"/>
      <c r="K14" s="37"/>
      <c r="L14" s="37"/>
      <c r="M14" s="37"/>
      <c r="N14" s="37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35" customFormat="1" ht="17.100000000000001" customHeight="1">
      <c r="A15" s="36" t="s">
        <v>181</v>
      </c>
      <c r="B15" s="36"/>
      <c r="C15" s="21"/>
      <c r="D15" s="20"/>
      <c r="E15" s="223"/>
      <c r="F15" s="224"/>
      <c r="G15" s="223"/>
      <c r="H15" s="224"/>
      <c r="I15" s="223"/>
      <c r="J15" s="224"/>
      <c r="K15" s="225"/>
      <c r="L15" s="224"/>
      <c r="M15" s="223"/>
      <c r="N15" s="224"/>
      <c r="O15" s="223"/>
      <c r="P15" s="224"/>
      <c r="Q15" s="223"/>
      <c r="R15" s="224"/>
      <c r="S15" s="225"/>
      <c r="T15" s="224"/>
      <c r="U15" s="223"/>
      <c r="V15" s="224"/>
      <c r="W15" s="225"/>
      <c r="X15" s="224"/>
      <c r="Y15" s="225"/>
      <c r="Z15" s="224"/>
      <c r="AA15" s="223"/>
      <c r="AB15" s="224"/>
      <c r="AC15" s="225"/>
    </row>
    <row r="16" spans="1:29" s="35" customFormat="1" ht="17.100000000000001" customHeight="1">
      <c r="A16" s="36" t="s">
        <v>182</v>
      </c>
      <c r="B16" s="36" t="s">
        <v>193</v>
      </c>
      <c r="C16" s="21"/>
      <c r="D16" s="20"/>
      <c r="E16" s="223">
        <v>2800000000</v>
      </c>
      <c r="F16" s="224"/>
      <c r="G16" s="223">
        <v>3274182000</v>
      </c>
      <c r="H16" s="224"/>
      <c r="I16" s="223">
        <v>235618000</v>
      </c>
      <c r="J16" s="224"/>
      <c r="K16" s="223">
        <v>3596805980</v>
      </c>
      <c r="L16" s="224"/>
      <c r="M16" s="223">
        <v>-43236736</v>
      </c>
      <c r="N16" s="224"/>
      <c r="O16" s="223">
        <v>701719893</v>
      </c>
      <c r="P16" s="224"/>
      <c r="Q16" s="223">
        <v>0</v>
      </c>
      <c r="R16" s="224"/>
      <c r="S16" s="223">
        <v>-132491252</v>
      </c>
      <c r="T16" s="224"/>
      <c r="U16" s="223">
        <v>-66223813</v>
      </c>
      <c r="V16" s="224"/>
      <c r="W16" s="224">
        <f>SUM(U16:V16,S16)</f>
        <v>-198715065</v>
      </c>
      <c r="X16" s="224"/>
      <c r="Y16" s="224">
        <f>SUM(Q16,O16,M16,K16,I16,G16,E16,W16)</f>
        <v>10366374072</v>
      </c>
      <c r="Z16" s="224"/>
      <c r="AA16" s="223">
        <v>19102833</v>
      </c>
      <c r="AB16" s="224"/>
      <c r="AC16" s="38">
        <f>SUM(Y16:AA16)</f>
        <v>10385476905</v>
      </c>
    </row>
    <row r="17" spans="1:29" s="35" customFormat="1" ht="17.100000000000001" customHeight="1">
      <c r="A17" s="36" t="s">
        <v>183</v>
      </c>
      <c r="B17" s="20"/>
      <c r="C17" s="21"/>
      <c r="D17" s="20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9"/>
      <c r="Q17" s="37"/>
      <c r="R17" s="3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</row>
    <row r="18" spans="1:29" s="35" customFormat="1" ht="17.100000000000001" customHeight="1">
      <c r="A18" s="36"/>
      <c r="B18" s="36" t="s">
        <v>184</v>
      </c>
      <c r="C18" s="21"/>
      <c r="D18" s="20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9"/>
      <c r="Q18" s="37"/>
      <c r="R18" s="3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</row>
    <row r="19" spans="1:29" s="35" customFormat="1" ht="17.100000000000001" customHeight="1">
      <c r="A19" s="35" t="s">
        <v>129</v>
      </c>
      <c r="B19" s="36"/>
      <c r="C19" s="216">
        <v>36</v>
      </c>
      <c r="D19" s="20"/>
      <c r="E19" s="38">
        <v>0</v>
      </c>
      <c r="F19" s="37"/>
      <c r="G19" s="38">
        <v>0</v>
      </c>
      <c r="H19" s="37"/>
      <c r="I19" s="37">
        <v>44382000</v>
      </c>
      <c r="J19" s="37"/>
      <c r="K19" s="38">
        <v>-44382000</v>
      </c>
      <c r="L19" s="37"/>
      <c r="M19" s="38">
        <v>0</v>
      </c>
      <c r="N19" s="37"/>
      <c r="O19" s="38">
        <v>0</v>
      </c>
      <c r="P19" s="39"/>
      <c r="Q19" s="38">
        <v>0</v>
      </c>
      <c r="R19" s="39"/>
      <c r="S19" s="38">
        <v>0</v>
      </c>
      <c r="T19" s="38"/>
      <c r="U19" s="38">
        <v>0</v>
      </c>
      <c r="V19" s="38"/>
      <c r="W19" s="224">
        <f>SUM(U19:V19,S19)</f>
        <v>0</v>
      </c>
      <c r="X19" s="38"/>
      <c r="Y19" s="224">
        <f>SUM(Q19,O19,M19,K19,I19,G19,E19,W19)</f>
        <v>0</v>
      </c>
      <c r="Z19" s="38"/>
      <c r="AA19" s="38">
        <v>0</v>
      </c>
      <c r="AB19" s="38"/>
      <c r="AC19" s="38">
        <f>SUM(Y19:AA19)</f>
        <v>0</v>
      </c>
    </row>
    <row r="20" spans="1:29" s="35" customFormat="1" ht="17.100000000000001" customHeight="1">
      <c r="A20" s="35" t="s">
        <v>130</v>
      </c>
      <c r="C20" s="216">
        <v>37</v>
      </c>
      <c r="D20" s="20"/>
      <c r="E20" s="38">
        <v>0</v>
      </c>
      <c r="F20" s="37"/>
      <c r="G20" s="38">
        <v>0</v>
      </c>
      <c r="H20" s="37"/>
      <c r="I20" s="38">
        <v>0</v>
      </c>
      <c r="J20" s="37"/>
      <c r="K20" s="38">
        <v>-587990018</v>
      </c>
      <c r="L20" s="37"/>
      <c r="M20" s="38">
        <v>0</v>
      </c>
      <c r="N20" s="37"/>
      <c r="O20" s="38">
        <v>0</v>
      </c>
      <c r="P20" s="39"/>
      <c r="Q20" s="38">
        <v>0</v>
      </c>
      <c r="R20" s="39"/>
      <c r="S20" s="38">
        <v>0</v>
      </c>
      <c r="T20" s="38"/>
      <c r="U20" s="38">
        <v>0</v>
      </c>
      <c r="V20" s="38"/>
      <c r="W20" s="224">
        <f>SUM(U20:V20,S20)</f>
        <v>0</v>
      </c>
      <c r="X20" s="38"/>
      <c r="Y20" s="224">
        <f t="shared" ref="Y20:Y22" si="0">SUM(Q20,O20,M20,K20,I20,G20,E20,W20)</f>
        <v>-587990018</v>
      </c>
      <c r="Z20" s="38"/>
      <c r="AA20" s="38">
        <v>0</v>
      </c>
      <c r="AB20" s="38"/>
      <c r="AC20" s="38">
        <f>SUM(Y20:AA20)</f>
        <v>-587990018</v>
      </c>
    </row>
    <row r="21" spans="1:29" s="35" customFormat="1" ht="17.100000000000001" customHeight="1">
      <c r="A21" s="35" t="s">
        <v>131</v>
      </c>
      <c r="B21" s="20"/>
      <c r="C21" s="216"/>
      <c r="D21" s="20"/>
      <c r="E21" s="38">
        <v>0</v>
      </c>
      <c r="F21" s="37"/>
      <c r="G21" s="38">
        <v>0</v>
      </c>
      <c r="H21" s="37"/>
      <c r="I21" s="38">
        <v>0</v>
      </c>
      <c r="J21" s="37"/>
      <c r="K21" s="38">
        <v>1218890244</v>
      </c>
      <c r="L21" s="37"/>
      <c r="M21" s="38">
        <v>0</v>
      </c>
      <c r="N21" s="37"/>
      <c r="O21" s="38">
        <v>0</v>
      </c>
      <c r="P21" s="39"/>
      <c r="Q21" s="38">
        <v>0</v>
      </c>
      <c r="R21" s="39"/>
      <c r="S21" s="38">
        <v>0</v>
      </c>
      <c r="T21" s="38"/>
      <c r="U21" s="38">
        <v>0</v>
      </c>
      <c r="V21" s="38"/>
      <c r="W21" s="224">
        <f>SUM(U21:V21,S21)</f>
        <v>0</v>
      </c>
      <c r="X21" s="38"/>
      <c r="Y21" s="224">
        <f t="shared" si="0"/>
        <v>1218890244</v>
      </c>
      <c r="Z21" s="38"/>
      <c r="AA21" s="38">
        <v>2353125</v>
      </c>
      <c r="AB21" s="38"/>
      <c r="AC21" s="38">
        <f>SUM(Y21:AA21)</f>
        <v>1221243369</v>
      </c>
    </row>
    <row r="22" spans="1:29" s="35" customFormat="1" ht="17.100000000000001" customHeight="1">
      <c r="A22" s="35" t="s">
        <v>87</v>
      </c>
      <c r="B22" s="20"/>
      <c r="C22" s="216"/>
      <c r="D22" s="20"/>
      <c r="E22" s="38">
        <v>0</v>
      </c>
      <c r="F22" s="37"/>
      <c r="G22" s="38">
        <v>0</v>
      </c>
      <c r="H22" s="37"/>
      <c r="I22" s="38">
        <v>0</v>
      </c>
      <c r="J22" s="37"/>
      <c r="K22" s="38">
        <v>0</v>
      </c>
      <c r="L22" s="37"/>
      <c r="M22" s="38">
        <v>29534451</v>
      </c>
      <c r="N22" s="37"/>
      <c r="O22" s="38">
        <v>0</v>
      </c>
      <c r="P22" s="39"/>
      <c r="Q22" s="38">
        <v>0</v>
      </c>
      <c r="R22" s="39"/>
      <c r="S22" s="38">
        <v>-6698835</v>
      </c>
      <c r="T22" s="38"/>
      <c r="U22" s="38">
        <v>5370770</v>
      </c>
      <c r="V22" s="38"/>
      <c r="W22" s="224">
        <f>SUM(U22:V22,S22)</f>
        <v>-1328065</v>
      </c>
      <c r="X22" s="38"/>
      <c r="Y22" s="224">
        <f t="shared" si="0"/>
        <v>28206386</v>
      </c>
      <c r="Z22" s="38"/>
      <c r="AA22" s="38">
        <v>-103697</v>
      </c>
      <c r="AB22" s="38"/>
      <c r="AC22" s="38">
        <f>SUM(Y22:AA22)</f>
        <v>28102689</v>
      </c>
    </row>
    <row r="23" spans="1:29" s="35" customFormat="1" ht="17.100000000000001" customHeight="1">
      <c r="A23" s="35" t="s">
        <v>269</v>
      </c>
      <c r="B23" s="20"/>
      <c r="C23" s="216"/>
      <c r="D23" s="20"/>
      <c r="E23" s="38"/>
      <c r="F23" s="37"/>
      <c r="G23" s="38"/>
      <c r="H23" s="37"/>
      <c r="I23" s="38"/>
      <c r="J23" s="37"/>
      <c r="K23" s="38"/>
      <c r="L23" s="37"/>
      <c r="M23" s="38"/>
      <c r="N23" s="37"/>
      <c r="O23" s="38"/>
      <c r="P23" s="39"/>
      <c r="Q23" s="38"/>
      <c r="R23" s="39"/>
      <c r="S23" s="38"/>
      <c r="T23" s="38"/>
      <c r="U23" s="38"/>
      <c r="V23" s="38"/>
      <c r="W23" s="224"/>
      <c r="X23" s="38"/>
      <c r="Y23" s="224"/>
      <c r="Z23" s="38"/>
      <c r="AA23" s="38"/>
      <c r="AB23" s="38"/>
      <c r="AC23" s="38"/>
    </row>
    <row r="24" spans="1:29" s="35" customFormat="1" ht="17.100000000000001" customHeight="1">
      <c r="B24" s="35" t="s">
        <v>268</v>
      </c>
      <c r="C24" s="216"/>
      <c r="D24" s="20"/>
      <c r="E24" s="226">
        <v>0</v>
      </c>
      <c r="F24" s="37"/>
      <c r="G24" s="226">
        <v>0</v>
      </c>
      <c r="H24" s="37"/>
      <c r="I24" s="226">
        <v>0</v>
      </c>
      <c r="J24" s="37"/>
      <c r="K24" s="226">
        <v>0</v>
      </c>
      <c r="L24" s="37"/>
      <c r="M24" s="227">
        <v>0</v>
      </c>
      <c r="N24" s="37"/>
      <c r="O24" s="226">
        <v>0</v>
      </c>
      <c r="P24" s="39"/>
      <c r="Q24" s="226">
        <v>-6197998</v>
      </c>
      <c r="R24" s="39"/>
      <c r="S24" s="226">
        <v>0</v>
      </c>
      <c r="T24" s="38"/>
      <c r="U24" s="226">
        <v>0</v>
      </c>
      <c r="V24" s="38"/>
      <c r="W24" s="228">
        <f>SUM(U24:V24,S24)</f>
        <v>0</v>
      </c>
      <c r="X24" s="38"/>
      <c r="Y24" s="228">
        <f>SUM(Q24,O24,M24,K24,I24,G24,E24,W24)</f>
        <v>-6197998</v>
      </c>
      <c r="Z24" s="38"/>
      <c r="AA24" s="226">
        <v>-202002</v>
      </c>
      <c r="AB24" s="38"/>
      <c r="AC24" s="226">
        <f>SUM(Y24:AA24)</f>
        <v>-6400000</v>
      </c>
    </row>
    <row r="25" spans="1:29" s="35" customFormat="1" ht="3.95" customHeight="1">
      <c r="B25" s="20"/>
      <c r="C25" s="21"/>
      <c r="D25" s="20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  <c r="Q25" s="18"/>
      <c r="R25" s="19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s="35" customFormat="1" ht="17.100000000000001" customHeight="1">
      <c r="A26" s="36" t="s">
        <v>189</v>
      </c>
      <c r="B26" s="20"/>
      <c r="C26" s="21"/>
      <c r="D26" s="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19"/>
      <c r="Q26" s="27"/>
      <c r="R26" s="19"/>
      <c r="S26" s="27"/>
      <c r="T26" s="18"/>
      <c r="U26" s="27"/>
      <c r="V26" s="18"/>
      <c r="W26" s="27"/>
      <c r="X26" s="18"/>
      <c r="Y26" s="27"/>
      <c r="Z26" s="18"/>
      <c r="AA26" s="27"/>
      <c r="AB26" s="18"/>
      <c r="AC26" s="27"/>
    </row>
    <row r="27" spans="1:29" s="35" customFormat="1" ht="17.100000000000001" customHeight="1" thickBot="1">
      <c r="B27" s="36" t="s">
        <v>191</v>
      </c>
      <c r="C27" s="21"/>
      <c r="D27" s="20"/>
      <c r="E27" s="229">
        <f>SUM(E16:E24)</f>
        <v>2800000000</v>
      </c>
      <c r="F27" s="37"/>
      <c r="G27" s="229">
        <f>SUM(G16:G24)</f>
        <v>3274182000</v>
      </c>
      <c r="H27" s="37"/>
      <c r="I27" s="229">
        <f>SUM(I16:I24)</f>
        <v>280000000</v>
      </c>
      <c r="J27" s="37"/>
      <c r="K27" s="229">
        <f>SUM(K16:K24)</f>
        <v>4183324206</v>
      </c>
      <c r="L27" s="37"/>
      <c r="M27" s="229">
        <f>SUM(M16:M24)</f>
        <v>-13702285</v>
      </c>
      <c r="N27" s="37"/>
      <c r="O27" s="229">
        <f>SUM(O16:O24)</f>
        <v>701719893</v>
      </c>
      <c r="P27" s="39"/>
      <c r="Q27" s="229">
        <f>SUM(Q16:Q24)</f>
        <v>-6197998</v>
      </c>
      <c r="R27" s="39"/>
      <c r="S27" s="229">
        <f>SUM(S16:S24)</f>
        <v>-139190087</v>
      </c>
      <c r="T27" s="37"/>
      <c r="U27" s="229">
        <f>SUM(U16:U24)</f>
        <v>-60853043</v>
      </c>
      <c r="V27" s="37"/>
      <c r="W27" s="229">
        <f>SUM(W16:W24)</f>
        <v>-200043130</v>
      </c>
      <c r="X27" s="37"/>
      <c r="Y27" s="229">
        <f>SUM(Y16:Y24)</f>
        <v>11019282686</v>
      </c>
      <c r="Z27" s="37"/>
      <c r="AA27" s="229">
        <f>SUM(AA16:AA24)</f>
        <v>21150259</v>
      </c>
      <c r="AB27" s="37"/>
      <c r="AC27" s="229">
        <f>SUM(AC16:AC24)</f>
        <v>11040432945</v>
      </c>
    </row>
    <row r="28" spans="1:29" s="14" customFormat="1" ht="17.100000000000001" customHeight="1" thickTop="1">
      <c r="A28" s="35"/>
      <c r="B28" s="36"/>
      <c r="C28" s="202"/>
      <c r="D28" s="20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29" s="14" customFormat="1" ht="17.100000000000001" customHeight="1">
      <c r="A29" s="35"/>
      <c r="B29" s="36"/>
      <c r="C29" s="202"/>
      <c r="D29" s="20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29" s="14" customFormat="1" ht="17.100000000000001" customHeight="1">
      <c r="A30" s="35"/>
      <c r="B30" s="36"/>
      <c r="C30" s="202"/>
      <c r="D30" s="20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 spans="1:29" s="7" customFormat="1" ht="17.100000000000001" customHeight="1">
      <c r="A31" s="288" t="s">
        <v>277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s="7" customFormat="1" ht="21.75" customHeight="1">
      <c r="A32" s="6" t="s">
        <v>275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s="1" customFormat="1" ht="18.75" customHeight="1">
      <c r="A33" s="288" t="s">
        <v>250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</row>
    <row r="34" spans="1:29" s="1" customFormat="1" ht="11.25" customHeight="1">
      <c r="B34" s="230"/>
      <c r="C34" s="231"/>
      <c r="D34" s="232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4"/>
      <c r="P34" s="234"/>
      <c r="Q34" s="234"/>
      <c r="R34" s="234"/>
      <c r="S34" s="234"/>
      <c r="T34" s="234"/>
      <c r="U34" s="234"/>
      <c r="V34" s="235"/>
      <c r="W34" s="235"/>
      <c r="X34" s="235"/>
      <c r="Y34" s="235"/>
      <c r="Z34" s="235"/>
      <c r="AA34" s="235"/>
    </row>
    <row r="35" spans="1:29" s="1" customFormat="1" ht="21.95" customHeight="1">
      <c r="A35" s="2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35" s="236"/>
      <c r="C35" s="237"/>
      <c r="D35" s="236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44"/>
      <c r="AC35" s="44"/>
    </row>
  </sheetData>
  <mergeCells count="7">
    <mergeCell ref="E5:AA5"/>
    <mergeCell ref="A31:AC31"/>
    <mergeCell ref="A33:AC33"/>
    <mergeCell ref="S7:W7"/>
    <mergeCell ref="S8:U8"/>
    <mergeCell ref="I10:M10"/>
    <mergeCell ref="E6:Y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80B6-27F2-4D2B-98FB-3D09DE5CE3D0}">
  <dimension ref="A1:AC36"/>
  <sheetViews>
    <sheetView topLeftCell="A16" zoomScale="130" zoomScaleNormal="130" workbookViewId="0">
      <selection activeCell="Q51" sqref="Q51"/>
    </sheetView>
  </sheetViews>
  <sheetFormatPr defaultColWidth="9.140625" defaultRowHeight="9"/>
  <cols>
    <col min="1" max="1" width="1.28515625" style="156" customWidth="1"/>
    <col min="2" max="2" width="17.5703125" style="156" customWidth="1"/>
    <col min="3" max="3" width="5.7109375" style="157" customWidth="1"/>
    <col min="4" max="4" width="0.5703125" style="156" customWidth="1"/>
    <col min="5" max="5" width="9.28515625" style="158" customWidth="1"/>
    <col min="6" max="6" width="0.5703125" style="158" customWidth="1"/>
    <col min="7" max="7" width="9.140625" style="158" customWidth="1"/>
    <col min="8" max="8" width="0.5703125" style="158" customWidth="1"/>
    <col min="9" max="9" width="8.5703125" style="158" customWidth="1"/>
    <col min="10" max="10" width="0.5703125" style="158" customWidth="1"/>
    <col min="11" max="11" width="9.85546875" style="158" customWidth="1"/>
    <col min="12" max="12" width="0.5703125" style="158" customWidth="1"/>
    <col min="13" max="13" width="12.7109375" style="158" customWidth="1"/>
    <col min="14" max="14" width="0.5703125" style="158" customWidth="1"/>
    <col min="15" max="15" width="8.42578125" style="159" customWidth="1"/>
    <col min="16" max="16" width="0.5703125" style="160" customWidth="1"/>
    <col min="17" max="17" width="8.85546875" style="159" customWidth="1"/>
    <col min="18" max="18" width="0.5703125" style="160" customWidth="1"/>
    <col min="19" max="19" width="8.7109375" style="159" customWidth="1"/>
    <col min="20" max="20" width="0.5703125" style="160" customWidth="1"/>
    <col min="21" max="21" width="9.85546875" style="159" customWidth="1"/>
    <col min="22" max="22" width="0.5703125" style="160" customWidth="1"/>
    <col min="23" max="23" width="9.85546875" style="159" customWidth="1"/>
    <col min="24" max="24" width="0.5703125" style="160" customWidth="1"/>
    <col min="25" max="25" width="9.7109375" style="159" customWidth="1"/>
    <col min="26" max="26" width="0.5703125" style="160" customWidth="1"/>
    <col min="27" max="27" width="9.5703125" style="159" customWidth="1"/>
    <col min="28" max="28" width="0.5703125" style="156" customWidth="1"/>
    <col min="29" max="29" width="10.7109375" style="156" customWidth="1"/>
    <col min="30" max="16384" width="9.140625" style="156"/>
  </cols>
  <sheetData>
    <row r="1" spans="1:29" s="1" customFormat="1" ht="19.350000000000001" customHeight="1">
      <c r="A1" s="3" t="str">
        <f>'6-8'!A1</f>
        <v>บริษัท อีสเทิร์นโพลีเมอร์ กรุ๊ป จำกัด (มหาชน)</v>
      </c>
      <c r="C1" s="8"/>
      <c r="E1" s="4"/>
      <c r="F1" s="4"/>
      <c r="G1" s="4"/>
      <c r="H1" s="4"/>
      <c r="I1" s="4"/>
      <c r="J1" s="4"/>
      <c r="K1" s="4"/>
      <c r="L1" s="4"/>
      <c r="M1" s="4"/>
      <c r="N1" s="4"/>
      <c r="O1" s="9"/>
      <c r="P1" s="10"/>
      <c r="Q1" s="9"/>
      <c r="R1" s="10"/>
      <c r="S1" s="9"/>
      <c r="T1" s="10"/>
      <c r="U1" s="9"/>
      <c r="V1" s="10"/>
      <c r="W1" s="9"/>
      <c r="X1" s="10"/>
      <c r="Y1" s="9"/>
      <c r="Z1" s="10"/>
      <c r="AA1" s="9"/>
    </row>
    <row r="2" spans="1:29" s="7" customFormat="1" ht="19.350000000000001" customHeight="1">
      <c r="A2" s="45" t="s">
        <v>94</v>
      </c>
      <c r="C2" s="11"/>
      <c r="E2" s="6"/>
      <c r="F2" s="6"/>
      <c r="G2" s="6"/>
      <c r="H2" s="6"/>
      <c r="I2" s="6"/>
      <c r="J2" s="6"/>
      <c r="K2" s="6"/>
      <c r="L2" s="6"/>
      <c r="M2" s="6"/>
      <c r="N2" s="6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9" s="7" customFormat="1" ht="19.350000000000001" customHeight="1">
      <c r="A3" s="49" t="s">
        <v>244</v>
      </c>
      <c r="B3" s="2"/>
      <c r="C3" s="12"/>
      <c r="D3" s="2"/>
      <c r="E3" s="5"/>
      <c r="F3" s="5"/>
      <c r="G3" s="5"/>
      <c r="H3" s="5"/>
      <c r="I3" s="5"/>
      <c r="J3" s="5"/>
      <c r="K3" s="5"/>
      <c r="L3" s="5"/>
      <c r="M3" s="5"/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4"/>
      <c r="AC3" s="44"/>
    </row>
    <row r="4" spans="1:29" s="155" customFormat="1" ht="12.75" customHeight="1">
      <c r="A4" s="15"/>
      <c r="B4" s="16"/>
      <c r="C4" s="17"/>
      <c r="D4" s="16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9" s="35" customFormat="1" ht="17.100000000000001" customHeight="1">
      <c r="A5" s="20"/>
      <c r="B5" s="20"/>
      <c r="C5" s="21"/>
      <c r="D5" s="20"/>
      <c r="E5" s="287" t="s">
        <v>95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12"/>
      <c r="AC5" s="212"/>
    </row>
    <row r="6" spans="1:29" s="35" customFormat="1" ht="17.100000000000001" customHeight="1">
      <c r="A6" s="20"/>
      <c r="B6" s="20"/>
      <c r="C6" s="21"/>
      <c r="D6" s="20"/>
      <c r="E6" s="291" t="s">
        <v>96</v>
      </c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2"/>
      <c r="AA6" s="22"/>
    </row>
    <row r="7" spans="1:29" s="35" customFormat="1" ht="17.100000000000001" customHeight="1">
      <c r="A7" s="20"/>
      <c r="B7" s="20"/>
      <c r="C7" s="21"/>
      <c r="D7" s="20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2"/>
      <c r="Q7" s="24"/>
      <c r="R7" s="22"/>
      <c r="S7" s="289" t="s">
        <v>58</v>
      </c>
      <c r="T7" s="289"/>
      <c r="U7" s="289"/>
      <c r="V7" s="289"/>
      <c r="W7" s="289"/>
      <c r="X7" s="22"/>
      <c r="Y7" s="22"/>
      <c r="Z7" s="22"/>
      <c r="AA7" s="22"/>
      <c r="AB7" s="22"/>
      <c r="AC7" s="22"/>
    </row>
    <row r="8" spans="1:29" s="35" customFormat="1" ht="17.100000000000001" customHeight="1">
      <c r="A8" s="20"/>
      <c r="B8" s="20"/>
      <c r="C8" s="21"/>
      <c r="D8" s="25"/>
      <c r="E8" s="26"/>
      <c r="F8" s="26"/>
      <c r="G8" s="26"/>
      <c r="H8" s="26"/>
      <c r="I8" s="27"/>
      <c r="J8" s="27"/>
      <c r="K8" s="27"/>
      <c r="L8" s="27"/>
      <c r="M8" s="27"/>
      <c r="N8" s="23"/>
      <c r="P8" s="24"/>
      <c r="R8" s="24"/>
      <c r="S8" s="290" t="s">
        <v>78</v>
      </c>
      <c r="T8" s="290"/>
      <c r="U8" s="290"/>
      <c r="V8" s="28"/>
      <c r="W8" s="22"/>
      <c r="X8" s="24"/>
      <c r="Y8" s="24"/>
      <c r="Z8" s="24"/>
      <c r="AA8" s="29"/>
      <c r="AB8" s="24"/>
      <c r="AC8" s="24"/>
    </row>
    <row r="9" spans="1:29" s="35" customFormat="1" ht="17.100000000000001" customHeight="1">
      <c r="A9" s="20"/>
      <c r="B9" s="20"/>
      <c r="C9" s="21"/>
      <c r="D9" s="25"/>
      <c r="E9" s="27"/>
      <c r="F9" s="26"/>
      <c r="G9" s="27"/>
      <c r="H9" s="26"/>
      <c r="N9" s="26"/>
      <c r="O9" s="24" t="s">
        <v>97</v>
      </c>
      <c r="P9" s="24"/>
      <c r="Q9" s="24"/>
      <c r="R9" s="24"/>
      <c r="S9" s="30"/>
      <c r="T9" s="24"/>
      <c r="U9" s="24" t="s">
        <v>99</v>
      </c>
      <c r="V9" s="24"/>
      <c r="X9" s="24"/>
      <c r="Y9" s="29"/>
      <c r="Z9" s="24"/>
      <c r="AA9" s="29"/>
      <c r="AB9" s="24"/>
      <c r="AC9" s="29"/>
    </row>
    <row r="10" spans="1:29" s="35" customFormat="1" ht="17.100000000000001" customHeight="1">
      <c r="A10" s="20"/>
      <c r="B10" s="20"/>
      <c r="C10" s="21"/>
      <c r="D10" s="25"/>
      <c r="I10" s="287" t="s">
        <v>54</v>
      </c>
      <c r="J10" s="287"/>
      <c r="K10" s="287"/>
      <c r="L10" s="287"/>
      <c r="M10" s="287"/>
      <c r="O10" s="24" t="s">
        <v>98</v>
      </c>
      <c r="Q10" s="24" t="s">
        <v>211</v>
      </c>
      <c r="T10" s="24"/>
      <c r="U10" s="24" t="s">
        <v>106</v>
      </c>
      <c r="V10" s="24"/>
      <c r="W10" s="24" t="s">
        <v>100</v>
      </c>
    </row>
    <row r="11" spans="1:29" s="35" customFormat="1" ht="17.100000000000001" customHeight="1">
      <c r="A11" s="20"/>
      <c r="B11" s="20"/>
      <c r="C11" s="21"/>
      <c r="D11" s="25"/>
      <c r="E11" s="26" t="s">
        <v>101</v>
      </c>
      <c r="F11" s="26"/>
      <c r="G11" s="26"/>
      <c r="H11" s="26"/>
      <c r="I11" s="26" t="s">
        <v>102</v>
      </c>
      <c r="J11" s="23"/>
      <c r="K11" s="26"/>
      <c r="L11" s="26"/>
      <c r="M11" s="26" t="s">
        <v>103</v>
      </c>
      <c r="N11" s="26"/>
      <c r="O11" s="24" t="s">
        <v>104</v>
      </c>
      <c r="P11" s="24"/>
      <c r="Q11" s="24" t="s">
        <v>212</v>
      </c>
      <c r="R11" s="24"/>
      <c r="S11" s="24" t="s">
        <v>105</v>
      </c>
      <c r="T11" s="24"/>
      <c r="U11" s="24" t="s">
        <v>116</v>
      </c>
      <c r="V11" s="24"/>
      <c r="W11" s="24" t="s">
        <v>107</v>
      </c>
      <c r="X11" s="24"/>
      <c r="Y11" s="24" t="s">
        <v>108</v>
      </c>
      <c r="Z11" s="24"/>
      <c r="AA11" s="24" t="s">
        <v>109</v>
      </c>
      <c r="AB11" s="24"/>
      <c r="AC11" s="24"/>
    </row>
    <row r="12" spans="1:29" s="35" customFormat="1" ht="17.100000000000001" customHeight="1">
      <c r="A12" s="20"/>
      <c r="B12" s="20"/>
      <c r="E12" s="26" t="s">
        <v>110</v>
      </c>
      <c r="F12" s="26"/>
      <c r="G12" s="26" t="s">
        <v>111</v>
      </c>
      <c r="I12" s="31" t="s">
        <v>112</v>
      </c>
      <c r="J12" s="23"/>
      <c r="K12" s="26"/>
      <c r="L12" s="26"/>
      <c r="M12" s="26" t="s">
        <v>113</v>
      </c>
      <c r="O12" s="24" t="s">
        <v>114</v>
      </c>
      <c r="P12" s="24"/>
      <c r="Q12" s="24" t="s">
        <v>213</v>
      </c>
      <c r="R12" s="24"/>
      <c r="S12" s="24" t="s">
        <v>115</v>
      </c>
      <c r="T12" s="24"/>
      <c r="U12" s="24" t="s">
        <v>188</v>
      </c>
      <c r="V12" s="24"/>
      <c r="W12" s="24" t="s">
        <v>117</v>
      </c>
      <c r="X12" s="24"/>
      <c r="Y12" s="24" t="s">
        <v>118</v>
      </c>
      <c r="Z12" s="24"/>
      <c r="AA12" s="24" t="s">
        <v>119</v>
      </c>
      <c r="AB12" s="24"/>
      <c r="AC12" s="24" t="s">
        <v>100</v>
      </c>
    </row>
    <row r="13" spans="1:29" s="35" customFormat="1" ht="17.100000000000001" customHeight="1">
      <c r="A13" s="20"/>
      <c r="B13" s="20"/>
      <c r="C13" s="32" t="s">
        <v>4</v>
      </c>
      <c r="D13" s="25"/>
      <c r="E13" s="33" t="s">
        <v>190</v>
      </c>
      <c r="F13" s="26"/>
      <c r="G13" s="33" t="s">
        <v>120</v>
      </c>
      <c r="H13" s="26"/>
      <c r="I13" s="33" t="s">
        <v>121</v>
      </c>
      <c r="J13" s="26"/>
      <c r="K13" s="33" t="s">
        <v>122</v>
      </c>
      <c r="L13" s="26"/>
      <c r="M13" s="33" t="s">
        <v>82</v>
      </c>
      <c r="N13" s="26"/>
      <c r="O13" s="34" t="s">
        <v>123</v>
      </c>
      <c r="P13" s="24"/>
      <c r="Q13" s="34" t="s">
        <v>214</v>
      </c>
      <c r="R13" s="24"/>
      <c r="S13" s="34" t="s">
        <v>124</v>
      </c>
      <c r="T13" s="24"/>
      <c r="U13" s="40" t="s">
        <v>179</v>
      </c>
      <c r="V13" s="24"/>
      <c r="W13" s="34" t="s">
        <v>125</v>
      </c>
      <c r="X13" s="24"/>
      <c r="Y13" s="34" t="s">
        <v>126</v>
      </c>
      <c r="Z13" s="24"/>
      <c r="AA13" s="34" t="s">
        <v>127</v>
      </c>
      <c r="AB13" s="24"/>
      <c r="AC13" s="34" t="s">
        <v>46</v>
      </c>
    </row>
    <row r="14" spans="1:29" s="35" customFormat="1" ht="3.95" customHeight="1">
      <c r="B14" s="36"/>
      <c r="C14" s="21"/>
      <c r="D14" s="20"/>
      <c r="E14" s="41"/>
      <c r="F14" s="37"/>
      <c r="G14" s="42"/>
      <c r="H14" s="37"/>
      <c r="I14" s="41"/>
      <c r="J14" s="37"/>
      <c r="K14" s="41"/>
      <c r="L14" s="37"/>
      <c r="M14" s="41"/>
      <c r="N14" s="37"/>
      <c r="O14" s="43"/>
      <c r="P14" s="39"/>
      <c r="Q14" s="43"/>
      <c r="R14" s="39"/>
      <c r="S14" s="43"/>
      <c r="T14" s="39"/>
      <c r="U14" s="43"/>
      <c r="V14" s="39"/>
      <c r="W14" s="43"/>
      <c r="X14" s="39"/>
      <c r="Y14" s="43"/>
      <c r="Z14" s="39"/>
      <c r="AA14" s="43"/>
      <c r="AB14" s="39"/>
      <c r="AC14" s="43"/>
    </row>
    <row r="15" spans="1:29" s="35" customFormat="1" ht="17.100000000000001" customHeight="1">
      <c r="A15" s="36" t="s">
        <v>181</v>
      </c>
      <c r="B15" s="36"/>
      <c r="C15" s="21"/>
      <c r="D15" s="20"/>
      <c r="E15" s="213"/>
      <c r="F15" s="214"/>
      <c r="G15" s="213"/>
      <c r="H15" s="214"/>
      <c r="I15" s="213"/>
      <c r="J15" s="214"/>
      <c r="K15" s="215"/>
      <c r="L15" s="214"/>
      <c r="M15" s="213"/>
      <c r="N15" s="214"/>
      <c r="O15" s="213"/>
      <c r="P15" s="214"/>
      <c r="Q15" s="213"/>
      <c r="R15" s="214"/>
      <c r="S15" s="215"/>
      <c r="T15" s="214"/>
      <c r="U15" s="213"/>
      <c r="V15" s="214"/>
      <c r="W15" s="215"/>
      <c r="X15" s="214"/>
      <c r="Y15" s="215"/>
      <c r="Z15" s="214"/>
      <c r="AA15" s="213"/>
      <c r="AB15" s="214"/>
      <c r="AC15" s="215"/>
    </row>
    <row r="16" spans="1:29" s="35" customFormat="1" ht="17.100000000000001" customHeight="1">
      <c r="A16" s="36" t="s">
        <v>182</v>
      </c>
      <c r="B16" s="36" t="s">
        <v>242</v>
      </c>
      <c r="C16" s="21"/>
      <c r="D16" s="20"/>
      <c r="E16" s="213">
        <v>2800000000</v>
      </c>
      <c r="F16" s="214"/>
      <c r="G16" s="213">
        <v>3274182000</v>
      </c>
      <c r="H16" s="214"/>
      <c r="I16" s="213">
        <v>280000000</v>
      </c>
      <c r="J16" s="214"/>
      <c r="K16" s="213">
        <v>4183324206</v>
      </c>
      <c r="L16" s="214"/>
      <c r="M16" s="213">
        <v>-13702285</v>
      </c>
      <c r="N16" s="214"/>
      <c r="O16" s="213">
        <v>701719893</v>
      </c>
      <c r="P16" s="214"/>
      <c r="Q16" s="213">
        <v>-6197998</v>
      </c>
      <c r="R16" s="214"/>
      <c r="S16" s="213">
        <v>-139190087</v>
      </c>
      <c r="T16" s="214"/>
      <c r="U16" s="213">
        <v>-60853043</v>
      </c>
      <c r="V16" s="214"/>
      <c r="W16" s="213">
        <v>-200043130</v>
      </c>
      <c r="X16" s="214"/>
      <c r="Y16" s="213">
        <v>11019282686</v>
      </c>
      <c r="Z16" s="214"/>
      <c r="AA16" s="213">
        <v>21150259</v>
      </c>
      <c r="AB16" s="214"/>
      <c r="AC16" s="213">
        <v>11040432945</v>
      </c>
    </row>
    <row r="17" spans="1:29" s="35" customFormat="1" ht="17.100000000000001" customHeight="1">
      <c r="A17" s="36" t="s">
        <v>183</v>
      </c>
      <c r="B17" s="20"/>
      <c r="C17" s="21"/>
      <c r="D17" s="20"/>
      <c r="E17" s="41"/>
      <c r="F17" s="37"/>
      <c r="G17" s="41"/>
      <c r="H17" s="37"/>
      <c r="I17" s="41"/>
      <c r="J17" s="37"/>
      <c r="K17" s="41"/>
      <c r="L17" s="37"/>
      <c r="M17" s="41"/>
      <c r="N17" s="37"/>
      <c r="O17" s="41"/>
      <c r="P17" s="39"/>
      <c r="Q17" s="41"/>
      <c r="R17" s="39"/>
      <c r="S17" s="41"/>
      <c r="T17" s="37"/>
      <c r="U17" s="41"/>
      <c r="V17" s="37"/>
      <c r="W17" s="41"/>
      <c r="X17" s="37"/>
      <c r="Y17" s="41"/>
      <c r="Z17" s="37"/>
      <c r="AA17" s="41"/>
      <c r="AB17" s="37"/>
      <c r="AC17" s="41"/>
    </row>
    <row r="18" spans="1:29" s="35" customFormat="1" ht="17.100000000000001" customHeight="1">
      <c r="A18" s="36"/>
      <c r="B18" s="36" t="s">
        <v>184</v>
      </c>
      <c r="C18" s="21"/>
      <c r="D18" s="20"/>
      <c r="E18" s="41"/>
      <c r="F18" s="37"/>
      <c r="G18" s="41"/>
      <c r="H18" s="37"/>
      <c r="I18" s="41"/>
      <c r="J18" s="37"/>
      <c r="K18" s="41"/>
      <c r="L18" s="37"/>
      <c r="M18" s="41"/>
      <c r="N18" s="37"/>
      <c r="O18" s="41"/>
      <c r="P18" s="39"/>
      <c r="Q18" s="41"/>
      <c r="R18" s="39"/>
      <c r="S18" s="41"/>
      <c r="T18" s="37"/>
      <c r="U18" s="41"/>
      <c r="V18" s="37"/>
      <c r="W18" s="41"/>
      <c r="X18" s="37"/>
      <c r="Y18" s="41"/>
      <c r="Z18" s="37"/>
      <c r="AA18" s="41"/>
      <c r="AB18" s="37"/>
      <c r="AC18" s="41"/>
    </row>
    <row r="19" spans="1:29" s="35" customFormat="1" ht="17.100000000000001" customHeight="1">
      <c r="A19" s="35" t="s">
        <v>130</v>
      </c>
      <c r="C19" s="216">
        <v>37</v>
      </c>
      <c r="D19" s="20"/>
      <c r="E19" s="42">
        <v>0</v>
      </c>
      <c r="F19" s="37"/>
      <c r="G19" s="42">
        <v>0</v>
      </c>
      <c r="H19" s="37"/>
      <c r="I19" s="42">
        <v>0</v>
      </c>
      <c r="J19" s="37"/>
      <c r="K19" s="42">
        <v>-923926321</v>
      </c>
      <c r="L19" s="37"/>
      <c r="M19" s="42">
        <v>0</v>
      </c>
      <c r="N19" s="37"/>
      <c r="O19" s="42">
        <v>0</v>
      </c>
      <c r="P19" s="39"/>
      <c r="Q19" s="42">
        <v>0</v>
      </c>
      <c r="R19" s="39"/>
      <c r="S19" s="42">
        <v>0</v>
      </c>
      <c r="T19" s="38"/>
      <c r="U19" s="42">
        <v>0</v>
      </c>
      <c r="V19" s="38"/>
      <c r="W19" s="217">
        <f t="shared" ref="W19:W21" si="0">SUM(U19:V19,S19)</f>
        <v>0</v>
      </c>
      <c r="X19" s="38"/>
      <c r="Y19" s="217">
        <f t="shared" ref="Y19:Y21" si="1">SUM(Q19,O19,M19,K19,I19,G19,E19,W19)</f>
        <v>-923926321</v>
      </c>
      <c r="Z19" s="38"/>
      <c r="AA19" s="42">
        <v>0</v>
      </c>
      <c r="AB19" s="38"/>
      <c r="AC19" s="42">
        <f>SUM(Y19:AA19)</f>
        <v>-923926321</v>
      </c>
    </row>
    <row r="20" spans="1:29" s="35" customFormat="1" ht="17.100000000000001" customHeight="1">
      <c r="A20" s="35" t="s">
        <v>131</v>
      </c>
      <c r="B20" s="20"/>
      <c r="C20" s="216"/>
      <c r="D20" s="20"/>
      <c r="E20" s="42">
        <v>0</v>
      </c>
      <c r="F20" s="37"/>
      <c r="G20" s="42">
        <v>0</v>
      </c>
      <c r="H20" s="37"/>
      <c r="I20" s="42">
        <v>0</v>
      </c>
      <c r="J20" s="37"/>
      <c r="K20" s="42">
        <v>1596959612</v>
      </c>
      <c r="L20" s="37"/>
      <c r="M20" s="42">
        <v>0</v>
      </c>
      <c r="N20" s="37"/>
      <c r="O20" s="42">
        <v>0</v>
      </c>
      <c r="P20" s="39"/>
      <c r="Q20" s="42">
        <v>0</v>
      </c>
      <c r="R20" s="39"/>
      <c r="S20" s="42">
        <v>0</v>
      </c>
      <c r="T20" s="38"/>
      <c r="U20" s="42">
        <v>0</v>
      </c>
      <c r="V20" s="38"/>
      <c r="W20" s="217">
        <f t="shared" si="0"/>
        <v>0</v>
      </c>
      <c r="X20" s="38"/>
      <c r="Y20" s="217">
        <f t="shared" si="1"/>
        <v>1596959612</v>
      </c>
      <c r="Z20" s="38"/>
      <c r="AA20" s="42">
        <v>5402237</v>
      </c>
      <c r="AB20" s="38"/>
      <c r="AC20" s="42">
        <f>SUM(Y20:AA20)</f>
        <v>1602361849</v>
      </c>
    </row>
    <row r="21" spans="1:29" s="35" customFormat="1" ht="17.100000000000001" customHeight="1">
      <c r="A21" s="35" t="s">
        <v>87</v>
      </c>
      <c r="B21" s="20"/>
      <c r="C21" s="216"/>
      <c r="D21" s="20"/>
      <c r="E21" s="218">
        <v>0</v>
      </c>
      <c r="F21" s="37"/>
      <c r="G21" s="218">
        <v>0</v>
      </c>
      <c r="H21" s="37"/>
      <c r="I21" s="218">
        <v>0</v>
      </c>
      <c r="J21" s="37"/>
      <c r="K21" s="218">
        <v>0</v>
      </c>
      <c r="L21" s="37"/>
      <c r="M21" s="218">
        <v>-14083469</v>
      </c>
      <c r="N21" s="37"/>
      <c r="O21" s="218">
        <v>0</v>
      </c>
      <c r="P21" s="39"/>
      <c r="Q21" s="218">
        <v>0</v>
      </c>
      <c r="R21" s="39"/>
      <c r="S21" s="218">
        <v>71222222</v>
      </c>
      <c r="T21" s="38"/>
      <c r="U21" s="218">
        <v>36015864</v>
      </c>
      <c r="V21" s="38"/>
      <c r="W21" s="219">
        <f t="shared" si="0"/>
        <v>107238086</v>
      </c>
      <c r="X21" s="38"/>
      <c r="Y21" s="219">
        <f t="shared" si="1"/>
        <v>93154617</v>
      </c>
      <c r="Z21" s="38"/>
      <c r="AA21" s="218">
        <v>366669</v>
      </c>
      <c r="AB21" s="38"/>
      <c r="AC21" s="218">
        <f>SUM(Y21:AA21)</f>
        <v>93521286</v>
      </c>
    </row>
    <row r="22" spans="1:29" s="35" customFormat="1" ht="3.95" customHeight="1">
      <c r="B22" s="20"/>
      <c r="C22" s="21"/>
      <c r="D22" s="20"/>
      <c r="E22" s="220"/>
      <c r="F22" s="18"/>
      <c r="G22" s="220"/>
      <c r="H22" s="18"/>
      <c r="I22" s="220"/>
      <c r="J22" s="18"/>
      <c r="K22" s="220"/>
      <c r="L22" s="18"/>
      <c r="M22" s="220"/>
      <c r="N22" s="18"/>
      <c r="O22" s="220"/>
      <c r="P22" s="19"/>
      <c r="Q22" s="220"/>
      <c r="R22" s="19"/>
      <c r="S22" s="220"/>
      <c r="T22" s="18"/>
      <c r="U22" s="220"/>
      <c r="V22" s="18"/>
      <c r="W22" s="220"/>
      <c r="X22" s="18"/>
      <c r="Y22" s="220"/>
      <c r="Z22" s="18"/>
      <c r="AA22" s="220"/>
      <c r="AB22" s="18"/>
      <c r="AC22" s="220"/>
    </row>
    <row r="23" spans="1:29" s="35" customFormat="1" ht="17.100000000000001" customHeight="1">
      <c r="A23" s="36" t="s">
        <v>189</v>
      </c>
      <c r="B23" s="20"/>
      <c r="C23" s="21"/>
      <c r="D23" s="20"/>
      <c r="E23" s="221"/>
      <c r="F23" s="27"/>
      <c r="G23" s="221"/>
      <c r="H23" s="27"/>
      <c r="I23" s="221"/>
      <c r="J23" s="27"/>
      <c r="K23" s="221"/>
      <c r="L23" s="27"/>
      <c r="M23" s="221"/>
      <c r="N23" s="27"/>
      <c r="O23" s="221"/>
      <c r="P23" s="19"/>
      <c r="Q23" s="221"/>
      <c r="R23" s="19"/>
      <c r="S23" s="221"/>
      <c r="T23" s="18"/>
      <c r="U23" s="221"/>
      <c r="V23" s="18"/>
      <c r="W23" s="221"/>
      <c r="X23" s="18"/>
      <c r="Y23" s="221"/>
      <c r="Z23" s="18"/>
      <c r="AA23" s="221"/>
      <c r="AB23" s="18"/>
      <c r="AC23" s="221"/>
    </row>
    <row r="24" spans="1:29" s="35" customFormat="1" ht="17.100000000000001" customHeight="1" thickBot="1">
      <c r="B24" s="36" t="s">
        <v>241</v>
      </c>
      <c r="C24" s="21"/>
      <c r="D24" s="20"/>
      <c r="E24" s="222">
        <f>SUM(E16:E21)</f>
        <v>2800000000</v>
      </c>
      <c r="F24" s="37"/>
      <c r="G24" s="222">
        <f>SUM(G16:G21)</f>
        <v>3274182000</v>
      </c>
      <c r="H24" s="37"/>
      <c r="I24" s="222">
        <f>SUM(I16:I21)</f>
        <v>280000000</v>
      </c>
      <c r="J24" s="37"/>
      <c r="K24" s="222">
        <f>SUM(K16:K21)</f>
        <v>4856357497</v>
      </c>
      <c r="L24" s="37"/>
      <c r="M24" s="222">
        <f>SUM(M16:M21)</f>
        <v>-27785754</v>
      </c>
      <c r="N24" s="37"/>
      <c r="O24" s="222">
        <f>SUM(O16:O21)</f>
        <v>701719893</v>
      </c>
      <c r="P24" s="39"/>
      <c r="Q24" s="222">
        <f>SUM(Q16:Q21)</f>
        <v>-6197998</v>
      </c>
      <c r="R24" s="39"/>
      <c r="S24" s="222">
        <f>SUM(S16:S21)</f>
        <v>-67967865</v>
      </c>
      <c r="T24" s="37"/>
      <c r="U24" s="222">
        <f>SUM(U16:U21)</f>
        <v>-24837179</v>
      </c>
      <c r="V24" s="37"/>
      <c r="W24" s="222">
        <f>SUM(W16:W21)</f>
        <v>-92805044</v>
      </c>
      <c r="X24" s="37"/>
      <c r="Y24" s="222">
        <f>SUM(Y16:Y21)</f>
        <v>11785470594</v>
      </c>
      <c r="Z24" s="37"/>
      <c r="AA24" s="222">
        <f>SUM(AA16:AA21)</f>
        <v>26919165</v>
      </c>
      <c r="AB24" s="37"/>
      <c r="AC24" s="222">
        <f>SUM(AC16:AC21)</f>
        <v>11812389759</v>
      </c>
    </row>
    <row r="25" spans="1:29" s="14" customFormat="1" ht="17.100000000000001" customHeight="1" thickTop="1">
      <c r="A25" s="35"/>
      <c r="B25" s="36"/>
      <c r="C25" s="21"/>
      <c r="D25" s="20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29" s="14" customFormat="1" ht="17.100000000000001" customHeight="1">
      <c r="A26" s="35"/>
      <c r="B26" s="36"/>
      <c r="C26" s="21"/>
      <c r="D26" s="20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9" s="14" customFormat="1" ht="17.100000000000001" customHeight="1">
      <c r="A27" s="35"/>
      <c r="B27" s="36"/>
      <c r="C27" s="21"/>
      <c r="D27" s="20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29" s="14" customFormat="1" ht="17.100000000000001" customHeight="1">
      <c r="A28" s="35"/>
      <c r="B28" s="36"/>
      <c r="C28" s="21"/>
      <c r="D28" s="20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29" s="14" customFormat="1" ht="17.100000000000001" customHeight="1">
      <c r="A29" s="35"/>
      <c r="B29" s="36"/>
      <c r="C29" s="21"/>
      <c r="D29" s="20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29" s="14" customFormat="1" ht="17.100000000000001" customHeight="1">
      <c r="A30" s="35"/>
      <c r="B30" s="36"/>
      <c r="C30" s="21"/>
      <c r="D30" s="20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 spans="1:29" s="14" customFormat="1" ht="3.95" customHeight="1">
      <c r="A31" s="35"/>
      <c r="B31" s="36"/>
      <c r="C31" s="21"/>
      <c r="D31" s="20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9" s="7" customFormat="1" ht="17.100000000000001" customHeight="1">
      <c r="A32" s="288" t="s">
        <v>277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</row>
    <row r="33" spans="1:29" s="7" customFormat="1" ht="21.75" customHeight="1">
      <c r="A33" s="6" t="s">
        <v>276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s="1" customFormat="1" ht="18.75" customHeight="1">
      <c r="A34" s="288" t="s">
        <v>250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</row>
    <row r="35" spans="1:29" s="1" customFormat="1" ht="7.5" customHeight="1">
      <c r="B35" s="230"/>
      <c r="C35" s="231"/>
      <c r="D35" s="232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4"/>
      <c r="P35" s="234"/>
      <c r="Q35" s="234"/>
      <c r="R35" s="234"/>
      <c r="S35" s="234" t="s">
        <v>182</v>
      </c>
      <c r="T35" s="234"/>
      <c r="U35" s="234"/>
      <c r="V35" s="235"/>
      <c r="W35" s="235"/>
      <c r="X35" s="235"/>
      <c r="Y35" s="235"/>
      <c r="Z35" s="235"/>
      <c r="AA35" s="235"/>
    </row>
    <row r="36" spans="1:29" s="1" customFormat="1" ht="21.95" customHeight="1">
      <c r="A36" s="2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36" s="236"/>
      <c r="C36" s="237"/>
      <c r="D36" s="236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44"/>
      <c r="AC36" s="44"/>
    </row>
  </sheetData>
  <mergeCells count="7">
    <mergeCell ref="A32:AC32"/>
    <mergeCell ref="A34:AC34"/>
    <mergeCell ref="E5:AA5"/>
    <mergeCell ref="S7:W7"/>
    <mergeCell ref="S8:U8"/>
    <mergeCell ref="I10:M10"/>
    <mergeCell ref="E6:Y6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F8FF-F808-40ED-B375-30DB8577099E}">
  <sheetPr>
    <tabColor rgb="FF666699"/>
  </sheetPr>
  <dimension ref="A1:O34"/>
  <sheetViews>
    <sheetView topLeftCell="C10" zoomScale="115" zoomScaleNormal="115" workbookViewId="0">
      <selection activeCell="Q51" sqref="Q51"/>
    </sheetView>
  </sheetViews>
  <sheetFormatPr defaultColWidth="9.140625" defaultRowHeight="18.75" customHeight="1"/>
  <cols>
    <col min="1" max="1" width="1.28515625" style="53" customWidth="1"/>
    <col min="2" max="2" width="36.140625" style="53" customWidth="1"/>
    <col min="3" max="3" width="6.7109375" style="47" customWidth="1"/>
    <col min="4" max="4" width="1" style="53" customWidth="1"/>
    <col min="5" max="5" width="12.28515625" style="64" bestFit="1" customWidth="1"/>
    <col min="6" max="6" width="1" style="64" customWidth="1"/>
    <col min="7" max="7" width="12.28515625" style="64" bestFit="1" customWidth="1"/>
    <col min="8" max="8" width="1" style="64" customWidth="1"/>
    <col min="9" max="9" width="11.7109375" style="64" customWidth="1"/>
    <col min="10" max="10" width="1" style="64" customWidth="1"/>
    <col min="11" max="11" width="11.7109375" style="64" customWidth="1"/>
    <col min="12" max="12" width="1" style="64" customWidth="1"/>
    <col min="13" max="13" width="14" style="64" customWidth="1"/>
    <col min="14" max="14" width="1" style="64" customWidth="1"/>
    <col min="15" max="15" width="12.7109375" style="64" customWidth="1"/>
    <col min="16" max="16384" width="9.140625" style="53"/>
  </cols>
  <sheetData>
    <row r="1" spans="1:15" ht="21.75" customHeight="1">
      <c r="A1" s="45" t="s">
        <v>0</v>
      </c>
      <c r="B1" s="45"/>
      <c r="C1" s="59"/>
      <c r="D1" s="45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0.100000000000001" customHeight="1">
      <c r="A2" s="45" t="s">
        <v>94</v>
      </c>
      <c r="B2" s="45"/>
      <c r="C2" s="59"/>
      <c r="D2" s="45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1.75" customHeight="1">
      <c r="A3" s="49" t="s">
        <v>244</v>
      </c>
      <c r="B3" s="122"/>
      <c r="C3" s="123"/>
      <c r="D3" s="12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9" customHeight="1">
      <c r="A4" s="45"/>
      <c r="B4" s="124"/>
      <c r="C4" s="125"/>
      <c r="D4" s="124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s="203" customFormat="1" ht="15.95" customHeight="1">
      <c r="A5" s="240"/>
      <c r="B5" s="240"/>
      <c r="C5" s="240"/>
      <c r="D5" s="241"/>
      <c r="E5" s="293" t="s">
        <v>132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</row>
    <row r="6" spans="1:15" s="203" customFormat="1" ht="15.95" customHeight="1">
      <c r="A6" s="240"/>
      <c r="B6" s="240"/>
      <c r="C6" s="240"/>
      <c r="D6" s="240"/>
      <c r="E6" s="242"/>
      <c r="F6" s="243"/>
      <c r="G6" s="242"/>
      <c r="H6" s="243"/>
      <c r="I6" s="293" t="s">
        <v>54</v>
      </c>
      <c r="J6" s="293"/>
      <c r="K6" s="293"/>
      <c r="L6" s="293"/>
      <c r="M6" s="293"/>
      <c r="N6" s="243"/>
      <c r="O6" s="243"/>
    </row>
    <row r="7" spans="1:15" s="203" customFormat="1" ht="15.95" customHeight="1">
      <c r="A7" s="240"/>
      <c r="B7" s="240"/>
      <c r="C7" s="240"/>
      <c r="D7" s="240"/>
      <c r="E7" s="243" t="s">
        <v>101</v>
      </c>
      <c r="F7" s="243"/>
      <c r="G7" s="243"/>
      <c r="H7" s="243"/>
      <c r="I7" s="243" t="s">
        <v>102</v>
      </c>
      <c r="J7" s="243"/>
      <c r="K7" s="242"/>
      <c r="L7" s="244"/>
      <c r="M7" s="243" t="s">
        <v>103</v>
      </c>
      <c r="N7" s="243"/>
      <c r="O7" s="243"/>
    </row>
    <row r="8" spans="1:15" s="203" customFormat="1" ht="15.95" customHeight="1">
      <c r="A8" s="240"/>
      <c r="B8" s="240"/>
      <c r="C8" s="240"/>
      <c r="D8" s="240"/>
      <c r="E8" s="243" t="s">
        <v>110</v>
      </c>
      <c r="F8" s="243"/>
      <c r="G8" s="243" t="s">
        <v>111</v>
      </c>
      <c r="H8" s="243"/>
      <c r="I8" s="245" t="s">
        <v>112</v>
      </c>
      <c r="J8" s="243"/>
      <c r="K8" s="243"/>
      <c r="L8" s="243"/>
      <c r="M8" s="243" t="s">
        <v>113</v>
      </c>
      <c r="N8" s="243"/>
      <c r="O8" s="243" t="s">
        <v>100</v>
      </c>
    </row>
    <row r="9" spans="1:15" s="203" customFormat="1" ht="15.95" customHeight="1">
      <c r="A9" s="240"/>
      <c r="B9" s="240"/>
      <c r="C9" s="246" t="s">
        <v>4</v>
      </c>
      <c r="D9" s="240"/>
      <c r="E9" s="247" t="s">
        <v>190</v>
      </c>
      <c r="F9" s="243"/>
      <c r="G9" s="247" t="s">
        <v>120</v>
      </c>
      <c r="H9" s="243"/>
      <c r="I9" s="247" t="s">
        <v>121</v>
      </c>
      <c r="J9" s="243"/>
      <c r="K9" s="247" t="s">
        <v>122</v>
      </c>
      <c r="L9" s="243"/>
      <c r="M9" s="247" t="s">
        <v>82</v>
      </c>
      <c r="N9" s="243"/>
      <c r="O9" s="247" t="s">
        <v>46</v>
      </c>
    </row>
    <row r="10" spans="1:15" s="203" customFormat="1" ht="3.95" customHeight="1">
      <c r="B10" s="241"/>
      <c r="C10" s="211"/>
      <c r="D10" s="241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</row>
    <row r="11" spans="1:15" s="203" customFormat="1" ht="15.95" customHeight="1">
      <c r="A11" s="248" t="s">
        <v>255</v>
      </c>
      <c r="B11" s="249"/>
      <c r="C11" s="211"/>
      <c r="D11" s="241"/>
      <c r="E11" s="250">
        <v>2800000000</v>
      </c>
      <c r="F11" s="250"/>
      <c r="G11" s="250">
        <v>3274182000</v>
      </c>
      <c r="H11" s="250"/>
      <c r="I11" s="250">
        <v>235618000</v>
      </c>
      <c r="J11" s="250"/>
      <c r="K11" s="250">
        <v>733155106</v>
      </c>
      <c r="L11" s="250"/>
      <c r="M11" s="250">
        <v>-5279745</v>
      </c>
      <c r="N11" s="250"/>
      <c r="O11" s="250">
        <f>SUM(E11:N11)</f>
        <v>7037675361</v>
      </c>
    </row>
    <row r="12" spans="1:15" s="203" customFormat="1" ht="15.95" customHeight="1">
      <c r="A12" s="248" t="s">
        <v>128</v>
      </c>
      <c r="B12" s="241"/>
      <c r="C12" s="211"/>
      <c r="D12" s="241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</row>
    <row r="13" spans="1:15" s="203" customFormat="1" ht="15.95" customHeight="1">
      <c r="A13" s="203" t="s">
        <v>129</v>
      </c>
      <c r="B13" s="241"/>
      <c r="C13" s="211">
        <v>36</v>
      </c>
      <c r="D13" s="241"/>
      <c r="E13" s="251">
        <v>0</v>
      </c>
      <c r="F13" s="250"/>
      <c r="G13" s="251">
        <v>0</v>
      </c>
      <c r="H13" s="250"/>
      <c r="I13" s="250">
        <v>44382000</v>
      </c>
      <c r="J13" s="250"/>
      <c r="K13" s="250">
        <v>-44382000</v>
      </c>
      <c r="L13" s="250"/>
      <c r="M13" s="251">
        <v>0</v>
      </c>
      <c r="N13" s="250"/>
      <c r="O13" s="251">
        <f>SUM(E13:N13)</f>
        <v>0</v>
      </c>
    </row>
    <row r="14" spans="1:15" s="203" customFormat="1" ht="15.95" customHeight="1">
      <c r="A14" s="203" t="s">
        <v>130</v>
      </c>
      <c r="B14" s="241"/>
      <c r="C14" s="211">
        <v>37</v>
      </c>
      <c r="D14" s="241"/>
      <c r="E14" s="251">
        <v>0</v>
      </c>
      <c r="F14" s="250"/>
      <c r="G14" s="251">
        <v>0</v>
      </c>
      <c r="H14" s="250"/>
      <c r="I14" s="251">
        <v>0</v>
      </c>
      <c r="J14" s="250">
        <v>0</v>
      </c>
      <c r="K14" s="251">
        <v>-587990018</v>
      </c>
      <c r="L14" s="250">
        <v>0</v>
      </c>
      <c r="M14" s="251">
        <v>0</v>
      </c>
      <c r="N14" s="250"/>
      <c r="O14" s="250">
        <f>SUM(E14:N14)</f>
        <v>-587990018</v>
      </c>
    </row>
    <row r="15" spans="1:15" s="203" customFormat="1" ht="15.95" customHeight="1">
      <c r="A15" s="203" t="s">
        <v>133</v>
      </c>
      <c r="B15" s="241"/>
      <c r="C15" s="211"/>
      <c r="D15" s="241"/>
      <c r="E15" s="251">
        <v>0</v>
      </c>
      <c r="F15" s="250"/>
      <c r="G15" s="251">
        <v>0</v>
      </c>
      <c r="H15" s="250"/>
      <c r="I15" s="251">
        <v>0</v>
      </c>
      <c r="J15" s="250">
        <v>0</v>
      </c>
      <c r="K15" s="251">
        <v>743041053</v>
      </c>
      <c r="L15" s="250">
        <v>0</v>
      </c>
      <c r="M15" s="251">
        <v>0</v>
      </c>
      <c r="N15" s="250"/>
      <c r="O15" s="250">
        <f>SUM(E15:N15)</f>
        <v>743041053</v>
      </c>
    </row>
    <row r="16" spans="1:15" s="203" customFormat="1" ht="15.95" customHeight="1">
      <c r="A16" s="203" t="s">
        <v>87</v>
      </c>
      <c r="B16" s="241"/>
      <c r="C16" s="211"/>
      <c r="D16" s="241"/>
      <c r="E16" s="252">
        <v>0</v>
      </c>
      <c r="F16" s="250"/>
      <c r="G16" s="252">
        <v>0</v>
      </c>
      <c r="H16" s="250"/>
      <c r="I16" s="252">
        <v>0</v>
      </c>
      <c r="J16" s="250">
        <v>0</v>
      </c>
      <c r="K16" s="252">
        <v>0</v>
      </c>
      <c r="L16" s="250">
        <v>0</v>
      </c>
      <c r="M16" s="252">
        <v>2103594</v>
      </c>
      <c r="N16" s="250"/>
      <c r="O16" s="253">
        <f>SUM(E16:N16)</f>
        <v>2103594</v>
      </c>
    </row>
    <row r="17" spans="1:15" s="203" customFormat="1" ht="3.95" customHeight="1">
      <c r="B17" s="241"/>
      <c r="C17" s="211"/>
      <c r="D17" s="241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</row>
    <row r="18" spans="1:15" s="203" customFormat="1" ht="15.95" customHeight="1" thickBot="1">
      <c r="A18" s="248" t="s">
        <v>194</v>
      </c>
      <c r="B18" s="241"/>
      <c r="C18" s="211"/>
      <c r="D18" s="241"/>
      <c r="E18" s="254">
        <f>SUM(E11:E16)</f>
        <v>2800000000</v>
      </c>
      <c r="F18" s="250"/>
      <c r="G18" s="254">
        <f>SUM(G11:G16)</f>
        <v>3274182000</v>
      </c>
      <c r="H18" s="250"/>
      <c r="I18" s="254">
        <f>SUM(I11:I16)</f>
        <v>280000000</v>
      </c>
      <c r="J18" s="250"/>
      <c r="K18" s="254">
        <f>SUM(K11:K16)</f>
        <v>843824141</v>
      </c>
      <c r="L18" s="250"/>
      <c r="M18" s="254">
        <f>SUM(M11:M16)</f>
        <v>-3176151</v>
      </c>
      <c r="N18" s="250"/>
      <c r="O18" s="254">
        <f>SUM(O11:O16)</f>
        <v>7194829990</v>
      </c>
    </row>
    <row r="19" spans="1:15" s="203" customFormat="1" ht="9" customHeight="1" thickTop="1">
      <c r="A19" s="248"/>
      <c r="B19" s="241"/>
      <c r="C19" s="211"/>
      <c r="D19" s="241"/>
      <c r="E19" s="251"/>
      <c r="F19" s="250"/>
      <c r="G19" s="251"/>
      <c r="H19" s="250"/>
      <c r="I19" s="251"/>
      <c r="J19" s="250"/>
      <c r="K19" s="251"/>
      <c r="L19" s="250"/>
      <c r="M19" s="251"/>
      <c r="N19" s="250"/>
      <c r="O19" s="251"/>
    </row>
    <row r="20" spans="1:15" s="203" customFormat="1" ht="15.95" customHeight="1">
      <c r="A20" s="248" t="s">
        <v>239</v>
      </c>
      <c r="B20" s="249"/>
      <c r="C20" s="211"/>
      <c r="D20" s="241"/>
      <c r="E20" s="255">
        <f>E18</f>
        <v>2800000000</v>
      </c>
      <c r="F20" s="250"/>
      <c r="G20" s="255">
        <f>G18</f>
        <v>3274182000</v>
      </c>
      <c r="H20" s="250"/>
      <c r="I20" s="255">
        <f>I18</f>
        <v>280000000</v>
      </c>
      <c r="J20" s="250"/>
      <c r="K20" s="255">
        <f>K18</f>
        <v>843824141</v>
      </c>
      <c r="L20" s="250"/>
      <c r="M20" s="255">
        <f>M18</f>
        <v>-3176151</v>
      </c>
      <c r="N20" s="250"/>
      <c r="O20" s="255">
        <f>O18</f>
        <v>7194829990</v>
      </c>
    </row>
    <row r="21" spans="1:15" s="203" customFormat="1" ht="15.95" customHeight="1">
      <c r="A21" s="248" t="s">
        <v>128</v>
      </c>
      <c r="B21" s="241"/>
      <c r="C21" s="211"/>
      <c r="D21" s="241"/>
      <c r="E21" s="255"/>
      <c r="F21" s="250"/>
      <c r="G21" s="255"/>
      <c r="H21" s="250"/>
      <c r="I21" s="255"/>
      <c r="J21" s="250"/>
      <c r="K21" s="255"/>
      <c r="L21" s="250"/>
      <c r="M21" s="255"/>
      <c r="N21" s="250"/>
      <c r="O21" s="255"/>
    </row>
    <row r="22" spans="1:15" s="203" customFormat="1" ht="15.95" customHeight="1">
      <c r="A22" s="203" t="s">
        <v>130</v>
      </c>
      <c r="B22" s="241"/>
      <c r="C22" s="211">
        <v>37</v>
      </c>
      <c r="D22" s="241"/>
      <c r="E22" s="256">
        <v>0</v>
      </c>
      <c r="F22" s="250"/>
      <c r="G22" s="256">
        <v>0</v>
      </c>
      <c r="H22" s="250"/>
      <c r="I22" s="256">
        <v>0</v>
      </c>
      <c r="J22" s="250"/>
      <c r="K22" s="256">
        <v>-923926321</v>
      </c>
      <c r="L22" s="250"/>
      <c r="M22" s="256">
        <v>0</v>
      </c>
      <c r="N22" s="250"/>
      <c r="O22" s="255">
        <f t="shared" ref="O22:O24" si="0">SUM(E22:M22)</f>
        <v>-923926321</v>
      </c>
    </row>
    <row r="23" spans="1:15" s="203" customFormat="1" ht="15.95" customHeight="1">
      <c r="A23" s="203" t="s">
        <v>133</v>
      </c>
      <c r="B23" s="241"/>
      <c r="C23" s="211"/>
      <c r="D23" s="241"/>
      <c r="E23" s="256">
        <v>0</v>
      </c>
      <c r="F23" s="250"/>
      <c r="G23" s="256">
        <v>0</v>
      </c>
      <c r="H23" s="250"/>
      <c r="I23" s="256">
        <v>0</v>
      </c>
      <c r="J23" s="250"/>
      <c r="K23" s="256">
        <v>1104474263</v>
      </c>
      <c r="L23" s="250"/>
      <c r="M23" s="256">
        <v>0</v>
      </c>
      <c r="N23" s="250"/>
      <c r="O23" s="255">
        <f t="shared" si="0"/>
        <v>1104474263</v>
      </c>
    </row>
    <row r="24" spans="1:15" s="203" customFormat="1" ht="15.95" customHeight="1">
      <c r="A24" s="203" t="s">
        <v>87</v>
      </c>
      <c r="B24" s="241"/>
      <c r="C24" s="211"/>
      <c r="D24" s="241"/>
      <c r="E24" s="257">
        <v>0</v>
      </c>
      <c r="F24" s="250"/>
      <c r="G24" s="257">
        <v>0</v>
      </c>
      <c r="H24" s="250"/>
      <c r="I24" s="257">
        <v>0</v>
      </c>
      <c r="J24" s="250"/>
      <c r="K24" s="257">
        <v>0</v>
      </c>
      <c r="L24" s="250"/>
      <c r="M24" s="257">
        <f>'9-10'!J70</f>
        <v>-940890</v>
      </c>
      <c r="N24" s="250"/>
      <c r="O24" s="258">
        <f t="shared" si="0"/>
        <v>-940890</v>
      </c>
    </row>
    <row r="25" spans="1:15" s="203" customFormat="1" ht="3.95" customHeight="1">
      <c r="B25" s="241"/>
      <c r="C25" s="211"/>
      <c r="D25" s="241"/>
      <c r="E25" s="259"/>
      <c r="F25" s="242"/>
      <c r="G25" s="259"/>
      <c r="H25" s="242"/>
      <c r="I25" s="259"/>
      <c r="J25" s="242"/>
      <c r="K25" s="259"/>
      <c r="L25" s="242"/>
      <c r="M25" s="259"/>
      <c r="N25" s="242"/>
      <c r="O25" s="259"/>
    </row>
    <row r="26" spans="1:15" s="203" customFormat="1" ht="15.95" customHeight="1" thickBot="1">
      <c r="A26" s="248" t="s">
        <v>240</v>
      </c>
      <c r="B26" s="241"/>
      <c r="C26" s="211"/>
      <c r="D26" s="241"/>
      <c r="E26" s="260">
        <f>SUM(E20:E24)</f>
        <v>2800000000</v>
      </c>
      <c r="F26" s="250"/>
      <c r="G26" s="260">
        <f>SUM(G20:G24)</f>
        <v>3274182000</v>
      </c>
      <c r="H26" s="250"/>
      <c r="I26" s="260">
        <f>SUM(I20:I24)</f>
        <v>280000000</v>
      </c>
      <c r="J26" s="250"/>
      <c r="K26" s="260">
        <f>SUM(K20:K24)</f>
        <v>1024372083</v>
      </c>
      <c r="L26" s="250"/>
      <c r="M26" s="260">
        <f>SUM(M20:M24)</f>
        <v>-4117041</v>
      </c>
      <c r="N26" s="250"/>
      <c r="O26" s="260">
        <f>SUM(O20:O24)</f>
        <v>7374437042</v>
      </c>
    </row>
    <row r="27" spans="1:15" ht="16.5" customHeight="1" thickTop="1">
      <c r="A27" s="62"/>
      <c r="B27" s="54"/>
      <c r="D27" s="54"/>
      <c r="E27" s="68"/>
      <c r="F27" s="65"/>
      <c r="G27" s="68"/>
      <c r="H27" s="65"/>
      <c r="I27" s="68"/>
      <c r="J27" s="65"/>
      <c r="K27" s="68"/>
      <c r="L27" s="65"/>
      <c r="M27" s="68"/>
      <c r="N27" s="65"/>
      <c r="O27" s="68"/>
    </row>
    <row r="28" spans="1:15" ht="16.5" customHeight="1">
      <c r="A28" s="62"/>
      <c r="B28" s="54"/>
      <c r="C28" s="279"/>
      <c r="D28" s="54"/>
      <c r="E28" s="205"/>
      <c r="F28" s="207"/>
      <c r="G28" s="205"/>
      <c r="H28" s="207"/>
      <c r="I28" s="205"/>
      <c r="J28" s="207"/>
      <c r="K28" s="205"/>
      <c r="L28" s="207"/>
      <c r="M28" s="205"/>
      <c r="N28" s="207"/>
      <c r="O28" s="205"/>
    </row>
    <row r="29" spans="1:15" ht="23.25" customHeight="1">
      <c r="A29" s="62"/>
      <c r="B29" s="54"/>
      <c r="D29" s="54"/>
      <c r="E29" s="205"/>
      <c r="F29" s="207"/>
      <c r="G29" s="205"/>
      <c r="H29" s="207"/>
      <c r="I29" s="205"/>
      <c r="J29" s="207"/>
      <c r="K29" s="205"/>
      <c r="L29" s="207"/>
      <c r="M29" s="205"/>
      <c r="N29" s="207"/>
      <c r="O29" s="205"/>
    </row>
    <row r="30" spans="1:15" ht="16.5" customHeight="1">
      <c r="A30" s="292" t="s">
        <v>247</v>
      </c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</row>
    <row r="31" spans="1:15" ht="20.100000000000001" customHeight="1">
      <c r="A31" s="292" t="s">
        <v>248</v>
      </c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</row>
    <row r="32" spans="1:15" ht="20.100000000000001" customHeight="1">
      <c r="A32" s="292" t="s">
        <v>250</v>
      </c>
      <c r="B32" s="292"/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</row>
    <row r="33" spans="1:15" ht="8.25" customHeight="1">
      <c r="A33" s="62"/>
      <c r="B33" s="54"/>
      <c r="D33" s="54"/>
      <c r="E33" s="205"/>
      <c r="F33" s="207"/>
      <c r="G33" s="205"/>
      <c r="H33" s="207"/>
      <c r="I33" s="205"/>
      <c r="J33" s="207"/>
      <c r="K33" s="205"/>
      <c r="L33" s="207"/>
      <c r="M33" s="205"/>
      <c r="N33" s="207"/>
      <c r="O33" s="205"/>
    </row>
    <row r="34" spans="1:15" ht="20.100000000000001" customHeight="1">
      <c r="A34" s="121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34" s="81"/>
      <c r="C34" s="126"/>
      <c r="D34" s="81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</sheetData>
  <mergeCells count="5">
    <mergeCell ref="A30:O30"/>
    <mergeCell ref="A31:O31"/>
    <mergeCell ref="A32:O32"/>
    <mergeCell ref="E5:O5"/>
    <mergeCell ref="I6:M6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F2D8-8560-4649-B81E-03453CD78000}">
  <sheetPr>
    <tabColor rgb="FF666699"/>
  </sheetPr>
  <dimension ref="A1:L198"/>
  <sheetViews>
    <sheetView tabSelected="1" topLeftCell="A39" zoomScale="95" zoomScaleNormal="95" zoomScaleSheetLayoutView="100" workbookViewId="0">
      <selection activeCell="Q45" sqref="Q45"/>
    </sheetView>
  </sheetViews>
  <sheetFormatPr defaultColWidth="9.140625" defaultRowHeight="21.75" customHeight="1"/>
  <cols>
    <col min="1" max="2" width="0.85546875" style="267" customWidth="1"/>
    <col min="3" max="3" width="40.140625" style="267" customWidth="1"/>
    <col min="4" max="4" width="7.7109375" style="47" customWidth="1"/>
    <col min="5" max="5" width="0.85546875" style="47" customWidth="1"/>
    <col min="6" max="6" width="13.140625" style="136" customWidth="1"/>
    <col min="7" max="7" width="0.85546875" style="136" customWidth="1"/>
    <col min="8" max="8" width="13.140625" style="152" customWidth="1"/>
    <col min="9" max="9" width="0.85546875" style="136" customWidth="1"/>
    <col min="10" max="10" width="13.140625" style="136" customWidth="1"/>
    <col min="11" max="11" width="0.85546875" style="136" customWidth="1"/>
    <col min="12" max="12" width="13.140625" style="152" customWidth="1"/>
    <col min="13" max="16384" width="9.140625" style="54"/>
  </cols>
  <sheetData>
    <row r="1" spans="1:12" s="204" customFormat="1" ht="21.75" customHeight="1">
      <c r="A1" s="261" t="s">
        <v>0</v>
      </c>
      <c r="B1" s="261"/>
      <c r="C1" s="262"/>
      <c r="D1" s="47"/>
      <c r="E1" s="47"/>
      <c r="F1" s="127"/>
      <c r="G1" s="127"/>
      <c r="H1" s="192"/>
      <c r="I1" s="127"/>
      <c r="J1" s="127"/>
      <c r="K1" s="127"/>
      <c r="L1" s="192"/>
    </row>
    <row r="2" spans="1:12" s="204" customFormat="1" ht="21.75" customHeight="1">
      <c r="A2" s="261" t="s">
        <v>134</v>
      </c>
      <c r="B2" s="261"/>
      <c r="C2" s="262"/>
      <c r="D2" s="47"/>
      <c r="E2" s="47"/>
      <c r="F2" s="127"/>
      <c r="G2" s="127"/>
      <c r="H2" s="192"/>
      <c r="I2" s="127"/>
      <c r="J2" s="127"/>
      <c r="K2" s="127"/>
      <c r="L2" s="192"/>
    </row>
    <row r="3" spans="1:12" s="204" customFormat="1" ht="21.75" customHeight="1">
      <c r="A3" s="263" t="s">
        <v>244</v>
      </c>
      <c r="B3" s="264"/>
      <c r="C3" s="265"/>
      <c r="D3" s="51"/>
      <c r="E3" s="51"/>
      <c r="F3" s="128"/>
      <c r="G3" s="128"/>
      <c r="H3" s="193"/>
      <c r="I3" s="128"/>
      <c r="J3" s="128"/>
      <c r="K3" s="128"/>
      <c r="L3" s="193"/>
    </row>
    <row r="4" spans="1:12" s="204" customFormat="1" ht="19.350000000000001" customHeight="1">
      <c r="A4" s="261"/>
      <c r="B4" s="266"/>
      <c r="C4" s="262"/>
      <c r="D4" s="47"/>
      <c r="E4" s="47"/>
      <c r="F4" s="127"/>
      <c r="G4" s="127"/>
      <c r="H4" s="192"/>
      <c r="I4" s="127"/>
      <c r="J4" s="127"/>
      <c r="K4" s="127"/>
      <c r="L4" s="192"/>
    </row>
    <row r="5" spans="1:12" s="204" customFormat="1" ht="18" customHeight="1">
      <c r="A5" s="266"/>
      <c r="B5" s="266"/>
      <c r="C5" s="262"/>
      <c r="D5" s="47"/>
      <c r="E5" s="47"/>
      <c r="F5" s="129"/>
      <c r="G5" s="129" t="s">
        <v>2</v>
      </c>
      <c r="H5" s="194"/>
      <c r="I5" s="130"/>
      <c r="J5" s="129"/>
      <c r="K5" s="129" t="s">
        <v>3</v>
      </c>
      <c r="L5" s="194"/>
    </row>
    <row r="6" spans="1:12" ht="18" customHeight="1">
      <c r="D6" s="56"/>
      <c r="E6" s="56"/>
      <c r="F6" s="131" t="s">
        <v>243</v>
      </c>
      <c r="G6" s="132"/>
      <c r="H6" s="195" t="s">
        <v>192</v>
      </c>
      <c r="I6" s="130"/>
      <c r="J6" s="131" t="s">
        <v>243</v>
      </c>
      <c r="K6" s="132"/>
      <c r="L6" s="195" t="s">
        <v>192</v>
      </c>
    </row>
    <row r="7" spans="1:12" ht="18" customHeight="1">
      <c r="D7" s="58" t="s">
        <v>4</v>
      </c>
      <c r="E7" s="59"/>
      <c r="F7" s="133" t="s">
        <v>5</v>
      </c>
      <c r="G7" s="134"/>
      <c r="H7" s="196" t="s">
        <v>5</v>
      </c>
      <c r="I7" s="130"/>
      <c r="J7" s="133" t="s">
        <v>5</v>
      </c>
      <c r="K7" s="134"/>
      <c r="L7" s="196" t="s">
        <v>5</v>
      </c>
    </row>
    <row r="8" spans="1:12" ht="18" customHeight="1">
      <c r="A8" s="268" t="s">
        <v>135</v>
      </c>
      <c r="B8" s="268"/>
      <c r="C8" s="268"/>
      <c r="F8" s="135"/>
      <c r="G8" s="208"/>
      <c r="H8" s="197"/>
      <c r="J8" s="135"/>
      <c r="K8" s="208"/>
      <c r="L8" s="197"/>
    </row>
    <row r="9" spans="1:12" ht="18" customHeight="1">
      <c r="A9" s="267" t="s">
        <v>75</v>
      </c>
      <c r="F9" s="137">
        <f>'9-10'!F30</f>
        <v>1676644882</v>
      </c>
      <c r="G9" s="208"/>
      <c r="H9" s="151">
        <f>'9-10'!H30</f>
        <v>1256600985</v>
      </c>
      <c r="I9" s="208"/>
      <c r="J9" s="137">
        <f>'9-10'!J30</f>
        <v>1113760558</v>
      </c>
      <c r="K9" s="208"/>
      <c r="L9" s="151">
        <f>'9-10'!L30</f>
        <v>752489437</v>
      </c>
    </row>
    <row r="10" spans="1:12" ht="18" customHeight="1">
      <c r="A10" s="267" t="s">
        <v>136</v>
      </c>
      <c r="F10" s="137"/>
      <c r="G10" s="208"/>
      <c r="H10" s="151"/>
      <c r="I10" s="208"/>
      <c r="J10" s="137"/>
      <c r="K10" s="208"/>
      <c r="L10" s="151"/>
    </row>
    <row r="11" spans="1:12" ht="18" customHeight="1">
      <c r="B11" s="267" t="s">
        <v>215</v>
      </c>
      <c r="D11" s="47">
        <v>12</v>
      </c>
      <c r="F11" s="137">
        <v>-7316487</v>
      </c>
      <c r="G11" s="208"/>
      <c r="H11" s="151">
        <v>11990298</v>
      </c>
      <c r="I11" s="208"/>
      <c r="J11" s="137">
        <v>0</v>
      </c>
      <c r="K11" s="208"/>
      <c r="L11" s="151">
        <v>0</v>
      </c>
    </row>
    <row r="12" spans="1:12" ht="18" customHeight="1">
      <c r="B12" s="267" t="s">
        <v>216</v>
      </c>
      <c r="D12" s="47">
        <v>14</v>
      </c>
      <c r="F12" s="139">
        <v>11714599</v>
      </c>
      <c r="G12" s="208"/>
      <c r="H12" s="152">
        <v>8395068</v>
      </c>
      <c r="I12" s="208"/>
      <c r="J12" s="137">
        <v>0</v>
      </c>
      <c r="K12" s="208"/>
      <c r="L12" s="151">
        <v>0</v>
      </c>
    </row>
    <row r="13" spans="1:12" ht="18" customHeight="1">
      <c r="B13" s="267" t="s">
        <v>217</v>
      </c>
      <c r="F13" s="137"/>
      <c r="G13" s="208"/>
      <c r="H13" s="151"/>
      <c r="I13" s="208"/>
      <c r="J13" s="137"/>
      <c r="K13" s="208"/>
      <c r="L13" s="151"/>
    </row>
    <row r="14" spans="1:12" ht="18" customHeight="1">
      <c r="C14" s="267" t="s">
        <v>218</v>
      </c>
      <c r="D14" s="47">
        <v>14</v>
      </c>
      <c r="F14" s="137">
        <v>744772</v>
      </c>
      <c r="G14" s="208"/>
      <c r="H14" s="151">
        <v>1604178</v>
      </c>
      <c r="I14" s="208"/>
      <c r="J14" s="137">
        <v>0</v>
      </c>
      <c r="K14" s="208"/>
      <c r="L14" s="151">
        <v>0</v>
      </c>
    </row>
    <row r="15" spans="1:12" ht="18" customHeight="1">
      <c r="B15" s="269" t="s">
        <v>137</v>
      </c>
      <c r="F15" s="137"/>
      <c r="G15" s="208"/>
      <c r="H15" s="151"/>
      <c r="I15" s="208"/>
      <c r="J15" s="137"/>
      <c r="K15" s="208"/>
      <c r="L15" s="151"/>
    </row>
    <row r="16" spans="1:12" ht="18" customHeight="1">
      <c r="C16" s="269" t="s">
        <v>138</v>
      </c>
      <c r="D16" s="47" t="s">
        <v>256</v>
      </c>
      <c r="F16" s="135">
        <v>185521</v>
      </c>
      <c r="G16" s="208"/>
      <c r="H16" s="197">
        <v>453489</v>
      </c>
      <c r="I16" s="208"/>
      <c r="J16" s="137">
        <v>-403250</v>
      </c>
      <c r="K16" s="208"/>
      <c r="L16" s="151">
        <v>2505000</v>
      </c>
    </row>
    <row r="17" spans="2:12" ht="18" customHeight="1">
      <c r="C17" s="269" t="s">
        <v>139</v>
      </c>
      <c r="D17" s="47" t="s">
        <v>257</v>
      </c>
      <c r="F17" s="135">
        <v>-1208239</v>
      </c>
      <c r="G17" s="208"/>
      <c r="H17" s="197">
        <v>171272</v>
      </c>
      <c r="I17" s="208"/>
      <c r="J17" s="135">
        <v>0</v>
      </c>
      <c r="K17" s="208"/>
      <c r="L17" s="197">
        <v>-669250</v>
      </c>
    </row>
    <row r="18" spans="2:12" ht="18" customHeight="1">
      <c r="B18" s="267" t="s">
        <v>219</v>
      </c>
      <c r="D18" s="47" t="s">
        <v>258</v>
      </c>
      <c r="F18" s="137">
        <v>-199641167</v>
      </c>
      <c r="G18" s="208"/>
      <c r="H18" s="151">
        <v>-142794360</v>
      </c>
      <c r="I18" s="208"/>
      <c r="J18" s="135">
        <v>0</v>
      </c>
      <c r="K18" s="208"/>
      <c r="L18" s="197">
        <v>0</v>
      </c>
    </row>
    <row r="19" spans="2:12" ht="18" customHeight="1">
      <c r="B19" s="267" t="s">
        <v>140</v>
      </c>
      <c r="D19" s="47" t="s">
        <v>259</v>
      </c>
      <c r="F19" s="137">
        <v>-26564153</v>
      </c>
      <c r="G19" s="208"/>
      <c r="H19" s="151">
        <v>50233806</v>
      </c>
      <c r="I19" s="208"/>
      <c r="J19" s="135">
        <v>0</v>
      </c>
      <c r="K19" s="208"/>
      <c r="L19" s="197">
        <v>0</v>
      </c>
    </row>
    <row r="20" spans="2:12" ht="18" customHeight="1">
      <c r="B20" s="267" t="s">
        <v>220</v>
      </c>
      <c r="D20" s="47">
        <v>46</v>
      </c>
      <c r="F20" s="137">
        <v>1143571</v>
      </c>
      <c r="G20" s="208"/>
      <c r="H20" s="151">
        <v>2522143</v>
      </c>
      <c r="I20" s="208"/>
      <c r="J20" s="135">
        <v>0</v>
      </c>
      <c r="K20" s="208"/>
      <c r="L20" s="197">
        <v>0</v>
      </c>
    </row>
    <row r="21" spans="2:12" ht="18" customHeight="1">
      <c r="B21" s="267" t="s">
        <v>141</v>
      </c>
      <c r="C21" s="266"/>
      <c r="F21" s="137"/>
      <c r="G21" s="208"/>
      <c r="H21" s="151"/>
      <c r="I21" s="208"/>
      <c r="J21" s="137"/>
      <c r="K21" s="208"/>
      <c r="L21" s="151"/>
    </row>
    <row r="22" spans="2:12" ht="18" customHeight="1">
      <c r="C22" s="269" t="s">
        <v>142</v>
      </c>
      <c r="D22" s="47">
        <v>21</v>
      </c>
      <c r="F22" s="135">
        <v>0</v>
      </c>
      <c r="G22" s="208"/>
      <c r="H22" s="197">
        <v>0</v>
      </c>
      <c r="I22" s="208"/>
      <c r="J22" s="135">
        <v>16197842</v>
      </c>
      <c r="K22" s="208"/>
      <c r="L22" s="197">
        <v>16198269</v>
      </c>
    </row>
    <row r="23" spans="2:12" ht="18" customHeight="1">
      <c r="C23" s="269" t="s">
        <v>143</v>
      </c>
      <c r="D23" s="47">
        <v>22</v>
      </c>
      <c r="F23" s="137">
        <v>651940017</v>
      </c>
      <c r="G23" s="208"/>
      <c r="H23" s="151">
        <v>638678069</v>
      </c>
      <c r="I23" s="208"/>
      <c r="J23" s="135">
        <v>3569749</v>
      </c>
      <c r="K23" s="208"/>
      <c r="L23" s="197">
        <v>2971951</v>
      </c>
    </row>
    <row r="24" spans="2:12" ht="18" customHeight="1">
      <c r="C24" s="269" t="s">
        <v>221</v>
      </c>
      <c r="D24" s="47">
        <v>23</v>
      </c>
      <c r="F24" s="137">
        <v>127896315</v>
      </c>
      <c r="G24" s="208"/>
      <c r="H24" s="151">
        <v>115780202</v>
      </c>
      <c r="I24" s="208"/>
      <c r="J24" s="135">
        <v>853486</v>
      </c>
      <c r="K24" s="208"/>
      <c r="L24" s="197">
        <v>853486</v>
      </c>
    </row>
    <row r="25" spans="2:12" ht="18" customHeight="1">
      <c r="B25" s="267" t="s">
        <v>144</v>
      </c>
      <c r="D25" s="47">
        <v>41</v>
      </c>
      <c r="F25" s="137">
        <v>53759132</v>
      </c>
      <c r="G25" s="208"/>
      <c r="H25" s="151">
        <v>51095266</v>
      </c>
      <c r="I25" s="208"/>
      <c r="J25" s="135">
        <v>170579</v>
      </c>
      <c r="K25" s="208"/>
      <c r="L25" s="197">
        <v>136525</v>
      </c>
    </row>
    <row r="26" spans="2:12" ht="18" customHeight="1">
      <c r="B26" s="267" t="s">
        <v>235</v>
      </c>
      <c r="D26" s="47">
        <v>40</v>
      </c>
      <c r="F26" s="137">
        <v>0</v>
      </c>
      <c r="G26" s="208"/>
      <c r="H26" s="151">
        <v>298447</v>
      </c>
      <c r="I26" s="208"/>
      <c r="J26" s="135">
        <v>0</v>
      </c>
      <c r="K26" s="208"/>
      <c r="L26" s="197">
        <v>0</v>
      </c>
    </row>
    <row r="27" spans="2:12" ht="18" customHeight="1">
      <c r="B27" s="267" t="s">
        <v>186</v>
      </c>
      <c r="F27" s="135"/>
      <c r="G27" s="208"/>
      <c r="H27" s="197"/>
      <c r="I27" s="208"/>
      <c r="J27" s="135"/>
      <c r="K27" s="208"/>
      <c r="L27" s="197"/>
    </row>
    <row r="28" spans="2:12" ht="18" customHeight="1">
      <c r="C28" s="267" t="s">
        <v>143</v>
      </c>
      <c r="D28" s="47">
        <v>40</v>
      </c>
      <c r="F28" s="135">
        <v>216146</v>
      </c>
      <c r="G28" s="208"/>
      <c r="H28" s="197">
        <v>126066</v>
      </c>
      <c r="I28" s="208"/>
      <c r="J28" s="135">
        <v>0</v>
      </c>
      <c r="K28" s="208"/>
      <c r="L28" s="197">
        <v>12182</v>
      </c>
    </row>
    <row r="29" spans="2:12" ht="18" customHeight="1">
      <c r="B29" s="267" t="s">
        <v>145</v>
      </c>
      <c r="F29" s="135"/>
      <c r="G29" s="208"/>
      <c r="H29" s="197"/>
      <c r="I29" s="208"/>
      <c r="J29" s="135"/>
      <c r="K29" s="208"/>
      <c r="L29" s="197"/>
    </row>
    <row r="30" spans="2:12" ht="18" customHeight="1">
      <c r="C30" s="269" t="s">
        <v>143</v>
      </c>
      <c r="D30" s="47">
        <v>39</v>
      </c>
      <c r="F30" s="135">
        <v>-11817917</v>
      </c>
      <c r="G30" s="208"/>
      <c r="H30" s="197">
        <v>-15721831</v>
      </c>
      <c r="I30" s="208"/>
      <c r="J30" s="135">
        <v>-92</v>
      </c>
      <c r="K30" s="208"/>
      <c r="L30" s="197">
        <v>-722629</v>
      </c>
    </row>
    <row r="31" spans="2:12" ht="18" customHeight="1">
      <c r="B31" s="267" t="s">
        <v>43</v>
      </c>
      <c r="D31" s="47">
        <v>34</v>
      </c>
      <c r="F31" s="135">
        <v>24433431</v>
      </c>
      <c r="G31" s="208"/>
      <c r="H31" s="197">
        <v>23146122</v>
      </c>
      <c r="I31" s="208"/>
      <c r="J31" s="135">
        <v>2513766</v>
      </c>
      <c r="K31" s="208"/>
      <c r="L31" s="197">
        <v>2657026</v>
      </c>
    </row>
    <row r="32" spans="2:12" ht="18" customHeight="1">
      <c r="B32" s="267" t="s">
        <v>146</v>
      </c>
      <c r="F32" s="135"/>
      <c r="G32" s="208"/>
      <c r="H32" s="197"/>
      <c r="I32" s="208"/>
      <c r="J32" s="135"/>
      <c r="K32" s="208"/>
      <c r="L32" s="197"/>
    </row>
    <row r="33" spans="1:12" ht="18" customHeight="1">
      <c r="C33" s="269" t="s">
        <v>147</v>
      </c>
      <c r="D33" s="47" t="s">
        <v>252</v>
      </c>
      <c r="F33" s="135">
        <v>0</v>
      </c>
      <c r="G33" s="208"/>
      <c r="H33" s="197">
        <v>0</v>
      </c>
      <c r="I33" s="208"/>
      <c r="J33" s="135">
        <v>-71023500</v>
      </c>
      <c r="K33" s="208"/>
      <c r="L33" s="197">
        <v>-26901000</v>
      </c>
    </row>
    <row r="34" spans="1:12" ht="18" customHeight="1">
      <c r="C34" s="269" t="s">
        <v>148</v>
      </c>
      <c r="D34" s="47" t="s">
        <v>252</v>
      </c>
      <c r="F34" s="135">
        <v>0</v>
      </c>
      <c r="G34" s="208"/>
      <c r="H34" s="197">
        <v>0</v>
      </c>
      <c r="I34" s="208"/>
      <c r="J34" s="135">
        <v>-997999866</v>
      </c>
      <c r="K34" s="208"/>
      <c r="L34" s="197">
        <v>-678999887</v>
      </c>
    </row>
    <row r="35" spans="1:12" ht="18" customHeight="1">
      <c r="B35" s="267" t="s">
        <v>149</v>
      </c>
      <c r="C35" s="266"/>
      <c r="D35" s="47">
        <v>39</v>
      </c>
      <c r="F35" s="137">
        <v>-11319921</v>
      </c>
      <c r="G35" s="208"/>
      <c r="H35" s="151">
        <v>-13703450</v>
      </c>
      <c r="I35" s="208"/>
      <c r="J35" s="137">
        <v>-80032012</v>
      </c>
      <c r="K35" s="208"/>
      <c r="L35" s="151">
        <v>-81151470</v>
      </c>
    </row>
    <row r="36" spans="1:12" ht="18" customHeight="1">
      <c r="B36" s="267" t="s">
        <v>150</v>
      </c>
      <c r="C36" s="266"/>
      <c r="D36" s="47">
        <v>42</v>
      </c>
      <c r="F36" s="140">
        <v>80858984</v>
      </c>
      <c r="G36" s="208"/>
      <c r="H36" s="198">
        <v>61279201</v>
      </c>
      <c r="I36" s="208"/>
      <c r="J36" s="140">
        <v>20359277</v>
      </c>
      <c r="K36" s="208"/>
      <c r="L36" s="198">
        <v>20566689</v>
      </c>
    </row>
    <row r="37" spans="1:12" ht="6" customHeight="1">
      <c r="C37" s="266"/>
      <c r="F37" s="137"/>
      <c r="G37" s="208"/>
      <c r="H37" s="151"/>
      <c r="I37" s="208"/>
      <c r="J37" s="137"/>
      <c r="K37" s="208"/>
      <c r="L37" s="151"/>
    </row>
    <row r="38" spans="1:12" ht="18" customHeight="1">
      <c r="C38" s="266"/>
      <c r="F38" s="140">
        <f>SUM(F9:F36)</f>
        <v>2371669486</v>
      </c>
      <c r="G38" s="208"/>
      <c r="H38" s="198">
        <f>SUM(H9:H36)</f>
        <v>2050154971</v>
      </c>
      <c r="I38" s="208"/>
      <c r="J38" s="140">
        <f>SUM(J9:J36)</f>
        <v>7966537</v>
      </c>
      <c r="K38" s="208"/>
      <c r="L38" s="198">
        <f>SUM(L9:L36)</f>
        <v>9946329</v>
      </c>
    </row>
    <row r="39" spans="1:12" ht="18" customHeight="1">
      <c r="C39" s="266"/>
      <c r="F39" s="138"/>
      <c r="G39" s="208"/>
      <c r="H39" s="151"/>
      <c r="I39" s="208"/>
      <c r="J39" s="138"/>
      <c r="K39" s="208"/>
      <c r="L39" s="151"/>
    </row>
    <row r="40" spans="1:12" ht="18" customHeight="1">
      <c r="C40" s="266"/>
      <c r="F40" s="138"/>
      <c r="G40" s="208"/>
      <c r="H40" s="151"/>
      <c r="I40" s="208"/>
      <c r="J40" s="138"/>
      <c r="K40" s="208"/>
      <c r="L40" s="151"/>
    </row>
    <row r="41" spans="1:12" ht="18" customHeight="1">
      <c r="C41" s="266"/>
      <c r="D41" s="281"/>
      <c r="E41" s="281"/>
      <c r="F41" s="138"/>
      <c r="G41" s="208"/>
      <c r="H41" s="151"/>
      <c r="I41" s="208"/>
      <c r="J41" s="138"/>
      <c r="K41" s="208"/>
      <c r="L41" s="151"/>
    </row>
    <row r="42" spans="1:12" ht="18" customHeight="1">
      <c r="C42" s="266"/>
      <c r="D42" s="281"/>
      <c r="E42" s="281"/>
      <c r="F42" s="138"/>
      <c r="G42" s="208"/>
      <c r="H42" s="151"/>
      <c r="I42" s="208"/>
      <c r="J42" s="138"/>
      <c r="K42" s="208"/>
      <c r="L42" s="151"/>
    </row>
    <row r="43" spans="1:12" ht="18" customHeight="1">
      <c r="C43" s="266"/>
      <c r="F43" s="138"/>
      <c r="G43" s="208"/>
      <c r="H43" s="151"/>
      <c r="I43" s="208"/>
      <c r="J43" s="138"/>
      <c r="K43" s="208"/>
      <c r="L43" s="151"/>
    </row>
    <row r="44" spans="1:12" ht="18" customHeight="1">
      <c r="A44" s="284" t="s">
        <v>266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</row>
    <row r="45" spans="1:12" ht="18" customHeight="1">
      <c r="A45" s="284" t="s">
        <v>261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</row>
    <row r="46" spans="1:12" ht="18" customHeight="1">
      <c r="A46" s="284" t="s">
        <v>272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</row>
    <row r="47" spans="1:12" ht="18" customHeight="1">
      <c r="C47" s="270"/>
      <c r="D47" s="206"/>
      <c r="F47" s="138"/>
      <c r="G47" s="138"/>
      <c r="H47" s="138"/>
      <c r="I47" s="138"/>
      <c r="J47" s="138"/>
      <c r="K47" s="208"/>
      <c r="L47" s="151"/>
    </row>
    <row r="48" spans="1:12" ht="18" customHeight="1">
      <c r="C48" s="270"/>
      <c r="D48" s="206"/>
      <c r="F48" s="138"/>
      <c r="G48" s="138"/>
      <c r="H48" s="138"/>
      <c r="I48" s="138"/>
      <c r="J48" s="138"/>
      <c r="K48" s="208"/>
      <c r="L48" s="151"/>
    </row>
    <row r="49" spans="1:12" ht="15.75" customHeight="1">
      <c r="C49" s="270"/>
      <c r="D49" s="206"/>
      <c r="F49" s="138"/>
      <c r="G49" s="138"/>
      <c r="H49" s="138"/>
      <c r="I49" s="138"/>
      <c r="J49" s="138"/>
      <c r="K49" s="208"/>
      <c r="L49" s="151"/>
    </row>
    <row r="50" spans="1:12" ht="9" customHeight="1">
      <c r="C50" s="266"/>
      <c r="F50" s="138"/>
      <c r="G50" s="208"/>
      <c r="H50" s="151"/>
      <c r="I50" s="208"/>
      <c r="J50" s="138"/>
      <c r="K50" s="208"/>
      <c r="L50" s="151"/>
    </row>
    <row r="51" spans="1:12" ht="21.95" customHeight="1">
      <c r="A51" s="264" t="str">
        <f>'6-8'!A51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51" s="271"/>
      <c r="C51" s="271"/>
      <c r="D51" s="51"/>
      <c r="E51" s="51"/>
      <c r="F51" s="141"/>
      <c r="G51" s="141"/>
      <c r="H51" s="198"/>
      <c r="I51" s="142"/>
      <c r="J51" s="141"/>
      <c r="K51" s="141"/>
      <c r="L51" s="198"/>
    </row>
    <row r="52" spans="1:12" s="204" customFormat="1" ht="21.75" customHeight="1">
      <c r="A52" s="261" t="str">
        <f>A1</f>
        <v>บริษัท อีสเทิร์นโพลีเมอร์ กรุ๊ป จำกัด (มหาชน)</v>
      </c>
      <c r="B52" s="261"/>
      <c r="C52" s="262"/>
      <c r="D52" s="47"/>
      <c r="E52" s="47"/>
      <c r="F52" s="127"/>
      <c r="G52" s="127"/>
      <c r="H52" s="192"/>
      <c r="I52" s="127"/>
      <c r="J52" s="127"/>
      <c r="K52" s="127"/>
      <c r="L52" s="192"/>
    </row>
    <row r="53" spans="1:12" s="204" customFormat="1" ht="21.75" customHeight="1">
      <c r="A53" s="261" t="s">
        <v>134</v>
      </c>
      <c r="B53" s="261"/>
      <c r="C53" s="262"/>
      <c r="D53" s="47"/>
      <c r="E53" s="47"/>
      <c r="F53" s="127"/>
      <c r="G53" s="127"/>
      <c r="H53" s="192"/>
      <c r="I53" s="127"/>
      <c r="J53" s="127"/>
      <c r="K53" s="127"/>
      <c r="L53" s="192"/>
    </row>
    <row r="54" spans="1:12" s="204" customFormat="1" ht="21.75" customHeight="1">
      <c r="A54" s="263" t="str">
        <f>A3</f>
        <v>สำหรับปีสิ้นสุดวันที่ 31 มีนาคม พ.ศ. 2565</v>
      </c>
      <c r="B54" s="264"/>
      <c r="C54" s="265"/>
      <c r="D54" s="51"/>
      <c r="E54" s="51"/>
      <c r="F54" s="128"/>
      <c r="G54" s="128"/>
      <c r="H54" s="193"/>
      <c r="I54" s="128"/>
      <c r="J54" s="128"/>
      <c r="K54" s="128"/>
      <c r="L54" s="193"/>
    </row>
    <row r="55" spans="1:12" s="204" customFormat="1" ht="19.350000000000001" customHeight="1">
      <c r="A55" s="261"/>
      <c r="B55" s="266"/>
      <c r="C55" s="262"/>
      <c r="D55" s="47"/>
      <c r="E55" s="47"/>
      <c r="F55" s="127"/>
      <c r="G55" s="127"/>
      <c r="H55" s="192"/>
      <c r="I55" s="127"/>
      <c r="J55" s="127"/>
      <c r="K55" s="127"/>
      <c r="L55" s="192"/>
    </row>
    <row r="56" spans="1:12" s="204" customFormat="1" ht="19.350000000000001" customHeight="1">
      <c r="A56" s="266"/>
      <c r="B56" s="266"/>
      <c r="C56" s="262"/>
      <c r="D56" s="47"/>
      <c r="E56" s="47"/>
      <c r="F56" s="129"/>
      <c r="G56" s="129" t="s">
        <v>2</v>
      </c>
      <c r="H56" s="194"/>
      <c r="I56" s="130"/>
      <c r="J56" s="129"/>
      <c r="K56" s="129" t="s">
        <v>3</v>
      </c>
      <c r="L56" s="194"/>
    </row>
    <row r="57" spans="1:12" ht="19.350000000000001" customHeight="1">
      <c r="D57" s="56"/>
      <c r="E57" s="56"/>
      <c r="F57" s="131" t="s">
        <v>243</v>
      </c>
      <c r="G57" s="132"/>
      <c r="H57" s="195" t="s">
        <v>192</v>
      </c>
      <c r="I57" s="130"/>
      <c r="J57" s="131" t="s">
        <v>243</v>
      </c>
      <c r="K57" s="132"/>
      <c r="L57" s="195" t="s">
        <v>192</v>
      </c>
    </row>
    <row r="58" spans="1:12" ht="19.350000000000001" customHeight="1">
      <c r="D58" s="58" t="s">
        <v>4</v>
      </c>
      <c r="E58" s="59"/>
      <c r="F58" s="133" t="s">
        <v>5</v>
      </c>
      <c r="G58" s="134"/>
      <c r="H58" s="196" t="s">
        <v>5</v>
      </c>
      <c r="I58" s="130"/>
      <c r="J58" s="133" t="s">
        <v>5</v>
      </c>
      <c r="K58" s="134"/>
      <c r="L58" s="196" t="s">
        <v>5</v>
      </c>
    </row>
    <row r="59" spans="1:12" ht="21.4" customHeight="1">
      <c r="A59" s="267" t="s">
        <v>151</v>
      </c>
      <c r="D59" s="59"/>
      <c r="E59" s="59"/>
      <c r="F59" s="143"/>
      <c r="G59" s="134"/>
      <c r="H59" s="195"/>
      <c r="I59" s="130"/>
      <c r="J59" s="143"/>
      <c r="K59" s="134"/>
      <c r="L59" s="195"/>
    </row>
    <row r="60" spans="1:12" ht="21.4" customHeight="1">
      <c r="C60" s="267" t="s">
        <v>152</v>
      </c>
      <c r="F60" s="137">
        <v>-340213247</v>
      </c>
      <c r="G60" s="144"/>
      <c r="H60" s="151">
        <v>-142566658</v>
      </c>
      <c r="J60" s="137">
        <v>213856</v>
      </c>
      <c r="K60" s="144"/>
      <c r="L60" s="151">
        <v>-994621</v>
      </c>
    </row>
    <row r="61" spans="1:12" ht="21.4" customHeight="1">
      <c r="C61" s="267" t="s">
        <v>153</v>
      </c>
      <c r="F61" s="137">
        <v>-568698690</v>
      </c>
      <c r="G61" s="144"/>
      <c r="H61" s="151">
        <v>-96077682</v>
      </c>
      <c r="J61" s="137">
        <v>0</v>
      </c>
      <c r="K61" s="144"/>
      <c r="L61" s="151">
        <v>0</v>
      </c>
    </row>
    <row r="62" spans="1:12" ht="21.4" customHeight="1">
      <c r="C62" s="267" t="s">
        <v>12</v>
      </c>
      <c r="F62" s="137">
        <v>-30330100</v>
      </c>
      <c r="G62" s="144"/>
      <c r="H62" s="151">
        <v>-1520308</v>
      </c>
      <c r="J62" s="137">
        <v>-11218</v>
      </c>
      <c r="K62" s="144"/>
      <c r="L62" s="151">
        <v>-6370</v>
      </c>
    </row>
    <row r="63" spans="1:12" ht="21.4" customHeight="1">
      <c r="C63" s="267" t="s">
        <v>154</v>
      </c>
      <c r="F63" s="137">
        <v>3844526</v>
      </c>
      <c r="G63" s="144"/>
      <c r="H63" s="151">
        <v>-80389</v>
      </c>
      <c r="J63" s="137">
        <v>0</v>
      </c>
      <c r="K63" s="144"/>
      <c r="L63" s="151">
        <v>0</v>
      </c>
    </row>
    <row r="64" spans="1:12" ht="21.4" customHeight="1">
      <c r="C64" s="267" t="s">
        <v>155</v>
      </c>
      <c r="F64" s="137">
        <v>-23420829</v>
      </c>
      <c r="G64" s="144"/>
      <c r="H64" s="151">
        <v>2147200</v>
      </c>
      <c r="J64" s="137">
        <v>0</v>
      </c>
      <c r="K64" s="144"/>
      <c r="L64" s="151">
        <v>50940</v>
      </c>
    </row>
    <row r="65" spans="1:12" ht="21.4" customHeight="1">
      <c r="C65" s="267" t="s">
        <v>34</v>
      </c>
      <c r="F65" s="137">
        <v>-152097567</v>
      </c>
      <c r="G65" s="144"/>
      <c r="H65" s="151">
        <v>247580046</v>
      </c>
      <c r="J65" s="137">
        <v>-762602</v>
      </c>
      <c r="K65" s="144"/>
      <c r="L65" s="151">
        <v>237410</v>
      </c>
    </row>
    <row r="66" spans="1:12" ht="21.4" customHeight="1">
      <c r="C66" s="267" t="s">
        <v>38</v>
      </c>
      <c r="F66" s="137">
        <v>-47770491</v>
      </c>
      <c r="G66" s="144"/>
      <c r="H66" s="151">
        <v>44037745</v>
      </c>
      <c r="J66" s="137">
        <v>177803</v>
      </c>
      <c r="K66" s="144"/>
      <c r="L66" s="151">
        <v>-105290</v>
      </c>
    </row>
    <row r="67" spans="1:12" ht="21.4" customHeight="1">
      <c r="C67" s="267" t="s">
        <v>156</v>
      </c>
      <c r="D67" s="47">
        <v>34</v>
      </c>
      <c r="F67" s="140">
        <v>-4775306</v>
      </c>
      <c r="G67" s="144"/>
      <c r="H67" s="198">
        <v>-4711013</v>
      </c>
      <c r="J67" s="140">
        <v>0</v>
      </c>
      <c r="K67" s="144"/>
      <c r="L67" s="198">
        <v>0</v>
      </c>
    </row>
    <row r="68" spans="1:12" ht="6" customHeight="1">
      <c r="F68" s="137"/>
      <c r="G68" s="144"/>
      <c r="H68" s="151"/>
      <c r="J68" s="137"/>
      <c r="K68" s="144"/>
      <c r="L68" s="151"/>
    </row>
    <row r="69" spans="1:12" ht="21.4" customHeight="1">
      <c r="B69" s="267" t="s">
        <v>157</v>
      </c>
      <c r="F69" s="139"/>
      <c r="J69" s="139"/>
    </row>
    <row r="70" spans="1:12" ht="21.4" customHeight="1">
      <c r="C70" s="267" t="s">
        <v>158</v>
      </c>
      <c r="F70" s="139"/>
      <c r="J70" s="139"/>
    </row>
    <row r="71" spans="1:12" ht="21.4" customHeight="1">
      <c r="C71" s="267" t="s">
        <v>159</v>
      </c>
      <c r="F71" s="137">
        <f>SUM(F60:F67,F38)</f>
        <v>1208207782</v>
      </c>
      <c r="G71" s="144"/>
      <c r="H71" s="151">
        <f>SUM(H60:H67,H38)</f>
        <v>2098963912</v>
      </c>
      <c r="J71" s="137">
        <f>SUM(J60:J67,J38)</f>
        <v>7584376</v>
      </c>
      <c r="L71" s="151">
        <f>SUM(L60:L67,L38)</f>
        <v>9128398</v>
      </c>
    </row>
    <row r="72" spans="1:12" ht="21.4" customHeight="1">
      <c r="C72" s="267" t="s">
        <v>149</v>
      </c>
      <c r="D72" s="53"/>
      <c r="E72" s="53"/>
      <c r="F72" s="139">
        <v>6188445</v>
      </c>
      <c r="G72" s="144"/>
      <c r="H72" s="152">
        <v>7900642</v>
      </c>
      <c r="J72" s="139">
        <v>77108160</v>
      </c>
      <c r="L72" s="152">
        <v>80376262</v>
      </c>
    </row>
    <row r="73" spans="1:12" ht="21.4" customHeight="1">
      <c r="C73" s="269" t="s">
        <v>222</v>
      </c>
      <c r="D73" s="53"/>
      <c r="E73" s="53"/>
      <c r="F73" s="137">
        <v>-58166904</v>
      </c>
      <c r="H73" s="151">
        <v>-34651600</v>
      </c>
      <c r="I73" s="208"/>
      <c r="J73" s="137">
        <v>-17601664</v>
      </c>
      <c r="L73" s="151">
        <v>-17650943</v>
      </c>
    </row>
    <row r="74" spans="1:12" ht="21.4" customHeight="1">
      <c r="C74" s="267" t="s">
        <v>160</v>
      </c>
      <c r="D74" s="53"/>
      <c r="E74" s="53"/>
      <c r="F74" s="137">
        <v>1440667</v>
      </c>
      <c r="H74" s="151">
        <v>3693261</v>
      </c>
      <c r="I74" s="208"/>
      <c r="J74" s="137">
        <v>1440667</v>
      </c>
      <c r="L74" s="151">
        <v>3693261</v>
      </c>
    </row>
    <row r="75" spans="1:12" ht="21.4" customHeight="1">
      <c r="B75" s="267" t="s">
        <v>161</v>
      </c>
      <c r="C75" s="267" t="s">
        <v>162</v>
      </c>
      <c r="D75" s="53"/>
      <c r="E75" s="53"/>
      <c r="F75" s="140">
        <v>-71759165</v>
      </c>
      <c r="G75" s="144"/>
      <c r="H75" s="198">
        <v>-57510538</v>
      </c>
      <c r="J75" s="140">
        <v>-10580555</v>
      </c>
      <c r="K75" s="144"/>
      <c r="L75" s="198">
        <v>-7068251</v>
      </c>
    </row>
    <row r="76" spans="1:12" ht="6" customHeight="1">
      <c r="D76" s="53"/>
      <c r="E76" s="53"/>
      <c r="F76" s="139"/>
      <c r="I76" s="208"/>
      <c r="J76" s="139"/>
    </row>
    <row r="77" spans="1:12" ht="21.4" customHeight="1">
      <c r="A77" s="261" t="s">
        <v>223</v>
      </c>
      <c r="C77" s="268"/>
      <c r="F77" s="140">
        <f>SUM(F71:F75)</f>
        <v>1085910825</v>
      </c>
      <c r="G77" s="208"/>
      <c r="H77" s="198">
        <f>SUM(H71:H75)</f>
        <v>2018395677</v>
      </c>
      <c r="I77" s="208"/>
      <c r="J77" s="140">
        <f>SUM(J71:J75)</f>
        <v>57950984</v>
      </c>
      <c r="K77" s="208"/>
      <c r="L77" s="198">
        <f>SUM(L71:L75)</f>
        <v>68478727</v>
      </c>
    </row>
    <row r="78" spans="1:12" ht="21.4" customHeight="1">
      <c r="A78" s="261"/>
      <c r="F78" s="138"/>
      <c r="G78" s="208"/>
      <c r="H78" s="151"/>
      <c r="I78" s="208"/>
      <c r="J78" s="138"/>
      <c r="K78" s="208"/>
      <c r="L78" s="151"/>
    </row>
    <row r="79" spans="1:12" ht="21.4" customHeight="1">
      <c r="A79" s="261"/>
      <c r="F79" s="138"/>
      <c r="G79" s="208"/>
      <c r="H79" s="151"/>
      <c r="I79" s="208"/>
      <c r="J79" s="138"/>
      <c r="K79" s="208"/>
      <c r="L79" s="151"/>
    </row>
    <row r="80" spans="1:12" ht="21.4" customHeight="1">
      <c r="A80" s="261"/>
      <c r="F80" s="138"/>
      <c r="G80" s="208"/>
      <c r="H80" s="151"/>
      <c r="I80" s="208"/>
      <c r="J80" s="138"/>
      <c r="K80" s="208"/>
      <c r="L80" s="151"/>
    </row>
    <row r="81" spans="1:12" ht="21.4" customHeight="1">
      <c r="A81" s="261"/>
      <c r="F81" s="138"/>
      <c r="G81" s="208"/>
      <c r="H81" s="151"/>
      <c r="I81" s="208"/>
      <c r="J81" s="138"/>
      <c r="K81" s="208"/>
      <c r="L81" s="151"/>
    </row>
    <row r="82" spans="1:12" ht="21.4" customHeight="1">
      <c r="A82" s="261"/>
      <c r="F82" s="138"/>
      <c r="G82" s="208"/>
      <c r="H82" s="151"/>
      <c r="I82" s="208"/>
      <c r="J82" s="138"/>
      <c r="K82" s="208"/>
      <c r="L82" s="151"/>
    </row>
    <row r="83" spans="1:12" ht="21.4" customHeight="1">
      <c r="A83" s="261"/>
      <c r="F83" s="138"/>
      <c r="G83" s="208"/>
      <c r="H83" s="151"/>
      <c r="I83" s="208"/>
      <c r="J83" s="138"/>
      <c r="K83" s="208"/>
      <c r="L83" s="151"/>
    </row>
    <row r="84" spans="1:12" ht="21.4" customHeight="1">
      <c r="A84" s="261"/>
      <c r="F84" s="138"/>
      <c r="G84" s="208"/>
      <c r="H84" s="151"/>
      <c r="I84" s="208"/>
      <c r="J84" s="138"/>
      <c r="K84" s="208"/>
      <c r="L84" s="151"/>
    </row>
    <row r="85" spans="1:12" ht="21.4" customHeight="1">
      <c r="A85" s="261"/>
      <c r="F85" s="138"/>
      <c r="G85" s="208"/>
      <c r="H85" s="151"/>
      <c r="I85" s="208"/>
      <c r="J85" s="138"/>
      <c r="K85" s="208"/>
      <c r="L85" s="151"/>
    </row>
    <row r="86" spans="1:12" ht="21.4" customHeight="1">
      <c r="A86" s="261"/>
      <c r="F86" s="138"/>
      <c r="G86" s="208"/>
      <c r="H86" s="151"/>
      <c r="I86" s="208"/>
      <c r="J86" s="138"/>
      <c r="K86" s="208"/>
      <c r="L86" s="151"/>
    </row>
    <row r="87" spans="1:12" ht="21.4" customHeight="1">
      <c r="A87" s="261"/>
      <c r="F87" s="138"/>
      <c r="G87" s="208"/>
      <c r="H87" s="151"/>
      <c r="I87" s="208"/>
      <c r="J87" s="138"/>
      <c r="K87" s="208"/>
      <c r="L87" s="151"/>
    </row>
    <row r="88" spans="1:12" ht="21.4" customHeight="1">
      <c r="A88" s="261"/>
      <c r="F88" s="138"/>
      <c r="G88" s="208"/>
      <c r="H88" s="151"/>
      <c r="I88" s="208"/>
      <c r="J88" s="138"/>
      <c r="K88" s="208"/>
      <c r="L88" s="151"/>
    </row>
    <row r="89" spans="1:12" ht="21.4" customHeight="1">
      <c r="A89" s="261"/>
      <c r="F89" s="138"/>
      <c r="G89" s="208"/>
      <c r="H89" s="151"/>
      <c r="I89" s="208"/>
      <c r="J89" s="138"/>
      <c r="K89" s="208"/>
      <c r="L89" s="151"/>
    </row>
    <row r="90" spans="1:12" ht="18" customHeight="1">
      <c r="A90" s="284" t="s">
        <v>266</v>
      </c>
      <c r="B90" s="284"/>
      <c r="C90" s="284"/>
      <c r="D90" s="284"/>
      <c r="E90" s="284"/>
      <c r="F90" s="284"/>
      <c r="G90" s="284"/>
      <c r="H90" s="284"/>
      <c r="I90" s="284"/>
      <c r="J90" s="284"/>
      <c r="K90" s="284"/>
      <c r="L90" s="284"/>
    </row>
    <row r="91" spans="1:12" ht="18" customHeight="1">
      <c r="A91" s="284" t="s">
        <v>261</v>
      </c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</row>
    <row r="92" spans="1:12" ht="18" customHeight="1">
      <c r="A92" s="284" t="s">
        <v>272</v>
      </c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4"/>
    </row>
    <row r="93" spans="1:12" ht="21.4" customHeight="1">
      <c r="A93" s="261"/>
      <c r="B93" s="261"/>
    </row>
    <row r="94" spans="1:12" ht="21.4" customHeight="1">
      <c r="A94" s="261"/>
      <c r="B94" s="261"/>
    </row>
    <row r="95" spans="1:12" ht="21.4" customHeight="1">
      <c r="A95" s="261"/>
      <c r="B95" s="261"/>
    </row>
    <row r="96" spans="1:12" ht="21.95" customHeight="1">
      <c r="A96" s="264" t="str">
        <f>A51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96" s="271"/>
      <c r="C96" s="271"/>
      <c r="D96" s="51"/>
      <c r="E96" s="51"/>
      <c r="F96" s="141"/>
      <c r="G96" s="145"/>
      <c r="H96" s="198"/>
      <c r="I96" s="145"/>
      <c r="J96" s="141"/>
      <c r="K96" s="145"/>
      <c r="L96" s="198"/>
    </row>
    <row r="97" spans="1:12" s="204" customFormat="1" ht="21.75" customHeight="1">
      <c r="A97" s="261" t="str">
        <f>A52</f>
        <v>บริษัท อีสเทิร์นโพลีเมอร์ กรุ๊ป จำกัด (มหาชน)</v>
      </c>
      <c r="B97" s="261"/>
      <c r="C97" s="262"/>
      <c r="D97" s="47"/>
      <c r="E97" s="47"/>
      <c r="F97" s="127"/>
      <c r="G97" s="127"/>
      <c r="H97" s="192"/>
      <c r="I97" s="127"/>
      <c r="J97" s="127"/>
      <c r="K97" s="127"/>
      <c r="L97" s="192"/>
    </row>
    <row r="98" spans="1:12" s="204" customFormat="1" ht="21.75" customHeight="1">
      <c r="A98" s="261" t="s">
        <v>134</v>
      </c>
      <c r="B98" s="261"/>
      <c r="C98" s="262"/>
      <c r="D98" s="47"/>
      <c r="E98" s="47"/>
      <c r="F98" s="127"/>
      <c r="G98" s="127"/>
      <c r="H98" s="192"/>
      <c r="I98" s="127"/>
      <c r="J98" s="127"/>
      <c r="K98" s="127"/>
      <c r="L98" s="192"/>
    </row>
    <row r="99" spans="1:12" s="204" customFormat="1" ht="21.75" customHeight="1">
      <c r="A99" s="263" t="str">
        <f>A54</f>
        <v>สำหรับปีสิ้นสุดวันที่ 31 มีนาคม พ.ศ. 2565</v>
      </c>
      <c r="B99" s="264"/>
      <c r="C99" s="265"/>
      <c r="D99" s="51"/>
      <c r="E99" s="51"/>
      <c r="F99" s="128"/>
      <c r="G99" s="128"/>
      <c r="H99" s="193"/>
      <c r="I99" s="128"/>
      <c r="J99" s="128"/>
      <c r="K99" s="128"/>
      <c r="L99" s="193"/>
    </row>
    <row r="100" spans="1:12" s="204" customFormat="1" ht="19.350000000000001" customHeight="1">
      <c r="A100" s="261"/>
      <c r="B100" s="266"/>
      <c r="C100" s="262"/>
      <c r="D100" s="47"/>
      <c r="E100" s="47"/>
      <c r="F100" s="127"/>
      <c r="G100" s="127"/>
      <c r="H100" s="192"/>
      <c r="I100" s="127"/>
      <c r="J100" s="127"/>
      <c r="K100" s="127"/>
      <c r="L100" s="192"/>
    </row>
    <row r="101" spans="1:12" s="204" customFormat="1" ht="19.350000000000001" customHeight="1">
      <c r="A101" s="266"/>
      <c r="B101" s="266"/>
      <c r="C101" s="262"/>
      <c r="D101" s="47"/>
      <c r="E101" s="47"/>
      <c r="F101" s="129"/>
      <c r="G101" s="129" t="s">
        <v>2</v>
      </c>
      <c r="H101" s="194"/>
      <c r="I101" s="130"/>
      <c r="J101" s="129"/>
      <c r="K101" s="129" t="s">
        <v>3</v>
      </c>
      <c r="L101" s="194"/>
    </row>
    <row r="102" spans="1:12" ht="19.350000000000001" customHeight="1">
      <c r="D102" s="56"/>
      <c r="E102" s="56"/>
      <c r="F102" s="131" t="s">
        <v>243</v>
      </c>
      <c r="G102" s="132"/>
      <c r="H102" s="195" t="s">
        <v>192</v>
      </c>
      <c r="I102" s="130"/>
      <c r="J102" s="131" t="s">
        <v>243</v>
      </c>
      <c r="K102" s="132"/>
      <c r="L102" s="195" t="s">
        <v>192</v>
      </c>
    </row>
    <row r="103" spans="1:12" ht="19.350000000000001" customHeight="1">
      <c r="D103" s="58" t="s">
        <v>4</v>
      </c>
      <c r="E103" s="59"/>
      <c r="F103" s="133" t="s">
        <v>5</v>
      </c>
      <c r="G103" s="134"/>
      <c r="H103" s="196" t="s">
        <v>5</v>
      </c>
      <c r="I103" s="130"/>
      <c r="J103" s="133" t="s">
        <v>5</v>
      </c>
      <c r="K103" s="134"/>
      <c r="L103" s="196" t="s">
        <v>5</v>
      </c>
    </row>
    <row r="104" spans="1:12" ht="20.100000000000001" customHeight="1">
      <c r="A104" s="268" t="s">
        <v>163</v>
      </c>
      <c r="B104" s="268"/>
      <c r="C104" s="268"/>
      <c r="F104" s="137"/>
      <c r="G104" s="138"/>
      <c r="H104" s="151"/>
      <c r="J104" s="137"/>
      <c r="K104" s="138"/>
      <c r="L104" s="151"/>
    </row>
    <row r="105" spans="1:12" s="153" customFormat="1" ht="20.100000000000001" customHeight="1">
      <c r="A105" s="272" t="s">
        <v>237</v>
      </c>
      <c r="B105" s="273"/>
      <c r="C105" s="273"/>
      <c r="D105" s="150">
        <v>11</v>
      </c>
      <c r="E105" s="150"/>
      <c r="F105" s="135">
        <v>50000000</v>
      </c>
      <c r="G105" s="151"/>
      <c r="H105" s="197">
        <v>-200000000</v>
      </c>
      <c r="I105" s="152"/>
      <c r="J105" s="137">
        <v>50000000</v>
      </c>
      <c r="K105" s="151"/>
      <c r="L105" s="151">
        <v>-200000000</v>
      </c>
    </row>
    <row r="106" spans="1:12" ht="20.100000000000001" customHeight="1">
      <c r="A106" s="267" t="s">
        <v>224</v>
      </c>
      <c r="D106" s="47">
        <v>17</v>
      </c>
      <c r="F106" s="135">
        <v>2124408</v>
      </c>
      <c r="G106" s="138"/>
      <c r="H106" s="197">
        <v>22917080</v>
      </c>
      <c r="J106" s="137">
        <v>0</v>
      </c>
      <c r="K106" s="138"/>
      <c r="L106" s="151">
        <v>0</v>
      </c>
    </row>
    <row r="107" spans="1:12" ht="20.100000000000001" customHeight="1">
      <c r="A107" s="267" t="s">
        <v>236</v>
      </c>
      <c r="F107" s="135"/>
      <c r="G107" s="138"/>
      <c r="H107" s="197"/>
      <c r="J107" s="137"/>
      <c r="K107" s="138"/>
      <c r="L107" s="151"/>
    </row>
    <row r="108" spans="1:12" ht="20.100000000000001" customHeight="1">
      <c r="B108" s="267" t="s">
        <v>196</v>
      </c>
      <c r="F108" s="135">
        <v>-5168150</v>
      </c>
      <c r="G108" s="138"/>
      <c r="H108" s="197">
        <v>-3384575</v>
      </c>
      <c r="J108" s="137">
        <v>0</v>
      </c>
      <c r="K108" s="138"/>
      <c r="L108" s="151">
        <v>0</v>
      </c>
    </row>
    <row r="109" spans="1:12" ht="20.100000000000001" customHeight="1">
      <c r="A109" s="267" t="s">
        <v>263</v>
      </c>
      <c r="F109" s="135">
        <v>-18013214</v>
      </c>
      <c r="G109" s="138"/>
      <c r="H109" s="197">
        <v>0</v>
      </c>
      <c r="J109" s="137">
        <v>0</v>
      </c>
      <c r="K109" s="138"/>
      <c r="L109" s="151">
        <v>0</v>
      </c>
    </row>
    <row r="110" spans="1:12" ht="20.100000000000001" customHeight="1">
      <c r="A110" s="267" t="s">
        <v>226</v>
      </c>
      <c r="F110" s="135"/>
      <c r="G110" s="138"/>
      <c r="H110" s="197"/>
      <c r="J110" s="137"/>
      <c r="K110" s="138"/>
      <c r="L110" s="151"/>
    </row>
    <row r="111" spans="1:12" ht="20.100000000000001" customHeight="1">
      <c r="B111" s="267" t="s">
        <v>227</v>
      </c>
      <c r="D111" s="47">
        <v>20</v>
      </c>
      <c r="F111" s="135">
        <v>-37559088</v>
      </c>
      <c r="G111" s="138"/>
      <c r="H111" s="197">
        <v>-50999980</v>
      </c>
      <c r="J111" s="137">
        <v>0</v>
      </c>
      <c r="K111" s="138"/>
      <c r="L111" s="151">
        <v>0</v>
      </c>
    </row>
    <row r="112" spans="1:12" ht="20.100000000000001" customHeight="1">
      <c r="A112" s="267" t="s">
        <v>164</v>
      </c>
      <c r="C112" s="268"/>
      <c r="F112" s="135"/>
      <c r="G112" s="138"/>
      <c r="H112" s="197"/>
      <c r="J112" s="135"/>
      <c r="K112" s="138"/>
      <c r="L112" s="197"/>
    </row>
    <row r="113" spans="1:12" ht="20.100000000000001" customHeight="1">
      <c r="B113" s="269" t="s">
        <v>143</v>
      </c>
      <c r="C113" s="268"/>
      <c r="F113" s="137">
        <v>-675129039</v>
      </c>
      <c r="G113" s="138"/>
      <c r="H113" s="151">
        <v>-658810722</v>
      </c>
      <c r="J113" s="137">
        <v>-402374</v>
      </c>
      <c r="K113" s="138"/>
      <c r="L113" s="151">
        <v>-6227445</v>
      </c>
    </row>
    <row r="114" spans="1:12" ht="20.100000000000001" customHeight="1">
      <c r="B114" s="269" t="s">
        <v>165</v>
      </c>
      <c r="C114" s="268"/>
      <c r="F114" s="135">
        <v>-55796858</v>
      </c>
      <c r="G114" s="138"/>
      <c r="H114" s="197">
        <v>-28756363</v>
      </c>
      <c r="J114" s="135">
        <v>-29360</v>
      </c>
      <c r="K114" s="138"/>
      <c r="L114" s="197">
        <v>-354900</v>
      </c>
    </row>
    <row r="115" spans="1:12" ht="20.100000000000001" customHeight="1">
      <c r="A115" s="267" t="s">
        <v>166</v>
      </c>
      <c r="C115" s="268"/>
      <c r="F115" s="137"/>
      <c r="G115" s="138"/>
      <c r="H115" s="151"/>
      <c r="J115" s="137"/>
      <c r="K115" s="138"/>
      <c r="L115" s="151"/>
    </row>
    <row r="116" spans="1:12" ht="20.100000000000001" customHeight="1">
      <c r="B116" s="269" t="s">
        <v>142</v>
      </c>
      <c r="F116" s="135">
        <v>0</v>
      </c>
      <c r="G116" s="138"/>
      <c r="H116" s="197">
        <v>0</v>
      </c>
      <c r="J116" s="135">
        <v>0</v>
      </c>
      <c r="K116" s="138"/>
      <c r="L116" s="197">
        <v>1842430</v>
      </c>
    </row>
    <row r="117" spans="1:12" ht="20.100000000000001" customHeight="1">
      <c r="B117" s="269" t="s">
        <v>143</v>
      </c>
      <c r="C117" s="268"/>
      <c r="F117" s="135">
        <v>25211363</v>
      </c>
      <c r="G117" s="138"/>
      <c r="H117" s="197">
        <v>43930701</v>
      </c>
      <c r="J117" s="135">
        <v>93</v>
      </c>
      <c r="K117" s="138"/>
      <c r="L117" s="197">
        <v>0</v>
      </c>
    </row>
    <row r="118" spans="1:12" ht="20.100000000000001" customHeight="1">
      <c r="B118" s="269" t="s">
        <v>221</v>
      </c>
      <c r="C118" s="268"/>
      <c r="F118" s="135">
        <v>151402</v>
      </c>
      <c r="G118" s="138"/>
      <c r="H118" s="197">
        <v>4708024</v>
      </c>
      <c r="J118" s="135">
        <v>0</v>
      </c>
      <c r="K118" s="138"/>
      <c r="L118" s="197">
        <v>0</v>
      </c>
    </row>
    <row r="119" spans="1:12" ht="20.100000000000001" customHeight="1">
      <c r="A119" s="267" t="s">
        <v>10</v>
      </c>
      <c r="C119" s="268"/>
      <c r="F119" s="135"/>
      <c r="G119" s="208"/>
      <c r="H119" s="197"/>
      <c r="I119" s="208"/>
      <c r="J119" s="135"/>
      <c r="K119" s="208"/>
      <c r="L119" s="197"/>
    </row>
    <row r="120" spans="1:12" ht="20.100000000000001" customHeight="1">
      <c r="B120" s="269" t="s">
        <v>167</v>
      </c>
      <c r="C120" s="268"/>
      <c r="D120" s="47" t="s">
        <v>245</v>
      </c>
      <c r="F120" s="135">
        <v>0</v>
      </c>
      <c r="G120" s="208"/>
      <c r="H120" s="197">
        <v>-20400000</v>
      </c>
      <c r="I120" s="208"/>
      <c r="J120" s="135">
        <v>-1895700000</v>
      </c>
      <c r="K120" s="208"/>
      <c r="L120" s="197">
        <v>-2338900000</v>
      </c>
    </row>
    <row r="121" spans="1:12" ht="20.100000000000001" customHeight="1">
      <c r="B121" s="269" t="s">
        <v>168</v>
      </c>
      <c r="C121" s="268"/>
      <c r="D121" s="47" t="s">
        <v>245</v>
      </c>
      <c r="F121" s="135">
        <v>0</v>
      </c>
      <c r="G121" s="208"/>
      <c r="H121" s="197">
        <v>20400000</v>
      </c>
      <c r="I121" s="208"/>
      <c r="J121" s="135">
        <v>1295300000</v>
      </c>
      <c r="K121" s="208"/>
      <c r="L121" s="197">
        <v>2444100000</v>
      </c>
    </row>
    <row r="122" spans="1:12" ht="20.100000000000001" customHeight="1">
      <c r="A122" s="267" t="s">
        <v>20</v>
      </c>
      <c r="C122" s="268"/>
      <c r="F122" s="135"/>
      <c r="G122" s="208"/>
      <c r="H122" s="197"/>
      <c r="I122" s="208"/>
      <c r="J122" s="135"/>
      <c r="K122" s="208"/>
      <c r="L122" s="197"/>
    </row>
    <row r="123" spans="1:12" ht="20.100000000000001" customHeight="1">
      <c r="B123" s="269" t="s">
        <v>167</v>
      </c>
      <c r="C123" s="268"/>
      <c r="D123" s="47" t="s">
        <v>246</v>
      </c>
      <c r="F123" s="135">
        <v>0</v>
      </c>
      <c r="G123" s="208"/>
      <c r="H123" s="197">
        <v>-40607438</v>
      </c>
      <c r="I123" s="208"/>
      <c r="J123" s="135">
        <v>0</v>
      </c>
      <c r="K123" s="208"/>
      <c r="L123" s="197">
        <v>-900000000</v>
      </c>
    </row>
    <row r="124" spans="1:12" ht="20.100000000000001" customHeight="1">
      <c r="B124" s="269" t="s">
        <v>168</v>
      </c>
      <c r="C124" s="269"/>
      <c r="D124" s="47" t="s">
        <v>246</v>
      </c>
      <c r="F124" s="135">
        <v>0</v>
      </c>
      <c r="G124" s="208"/>
      <c r="H124" s="197">
        <v>0</v>
      </c>
      <c r="I124" s="208"/>
      <c r="J124" s="135">
        <v>15990000</v>
      </c>
      <c r="K124" s="208"/>
      <c r="L124" s="197">
        <v>915090000</v>
      </c>
    </row>
    <row r="125" spans="1:12" ht="20.100000000000001" customHeight="1">
      <c r="A125" s="267" t="s">
        <v>169</v>
      </c>
      <c r="F125" s="137"/>
      <c r="H125" s="151"/>
      <c r="I125" s="138"/>
      <c r="J125" s="137"/>
      <c r="L125" s="151"/>
    </row>
    <row r="126" spans="1:12" ht="20.100000000000001" customHeight="1">
      <c r="B126" s="269" t="s">
        <v>147</v>
      </c>
      <c r="F126" s="137">
        <v>74077394</v>
      </c>
      <c r="H126" s="151">
        <v>29790000</v>
      </c>
      <c r="J126" s="137">
        <v>69201000</v>
      </c>
      <c r="L126" s="151">
        <v>29790000</v>
      </c>
    </row>
    <row r="127" spans="1:12" ht="20.100000000000001" customHeight="1">
      <c r="B127" s="269" t="s">
        <v>148</v>
      </c>
      <c r="F127" s="146">
        <v>0</v>
      </c>
      <c r="H127" s="199">
        <v>0</v>
      </c>
      <c r="J127" s="146">
        <v>997999866</v>
      </c>
      <c r="L127" s="199">
        <v>678999887</v>
      </c>
    </row>
    <row r="128" spans="1:12" ht="6" customHeight="1">
      <c r="C128" s="268"/>
      <c r="F128" s="137"/>
      <c r="G128" s="138"/>
      <c r="H128" s="151"/>
      <c r="J128" s="137"/>
      <c r="K128" s="138"/>
      <c r="L128" s="151"/>
    </row>
    <row r="129" spans="1:12" ht="20.100000000000001" customHeight="1">
      <c r="A129" s="268" t="s">
        <v>225</v>
      </c>
      <c r="C129" s="268"/>
      <c r="F129" s="140">
        <f>SUM(F105:F127)</f>
        <v>-640101782</v>
      </c>
      <c r="G129" s="138"/>
      <c r="H129" s="198">
        <f>SUM(H105:H127)</f>
        <v>-881213273</v>
      </c>
      <c r="J129" s="140">
        <f>SUM(J105:J127)</f>
        <v>532359225</v>
      </c>
      <c r="K129" s="138"/>
      <c r="L129" s="198">
        <f>SUM(L105:L127)</f>
        <v>624339972</v>
      </c>
    </row>
    <row r="130" spans="1:12" ht="20.100000000000001" customHeight="1">
      <c r="A130" s="268"/>
      <c r="C130" s="268"/>
      <c r="F130" s="138"/>
      <c r="G130" s="138"/>
      <c r="H130" s="151"/>
      <c r="J130" s="138"/>
      <c r="K130" s="138"/>
      <c r="L130" s="151"/>
    </row>
    <row r="131" spans="1:12" ht="20.100000000000001" customHeight="1">
      <c r="A131" s="268"/>
      <c r="C131" s="268"/>
      <c r="F131" s="138"/>
      <c r="G131" s="138"/>
      <c r="H131" s="151"/>
      <c r="J131" s="138"/>
      <c r="K131" s="138"/>
      <c r="L131" s="151"/>
    </row>
    <row r="132" spans="1:12" ht="20.100000000000001" customHeight="1">
      <c r="A132" s="268"/>
      <c r="C132" s="268"/>
      <c r="F132" s="138"/>
      <c r="G132" s="138"/>
      <c r="H132" s="151"/>
      <c r="J132" s="138"/>
      <c r="K132" s="138"/>
      <c r="L132" s="151"/>
    </row>
    <row r="133" spans="1:12" ht="20.100000000000001" customHeight="1">
      <c r="A133" s="268"/>
      <c r="C133" s="268"/>
      <c r="F133" s="138"/>
      <c r="G133" s="138"/>
      <c r="H133" s="151"/>
      <c r="J133" s="138"/>
      <c r="K133" s="138"/>
      <c r="L133" s="151"/>
    </row>
    <row r="134" spans="1:12" ht="20.100000000000001" customHeight="1">
      <c r="A134" s="268"/>
      <c r="C134" s="268"/>
      <c r="F134" s="138"/>
      <c r="G134" s="138"/>
      <c r="H134" s="151"/>
      <c r="J134" s="138"/>
      <c r="K134" s="138"/>
      <c r="L134" s="151"/>
    </row>
    <row r="135" spans="1:12" ht="20.100000000000001" customHeight="1">
      <c r="A135" s="268"/>
      <c r="C135" s="268"/>
      <c r="F135" s="138"/>
      <c r="G135" s="138"/>
      <c r="H135" s="151"/>
      <c r="J135" s="138"/>
      <c r="K135" s="138"/>
      <c r="L135" s="151"/>
    </row>
    <row r="136" spans="1:12" ht="18" customHeight="1">
      <c r="A136" s="284" t="s">
        <v>266</v>
      </c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</row>
    <row r="137" spans="1:12" ht="18" customHeight="1">
      <c r="A137" s="284" t="s">
        <v>261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</row>
    <row r="138" spans="1:12" ht="18" customHeight="1">
      <c r="A138" s="284" t="s">
        <v>272</v>
      </c>
      <c r="B138" s="284"/>
      <c r="C138" s="284"/>
      <c r="D138" s="284"/>
      <c r="E138" s="284"/>
      <c r="F138" s="284"/>
      <c r="G138" s="284"/>
      <c r="H138" s="284"/>
      <c r="I138" s="284"/>
      <c r="J138" s="284"/>
      <c r="K138" s="284"/>
      <c r="L138" s="284"/>
    </row>
    <row r="139" spans="1:12" ht="20.100000000000001" customHeight="1">
      <c r="A139" s="268"/>
      <c r="C139" s="268"/>
      <c r="F139" s="138"/>
      <c r="G139" s="138"/>
      <c r="H139" s="151"/>
      <c r="J139" s="138"/>
      <c r="K139" s="138"/>
      <c r="L139" s="151"/>
    </row>
    <row r="140" spans="1:12" ht="20.100000000000001" customHeight="1">
      <c r="A140" s="268"/>
      <c r="C140" s="268"/>
      <c r="F140" s="138"/>
      <c r="G140" s="138"/>
      <c r="H140" s="151"/>
      <c r="J140" s="138"/>
      <c r="K140" s="138"/>
      <c r="L140" s="151"/>
    </row>
    <row r="141" spans="1:12" ht="20.100000000000001" customHeight="1">
      <c r="A141" s="268"/>
      <c r="C141" s="268"/>
      <c r="F141" s="138"/>
      <c r="G141" s="138"/>
      <c r="H141" s="151"/>
      <c r="J141" s="138"/>
      <c r="K141" s="138"/>
      <c r="L141" s="151"/>
    </row>
    <row r="142" spans="1:12" ht="7.5" customHeight="1">
      <c r="A142" s="268"/>
      <c r="C142" s="268"/>
      <c r="F142" s="138"/>
      <c r="G142" s="138"/>
      <c r="H142" s="151"/>
      <c r="J142" s="138"/>
      <c r="K142" s="138"/>
      <c r="L142" s="151"/>
    </row>
    <row r="143" spans="1:12" ht="21.95" customHeight="1">
      <c r="A143" s="271" t="str">
        <f>+A96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143" s="271"/>
      <c r="C143" s="274"/>
      <c r="D143" s="51"/>
      <c r="E143" s="51"/>
      <c r="F143" s="141"/>
      <c r="G143" s="141"/>
      <c r="H143" s="198"/>
      <c r="I143" s="142"/>
      <c r="J143" s="141"/>
      <c r="K143" s="141"/>
      <c r="L143" s="198"/>
    </row>
    <row r="144" spans="1:12" s="204" customFormat="1" ht="17.100000000000001" customHeight="1">
      <c r="A144" s="261" t="str">
        <f>A97</f>
        <v>บริษัท อีสเทิร์นโพลีเมอร์ กรุ๊ป จำกัด (มหาชน)</v>
      </c>
      <c r="B144" s="261"/>
      <c r="C144" s="262"/>
      <c r="D144" s="47"/>
      <c r="E144" s="47"/>
      <c r="F144" s="127"/>
      <c r="G144" s="127"/>
      <c r="H144" s="192"/>
      <c r="I144" s="127"/>
      <c r="J144" s="127"/>
      <c r="K144" s="127"/>
      <c r="L144" s="192"/>
    </row>
    <row r="145" spans="1:12" s="204" customFormat="1" ht="17.100000000000001" customHeight="1">
      <c r="A145" s="261" t="s">
        <v>134</v>
      </c>
      <c r="B145" s="261"/>
      <c r="C145" s="262"/>
      <c r="D145" s="47"/>
      <c r="E145" s="47"/>
      <c r="F145" s="127"/>
      <c r="G145" s="127"/>
      <c r="H145" s="192"/>
      <c r="I145" s="127"/>
      <c r="J145" s="127"/>
      <c r="K145" s="127"/>
      <c r="L145" s="192"/>
    </row>
    <row r="146" spans="1:12" s="204" customFormat="1" ht="17.100000000000001" customHeight="1">
      <c r="A146" s="263" t="str">
        <f>A99</f>
        <v>สำหรับปีสิ้นสุดวันที่ 31 มีนาคม พ.ศ. 2565</v>
      </c>
      <c r="B146" s="264"/>
      <c r="C146" s="265"/>
      <c r="D146" s="51"/>
      <c r="E146" s="51"/>
      <c r="F146" s="128"/>
      <c r="G146" s="128"/>
      <c r="H146" s="193"/>
      <c r="I146" s="128"/>
      <c r="J146" s="128"/>
      <c r="K146" s="128"/>
      <c r="L146" s="193"/>
    </row>
    <row r="147" spans="1:12" s="204" customFormat="1" ht="18" customHeight="1">
      <c r="A147" s="261"/>
      <c r="B147" s="266"/>
      <c r="C147" s="262"/>
      <c r="D147" s="47"/>
      <c r="E147" s="47"/>
      <c r="F147" s="127"/>
      <c r="G147" s="127"/>
      <c r="H147" s="192"/>
      <c r="I147" s="127"/>
      <c r="J147" s="127"/>
      <c r="K147" s="127"/>
      <c r="L147" s="192"/>
    </row>
    <row r="148" spans="1:12" s="204" customFormat="1" ht="18" customHeight="1">
      <c r="A148" s="266"/>
      <c r="B148" s="266"/>
      <c r="C148" s="262"/>
      <c r="D148" s="47"/>
      <c r="E148" s="47"/>
      <c r="F148" s="129"/>
      <c r="G148" s="129" t="s">
        <v>2</v>
      </c>
      <c r="H148" s="194"/>
      <c r="I148" s="130"/>
      <c r="J148" s="129"/>
      <c r="K148" s="129" t="s">
        <v>3</v>
      </c>
      <c r="L148" s="194"/>
    </row>
    <row r="149" spans="1:12" ht="18" customHeight="1">
      <c r="D149" s="56"/>
      <c r="E149" s="56"/>
      <c r="F149" s="131" t="s">
        <v>243</v>
      </c>
      <c r="G149" s="132"/>
      <c r="H149" s="195" t="s">
        <v>192</v>
      </c>
      <c r="I149" s="130"/>
      <c r="J149" s="131" t="s">
        <v>243</v>
      </c>
      <c r="K149" s="132"/>
      <c r="L149" s="195" t="s">
        <v>192</v>
      </c>
    </row>
    <row r="150" spans="1:12" ht="18" customHeight="1">
      <c r="D150" s="58" t="s">
        <v>4</v>
      </c>
      <c r="E150" s="59"/>
      <c r="F150" s="133" t="s">
        <v>5</v>
      </c>
      <c r="G150" s="134"/>
      <c r="H150" s="196" t="s">
        <v>5</v>
      </c>
      <c r="I150" s="130"/>
      <c r="J150" s="133" t="s">
        <v>5</v>
      </c>
      <c r="K150" s="134"/>
      <c r="L150" s="196" t="s">
        <v>5</v>
      </c>
    </row>
    <row r="151" spans="1:12" ht="18" customHeight="1">
      <c r="A151" s="268" t="s">
        <v>170</v>
      </c>
      <c r="B151" s="268"/>
      <c r="C151" s="268"/>
      <c r="F151" s="135"/>
      <c r="G151" s="208"/>
      <c r="H151" s="197"/>
      <c r="I151" s="208"/>
      <c r="J151" s="135"/>
      <c r="K151" s="208"/>
      <c r="L151" s="197"/>
    </row>
    <row r="152" spans="1:12" ht="18" customHeight="1">
      <c r="A152" s="267" t="s">
        <v>226</v>
      </c>
      <c r="B152" s="268"/>
      <c r="C152" s="268"/>
      <c r="F152" s="135"/>
      <c r="G152" s="208"/>
      <c r="H152" s="197"/>
      <c r="I152" s="208"/>
      <c r="J152" s="135"/>
      <c r="K152" s="208"/>
      <c r="L152" s="197"/>
    </row>
    <row r="153" spans="1:12" ht="18" customHeight="1">
      <c r="A153" s="268"/>
      <c r="B153" s="269" t="s">
        <v>148</v>
      </c>
      <c r="C153" s="268"/>
      <c r="F153" s="135">
        <v>0</v>
      </c>
      <c r="G153" s="208"/>
      <c r="H153" s="197">
        <v>-6400000</v>
      </c>
      <c r="I153" s="208"/>
      <c r="J153" s="137">
        <v>0</v>
      </c>
      <c r="K153" s="208"/>
      <c r="L153" s="151">
        <v>0</v>
      </c>
    </row>
    <row r="154" spans="1:12" ht="18" customHeight="1">
      <c r="A154" s="267" t="s">
        <v>32</v>
      </c>
      <c r="B154" s="268"/>
      <c r="C154" s="268"/>
      <c r="F154" s="135"/>
      <c r="G154" s="208"/>
      <c r="H154" s="197"/>
      <c r="I154" s="208"/>
      <c r="J154" s="135"/>
      <c r="K154" s="208"/>
      <c r="L154" s="197"/>
    </row>
    <row r="155" spans="1:12" ht="18" customHeight="1">
      <c r="B155" s="267" t="s">
        <v>171</v>
      </c>
      <c r="C155" s="268"/>
      <c r="D155" s="47">
        <v>28</v>
      </c>
      <c r="F155" s="137">
        <v>161807213</v>
      </c>
      <c r="G155" s="208"/>
      <c r="H155" s="151">
        <v>-130900336</v>
      </c>
      <c r="I155" s="208"/>
      <c r="J155" s="137">
        <v>0</v>
      </c>
      <c r="K155" s="208"/>
      <c r="L155" s="151">
        <v>0</v>
      </c>
    </row>
    <row r="156" spans="1:12" ht="18" customHeight="1">
      <c r="A156" s="267" t="s">
        <v>265</v>
      </c>
      <c r="C156" s="268"/>
      <c r="F156" s="137"/>
      <c r="G156" s="208"/>
      <c r="H156" s="151"/>
      <c r="I156" s="208"/>
      <c r="J156" s="137"/>
      <c r="K156" s="208"/>
      <c r="L156" s="151"/>
    </row>
    <row r="157" spans="1:12" ht="18" customHeight="1">
      <c r="B157" s="269" t="s">
        <v>264</v>
      </c>
      <c r="F157" s="137">
        <v>27910</v>
      </c>
      <c r="G157" s="208"/>
      <c r="H157" s="151">
        <v>0</v>
      </c>
      <c r="I157" s="208"/>
      <c r="J157" s="137">
        <v>22000000</v>
      </c>
      <c r="K157" s="208"/>
      <c r="L157" s="151">
        <v>0</v>
      </c>
    </row>
    <row r="158" spans="1:12" ht="18" customHeight="1">
      <c r="B158" s="269" t="s">
        <v>172</v>
      </c>
      <c r="F158" s="137">
        <v>-27910</v>
      </c>
      <c r="G158" s="208"/>
      <c r="H158" s="151">
        <v>0</v>
      </c>
      <c r="I158" s="208"/>
      <c r="J158" s="137">
        <v>-22000000</v>
      </c>
      <c r="K158" s="208"/>
      <c r="L158" s="151">
        <v>0</v>
      </c>
    </row>
    <row r="159" spans="1:12" ht="18" customHeight="1">
      <c r="A159" s="267" t="s">
        <v>173</v>
      </c>
      <c r="C159" s="268"/>
      <c r="F159" s="137"/>
      <c r="G159" s="208"/>
      <c r="H159" s="151"/>
      <c r="I159" s="208"/>
      <c r="J159" s="137"/>
      <c r="K159" s="208"/>
      <c r="L159" s="151"/>
    </row>
    <row r="160" spans="1:12" ht="18" customHeight="1">
      <c r="B160" s="269" t="s">
        <v>264</v>
      </c>
      <c r="D160" s="47">
        <v>30</v>
      </c>
      <c r="F160" s="137">
        <v>28485832</v>
      </c>
      <c r="G160" s="208"/>
      <c r="H160" s="151">
        <v>155603758</v>
      </c>
      <c r="I160" s="208"/>
      <c r="J160" s="137">
        <v>0</v>
      </c>
      <c r="K160" s="208"/>
      <c r="L160" s="151">
        <v>0</v>
      </c>
    </row>
    <row r="161" spans="1:12" ht="18" customHeight="1">
      <c r="B161" s="269" t="s">
        <v>172</v>
      </c>
      <c r="D161" s="47">
        <v>30</v>
      </c>
      <c r="F161" s="137">
        <v>-54216319</v>
      </c>
      <c r="G161" s="208"/>
      <c r="H161" s="151">
        <v>-159363569</v>
      </c>
      <c r="I161" s="208"/>
      <c r="J161" s="137">
        <v>0</v>
      </c>
      <c r="K161" s="208"/>
      <c r="L161" s="151">
        <v>0</v>
      </c>
    </row>
    <row r="162" spans="1:12" ht="18" customHeight="1">
      <c r="A162" s="267" t="s">
        <v>238</v>
      </c>
      <c r="D162" s="47">
        <v>32</v>
      </c>
      <c r="F162" s="135">
        <v>-161496300</v>
      </c>
      <c r="G162" s="208"/>
      <c r="H162" s="197">
        <v>-84635032</v>
      </c>
      <c r="I162" s="208"/>
      <c r="J162" s="137">
        <v>-9000000</v>
      </c>
      <c r="K162" s="208"/>
      <c r="L162" s="151">
        <v>-9000000</v>
      </c>
    </row>
    <row r="163" spans="1:12" ht="18" customHeight="1">
      <c r="A163" s="267" t="s">
        <v>174</v>
      </c>
      <c r="D163" s="47">
        <v>37</v>
      </c>
      <c r="F163" s="147">
        <v>-923926321</v>
      </c>
      <c r="G163" s="208"/>
      <c r="H163" s="200">
        <v>-587990018</v>
      </c>
      <c r="I163" s="208"/>
      <c r="J163" s="147">
        <v>-923926321</v>
      </c>
      <c r="K163" s="208"/>
      <c r="L163" s="200">
        <v>-587990018</v>
      </c>
    </row>
    <row r="164" spans="1:12" ht="6" customHeight="1">
      <c r="C164" s="268"/>
      <c r="F164" s="137"/>
      <c r="G164" s="208"/>
      <c r="H164" s="151"/>
      <c r="I164" s="208"/>
      <c r="J164" s="137"/>
      <c r="K164" s="208"/>
      <c r="L164" s="151"/>
    </row>
    <row r="165" spans="1:12" ht="18" customHeight="1">
      <c r="A165" s="268" t="s">
        <v>228</v>
      </c>
      <c r="B165" s="268"/>
      <c r="C165" s="268"/>
      <c r="F165" s="140">
        <f>SUM(F153:F163)</f>
        <v>-949345895</v>
      </c>
      <c r="G165" s="208"/>
      <c r="H165" s="198">
        <f>SUM(H152:H163)</f>
        <v>-813685197</v>
      </c>
      <c r="I165" s="208"/>
      <c r="J165" s="140">
        <f>SUM(J153:J163)</f>
        <v>-932926321</v>
      </c>
      <c r="K165" s="208"/>
      <c r="L165" s="198">
        <f>SUM(L152:L163)</f>
        <v>-596990018</v>
      </c>
    </row>
    <row r="166" spans="1:12" ht="12" customHeight="1">
      <c r="A166" s="268"/>
      <c r="B166" s="268"/>
      <c r="F166" s="137"/>
      <c r="G166" s="208"/>
      <c r="H166" s="151"/>
      <c r="I166" s="208"/>
      <c r="J166" s="137"/>
      <c r="K166" s="208"/>
      <c r="L166" s="151"/>
    </row>
    <row r="167" spans="1:12" ht="18" customHeight="1">
      <c r="A167" s="268" t="s">
        <v>285</v>
      </c>
      <c r="B167" s="268"/>
      <c r="C167" s="268"/>
      <c r="F167" s="135">
        <f>SUM(F77,F129,F165)</f>
        <v>-503536852</v>
      </c>
      <c r="G167" s="208"/>
      <c r="H167" s="197">
        <f>SUM(H77,H129,H165)</f>
        <v>323497207</v>
      </c>
      <c r="I167" s="208"/>
      <c r="J167" s="135">
        <f>SUM(J77,J129,J165)</f>
        <v>-342616112</v>
      </c>
      <c r="K167" s="208"/>
      <c r="L167" s="197">
        <f>SUM(L77,L129,L165)</f>
        <v>95828681</v>
      </c>
    </row>
    <row r="168" spans="1:12" ht="18" customHeight="1">
      <c r="A168" s="266" t="s">
        <v>175</v>
      </c>
      <c r="B168" s="266"/>
      <c r="C168" s="268"/>
      <c r="F168" s="135"/>
      <c r="G168" s="208"/>
      <c r="H168" s="197"/>
      <c r="I168" s="208"/>
      <c r="J168" s="135"/>
      <c r="K168" s="208"/>
      <c r="L168" s="197"/>
    </row>
    <row r="169" spans="1:12" ht="18" customHeight="1">
      <c r="A169" s="266"/>
      <c r="B169" s="266" t="s">
        <v>8</v>
      </c>
      <c r="C169" s="266"/>
      <c r="F169" s="135">
        <v>-44856004</v>
      </c>
      <c r="G169" s="208"/>
      <c r="H169" s="197">
        <v>-56715410</v>
      </c>
      <c r="I169" s="208"/>
      <c r="J169" s="137">
        <v>0</v>
      </c>
      <c r="K169" s="208"/>
      <c r="L169" s="151">
        <v>0</v>
      </c>
    </row>
    <row r="170" spans="1:12" ht="18" customHeight="1">
      <c r="A170" s="266" t="s">
        <v>229</v>
      </c>
      <c r="B170" s="266"/>
      <c r="C170" s="266"/>
      <c r="F170" s="146">
        <v>1299250630</v>
      </c>
      <c r="G170" s="208"/>
      <c r="H170" s="199">
        <v>1032468833</v>
      </c>
      <c r="I170" s="208"/>
      <c r="J170" s="146">
        <v>590217980</v>
      </c>
      <c r="K170" s="208"/>
      <c r="L170" s="199">
        <v>494389299</v>
      </c>
    </row>
    <row r="171" spans="1:12" ht="6" customHeight="1">
      <c r="A171" s="266"/>
      <c r="B171" s="266"/>
      <c r="C171" s="266"/>
      <c r="F171" s="135"/>
      <c r="G171" s="208"/>
      <c r="H171" s="197"/>
      <c r="I171" s="208"/>
      <c r="J171" s="135"/>
      <c r="K171" s="208"/>
      <c r="L171" s="197"/>
    </row>
    <row r="172" spans="1:12" ht="18" customHeight="1" thickBot="1">
      <c r="A172" s="261" t="s">
        <v>231</v>
      </c>
      <c r="B172" s="268"/>
      <c r="C172" s="268"/>
      <c r="D172" s="47">
        <v>10</v>
      </c>
      <c r="F172" s="148">
        <f>SUM(F167:F170)</f>
        <v>750857774</v>
      </c>
      <c r="G172" s="208"/>
      <c r="H172" s="201">
        <f>SUM(H167:H170)</f>
        <v>1299250630</v>
      </c>
      <c r="I172" s="208"/>
      <c r="J172" s="148">
        <f>SUM(J167:J170)</f>
        <v>247601868</v>
      </c>
      <c r="K172" s="208"/>
      <c r="L172" s="201">
        <f>SUM(L167:L170)</f>
        <v>590217980</v>
      </c>
    </row>
    <row r="173" spans="1:12" ht="12" customHeight="1" thickTop="1">
      <c r="F173" s="139"/>
      <c r="J173" s="139"/>
    </row>
    <row r="174" spans="1:12" ht="18" customHeight="1">
      <c r="A174" s="268" t="s">
        <v>176</v>
      </c>
      <c r="F174" s="139"/>
      <c r="J174" s="139"/>
    </row>
    <row r="175" spans="1:12" ht="18" customHeight="1">
      <c r="A175" s="266" t="s">
        <v>230</v>
      </c>
      <c r="B175" s="266"/>
      <c r="D175" s="47">
        <v>12</v>
      </c>
      <c r="F175" s="139">
        <v>7263680</v>
      </c>
      <c r="H175" s="152">
        <v>3051000</v>
      </c>
      <c r="J175" s="139">
        <v>4873500</v>
      </c>
      <c r="L175" s="152">
        <v>3051000</v>
      </c>
    </row>
    <row r="176" spans="1:12" ht="18" customHeight="1">
      <c r="A176" s="266" t="s">
        <v>232</v>
      </c>
      <c r="B176" s="266"/>
      <c r="D176" s="283" t="s">
        <v>260</v>
      </c>
      <c r="F176" s="135">
        <v>140143594</v>
      </c>
      <c r="H176" s="197">
        <v>65197516</v>
      </c>
      <c r="J176" s="139">
        <v>0</v>
      </c>
      <c r="L176" s="152">
        <v>0</v>
      </c>
    </row>
    <row r="177" spans="1:12" ht="18" customHeight="1">
      <c r="A177" s="266" t="s">
        <v>233</v>
      </c>
      <c r="B177" s="275"/>
      <c r="F177" s="135"/>
      <c r="H177" s="197"/>
      <c r="J177" s="139"/>
    </row>
    <row r="178" spans="1:12" ht="18" customHeight="1">
      <c r="A178" s="266"/>
      <c r="B178" s="275" t="s">
        <v>178</v>
      </c>
      <c r="D178" s="47">
        <v>21</v>
      </c>
      <c r="F178" s="135">
        <v>0</v>
      </c>
      <c r="H178" s="197">
        <v>0</v>
      </c>
      <c r="J178" s="139">
        <v>0</v>
      </c>
      <c r="L178" s="152">
        <v>69054755</v>
      </c>
    </row>
    <row r="179" spans="1:12" ht="18" customHeight="1">
      <c r="A179" s="269" t="s">
        <v>287</v>
      </c>
      <c r="D179" s="47">
        <v>29</v>
      </c>
      <c r="F179" s="139">
        <v>25592549</v>
      </c>
      <c r="H179" s="152">
        <v>25052395</v>
      </c>
      <c r="J179" s="139">
        <v>12359</v>
      </c>
      <c r="L179" s="152">
        <v>10599</v>
      </c>
    </row>
    <row r="180" spans="1:12" ht="18" customHeight="1">
      <c r="A180" s="269" t="s">
        <v>288</v>
      </c>
      <c r="D180" s="280">
        <v>29</v>
      </c>
      <c r="E180" s="280"/>
      <c r="F180" s="139">
        <v>685673</v>
      </c>
      <c r="H180" s="152">
        <v>0</v>
      </c>
      <c r="J180" s="139">
        <v>0</v>
      </c>
      <c r="L180" s="152">
        <v>0</v>
      </c>
    </row>
    <row r="181" spans="1:12" ht="18" customHeight="1">
      <c r="A181" s="275" t="s">
        <v>177</v>
      </c>
      <c r="B181" s="261"/>
      <c r="D181" s="47">
        <v>29</v>
      </c>
      <c r="F181" s="139">
        <v>1200277</v>
      </c>
      <c r="H181" s="152">
        <v>2779395</v>
      </c>
      <c r="J181" s="139">
        <v>0</v>
      </c>
      <c r="L181" s="152">
        <v>0</v>
      </c>
    </row>
    <row r="182" spans="1:12" ht="18" customHeight="1">
      <c r="A182" s="275" t="s">
        <v>278</v>
      </c>
      <c r="B182" s="261"/>
      <c r="D182" s="280"/>
      <c r="E182" s="280"/>
      <c r="F182" s="139"/>
      <c r="J182" s="139"/>
    </row>
    <row r="183" spans="1:12" ht="18" customHeight="1">
      <c r="A183" s="275"/>
      <c r="B183" s="266" t="s">
        <v>279</v>
      </c>
      <c r="D183" s="280"/>
      <c r="E183" s="280"/>
      <c r="F183" s="139">
        <v>37266030</v>
      </c>
      <c r="H183" s="152">
        <v>0</v>
      </c>
      <c r="J183" s="139">
        <v>0</v>
      </c>
      <c r="L183" s="152">
        <v>0</v>
      </c>
    </row>
    <row r="184" spans="1:12" ht="18" customHeight="1">
      <c r="A184" s="275"/>
      <c r="B184" s="266" t="s">
        <v>280</v>
      </c>
      <c r="D184" s="280"/>
      <c r="E184" s="280"/>
      <c r="F184" s="139">
        <v>36591258</v>
      </c>
      <c r="H184" s="152">
        <v>0</v>
      </c>
      <c r="J184" s="139">
        <v>0</v>
      </c>
      <c r="L184" s="152">
        <v>0</v>
      </c>
    </row>
    <row r="185" spans="1:12" ht="18" customHeight="1">
      <c r="A185" s="275"/>
      <c r="B185" s="266" t="s">
        <v>281</v>
      </c>
      <c r="D185" s="280"/>
      <c r="E185" s="280"/>
      <c r="F185" s="139">
        <v>674772</v>
      </c>
      <c r="H185" s="152">
        <v>0</v>
      </c>
      <c r="J185" s="139">
        <v>0</v>
      </c>
      <c r="L185" s="152">
        <v>0</v>
      </c>
    </row>
    <row r="186" spans="1:12" ht="18" customHeight="1">
      <c r="A186" s="275" t="s">
        <v>282</v>
      </c>
      <c r="B186" s="266"/>
      <c r="D186" s="280"/>
      <c r="E186" s="280"/>
      <c r="F186" s="139"/>
      <c r="J186" s="139"/>
    </row>
    <row r="187" spans="1:12" ht="18" customHeight="1">
      <c r="A187" s="275"/>
      <c r="B187" s="266" t="s">
        <v>283</v>
      </c>
      <c r="D187" s="280"/>
      <c r="E187" s="280"/>
      <c r="F187" s="139">
        <v>114632820</v>
      </c>
      <c r="H187" s="152">
        <v>0</v>
      </c>
      <c r="J187" s="139">
        <v>0</v>
      </c>
      <c r="L187" s="152">
        <v>0</v>
      </c>
    </row>
    <row r="188" spans="1:12" ht="18" customHeight="1">
      <c r="A188" s="275"/>
      <c r="B188" s="266" t="s">
        <v>284</v>
      </c>
      <c r="D188" s="280"/>
      <c r="E188" s="280"/>
      <c r="F188" s="139">
        <v>114632820</v>
      </c>
      <c r="H188" s="152">
        <v>0</v>
      </c>
      <c r="J188" s="139">
        <v>0</v>
      </c>
      <c r="L188" s="152">
        <v>0</v>
      </c>
    </row>
    <row r="189" spans="1:12" ht="18" customHeight="1">
      <c r="C189" s="266"/>
      <c r="D189" s="280"/>
      <c r="F189" s="208"/>
      <c r="G189" s="208"/>
      <c r="H189" s="197"/>
      <c r="I189" s="208"/>
      <c r="J189" s="208"/>
      <c r="K189" s="208"/>
      <c r="L189" s="197"/>
    </row>
    <row r="190" spans="1:12" ht="18" customHeight="1">
      <c r="C190" s="266"/>
      <c r="D190" s="283"/>
      <c r="E190" s="283"/>
      <c r="F190" s="208"/>
      <c r="G190" s="208"/>
      <c r="H190" s="197"/>
      <c r="I190" s="208"/>
      <c r="J190" s="208"/>
      <c r="K190" s="208"/>
      <c r="L190" s="197"/>
    </row>
    <row r="191" spans="1:12" ht="18" customHeight="1">
      <c r="C191" s="266"/>
      <c r="D191" s="283"/>
      <c r="E191" s="283"/>
      <c r="F191" s="208"/>
      <c r="G191" s="208"/>
      <c r="H191" s="197"/>
      <c r="I191" s="208"/>
      <c r="J191" s="208"/>
      <c r="K191" s="208"/>
      <c r="L191" s="197"/>
    </row>
    <row r="192" spans="1:12" ht="11.25" customHeight="1">
      <c r="A192" s="284" t="s">
        <v>266</v>
      </c>
      <c r="B192" s="284"/>
      <c r="C192" s="284"/>
      <c r="D192" s="284"/>
      <c r="E192" s="284"/>
      <c r="F192" s="284"/>
      <c r="G192" s="284"/>
      <c r="H192" s="284"/>
      <c r="I192" s="284"/>
      <c r="J192" s="284"/>
      <c r="K192" s="284"/>
      <c r="L192" s="284"/>
    </row>
    <row r="193" spans="1:12" ht="17.100000000000001" customHeight="1">
      <c r="A193" s="284" t="s">
        <v>261</v>
      </c>
      <c r="B193" s="284"/>
      <c r="C193" s="284"/>
      <c r="D193" s="284"/>
      <c r="E193" s="284"/>
      <c r="F193" s="284"/>
      <c r="G193" s="284"/>
      <c r="H193" s="284"/>
      <c r="I193" s="284"/>
      <c r="J193" s="284"/>
      <c r="K193" s="284"/>
      <c r="L193" s="284"/>
    </row>
    <row r="194" spans="1:12" ht="17.100000000000001" customHeight="1">
      <c r="A194" s="284" t="s">
        <v>272</v>
      </c>
      <c r="B194" s="284"/>
      <c r="C194" s="284"/>
      <c r="D194" s="284"/>
      <c r="E194" s="284"/>
      <c r="F194" s="284"/>
      <c r="G194" s="284"/>
      <c r="H194" s="284"/>
      <c r="I194" s="284"/>
      <c r="J194" s="284"/>
      <c r="K194" s="284"/>
      <c r="L194" s="284"/>
    </row>
    <row r="195" spans="1:12" ht="21" customHeight="1">
      <c r="A195" s="282"/>
      <c r="B195" s="282"/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</row>
    <row r="196" spans="1:12" ht="21.4" customHeight="1">
      <c r="A196" s="276" t="str">
        <f>A143</f>
        <v>หมายเหตุประกอบงบการเงินรวมและงบการเงินเฉพาะกิจการในหน้า 18 ถึง 130 เป็นส่วนหนึ่งของงบการเงินนี้</v>
      </c>
      <c r="B196" s="276"/>
      <c r="C196" s="277"/>
      <c r="D196" s="209"/>
      <c r="E196" s="209"/>
      <c r="F196" s="210"/>
      <c r="G196" s="210"/>
      <c r="H196" s="200"/>
      <c r="I196" s="210"/>
      <c r="J196" s="210"/>
      <c r="K196" s="210"/>
      <c r="L196" s="200"/>
    </row>
    <row r="197" spans="1:12" ht="21.4" customHeight="1">
      <c r="C197" s="266"/>
      <c r="F197" s="208"/>
      <c r="G197" s="208"/>
      <c r="H197" s="197"/>
      <c r="I197" s="208"/>
      <c r="J197" s="208"/>
      <c r="K197" s="208"/>
      <c r="L197" s="197"/>
    </row>
    <row r="198" spans="1:12" ht="21.4" customHeight="1">
      <c r="C198" s="266"/>
      <c r="F198" s="208"/>
      <c r="G198" s="208"/>
      <c r="H198" s="197"/>
      <c r="I198" s="208"/>
      <c r="J198" s="208"/>
      <c r="K198" s="208"/>
      <c r="L198" s="197"/>
    </row>
  </sheetData>
  <mergeCells count="12">
    <mergeCell ref="A193:L193"/>
    <mergeCell ref="A194:L194"/>
    <mergeCell ref="A92:L92"/>
    <mergeCell ref="A136:L136"/>
    <mergeCell ref="A137:L137"/>
    <mergeCell ref="A138:L138"/>
    <mergeCell ref="A192:L192"/>
    <mergeCell ref="A44:L44"/>
    <mergeCell ref="A45:L45"/>
    <mergeCell ref="A46:L46"/>
    <mergeCell ref="A90:L90"/>
    <mergeCell ref="A91:L91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51" max="11" man="1"/>
    <brk id="96" max="11" man="1"/>
    <brk id="1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Siriwan Boonsawat</cp:lastModifiedBy>
  <cp:lastPrinted>2022-05-30T10:44:01Z</cp:lastPrinted>
  <dcterms:created xsi:type="dcterms:W3CDTF">2011-11-11T09:35:26Z</dcterms:created>
  <dcterms:modified xsi:type="dcterms:W3CDTF">2022-05-30T10:44:59Z</dcterms:modified>
</cp:coreProperties>
</file>